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VUZENICA\RAZPISNA DOKUMENTACIJA\"/>
    </mc:Choice>
  </mc:AlternateContent>
  <xr:revisionPtr revIDLastSave="0" documentId="13_ncr:1_{BD9D2EE7-F0EC-4729-98CE-2084B20BD58C}" xr6:coauthVersionLast="47" xr6:coauthVersionMax="47" xr10:uidLastSave="{00000000-0000-0000-0000-000000000000}"/>
  <bookViews>
    <workbookView xWindow="-120" yWindow="-120" windowWidth="29040" windowHeight="15720" tabRatio="684" firstSheet="1" activeTab="1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</sheets>
  <externalReferences>
    <externalReference r:id="rId21"/>
  </externalReference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pred_rekapitulacija'!$A$1:$I$39</definedName>
    <definedName name="_xlnm.Print_Area" localSheetId="3">Sklop1!$A$1:$U$57</definedName>
    <definedName name="_xlnm.Print_Area" localSheetId="12">Sklop10!$A$1:$U$71</definedName>
    <definedName name="_xlnm.Print_Area" localSheetId="13">Sklop11!#REF!</definedName>
    <definedName name="_xlnm.Print_Area" localSheetId="14">Sklop12!$A$1:$U$89</definedName>
    <definedName name="_xlnm.Print_Area" localSheetId="15">Sklop13!$A$1:$U$103</definedName>
    <definedName name="_xlnm.Print_Area" localSheetId="16">Sklop14!$A$1:$U$29</definedName>
    <definedName name="_xlnm.Print_Area" localSheetId="17">Sklop15!$A$1:$U$28</definedName>
    <definedName name="_xlnm.Print_Area" localSheetId="18">Sklop16!$A$1:$U$37</definedName>
    <definedName name="_xlnm.Print_Area" localSheetId="19">Sklop17!$A$1:$U$28</definedName>
    <definedName name="_xlnm.Print_Area" localSheetId="4">Sklop2!$A$1:$U$59</definedName>
    <definedName name="_xlnm.Print_Area" localSheetId="5">Sklop3!$A$1:$U$46</definedName>
    <definedName name="_xlnm.Print_Area" localSheetId="6">Sklop4!$A$1:$U$34</definedName>
    <definedName name="_xlnm.Print_Area" localSheetId="7">Sklop5!$A$1:$U$38</definedName>
    <definedName name="_xlnm.Print_Area" localSheetId="8">Sklop6!$A$1:$U$35</definedName>
    <definedName name="_xlnm.Print_Area" localSheetId="9">Sklop7!#REF!</definedName>
    <definedName name="_xlnm.Print_Area" localSheetId="10">Sklop8!$A$1:$U$103</definedName>
    <definedName name="_xlnm.Print_Area" localSheetId="11">Sklop9!$A$1:$U$41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30" i="28" l="1"/>
  <c r="H29" i="28"/>
  <c r="H28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F30" i="28"/>
  <c r="F29" i="28"/>
  <c r="F28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D30" i="28"/>
  <c r="D29" i="28"/>
  <c r="D28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H16" i="31"/>
  <c r="H28" i="45" l="1"/>
  <c r="I28" i="45" s="1"/>
  <c r="Q28" i="45"/>
  <c r="R28" i="45" s="1"/>
  <c r="T28" i="45" s="1"/>
  <c r="S28" i="45"/>
  <c r="H19" i="44"/>
  <c r="I19" i="44" s="1"/>
  <c r="Q19" i="44"/>
  <c r="R19" i="44"/>
  <c r="T19" i="44" s="1"/>
  <c r="S19" i="44"/>
  <c r="H20" i="43"/>
  <c r="I20" i="43" s="1"/>
  <c r="Q20" i="43"/>
  <c r="R20" i="43" s="1"/>
  <c r="T20" i="43" s="1"/>
  <c r="S20" i="43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R71" i="42"/>
  <c r="T71" i="42" s="1"/>
  <c r="R76" i="42"/>
  <c r="T76" i="42" s="1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H83" i="42"/>
  <c r="H84" i="42"/>
  <c r="H85" i="42"/>
  <c r="H86" i="42"/>
  <c r="I83" i="42"/>
  <c r="I84" i="42"/>
  <c r="I85" i="42"/>
  <c r="I86" i="42"/>
  <c r="Q83" i="42"/>
  <c r="R83" i="42" s="1"/>
  <c r="T83" i="42" s="1"/>
  <c r="Q84" i="42"/>
  <c r="R84" i="42" s="1"/>
  <c r="T84" i="42" s="1"/>
  <c r="Q85" i="42"/>
  <c r="Q86" i="42"/>
  <c r="R86" i="42" s="1"/>
  <c r="T86" i="42" s="1"/>
  <c r="R85" i="42"/>
  <c r="T85" i="42" s="1"/>
  <c r="S83" i="42"/>
  <c r="S84" i="42"/>
  <c r="S85" i="42"/>
  <c r="S86" i="42"/>
  <c r="H87" i="42"/>
  <c r="H88" i="42"/>
  <c r="H89" i="42"/>
  <c r="H90" i="42"/>
  <c r="I87" i="42"/>
  <c r="I88" i="42"/>
  <c r="I89" i="42"/>
  <c r="I90" i="42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S87" i="42"/>
  <c r="S88" i="42"/>
  <c r="S89" i="42"/>
  <c r="S90" i="42"/>
  <c r="H91" i="42"/>
  <c r="H92" i="42"/>
  <c r="H93" i="42"/>
  <c r="I91" i="42"/>
  <c r="I92" i="42"/>
  <c r="I93" i="42"/>
  <c r="Q91" i="42"/>
  <c r="R91" i="42" s="1"/>
  <c r="T91" i="42" s="1"/>
  <c r="Q92" i="42"/>
  <c r="R92" i="42" s="1"/>
  <c r="T92" i="42" s="1"/>
  <c r="Q93" i="42"/>
  <c r="R93" i="42" s="1"/>
  <c r="T93" i="42" s="1"/>
  <c r="S91" i="42"/>
  <c r="S92" i="42"/>
  <c r="S93" i="42"/>
  <c r="H75" i="41"/>
  <c r="H76" i="41"/>
  <c r="I75" i="41"/>
  <c r="I76" i="41"/>
  <c r="Q75" i="41"/>
  <c r="R75" i="41" s="1"/>
  <c r="T75" i="41" s="1"/>
  <c r="Q76" i="41"/>
  <c r="R76" i="41"/>
  <c r="T76" i="41" s="1"/>
  <c r="S75" i="41"/>
  <c r="S76" i="41"/>
  <c r="H78" i="41"/>
  <c r="I78" i="41"/>
  <c r="Q78" i="41"/>
  <c r="R78" i="41"/>
  <c r="T78" i="41" s="1"/>
  <c r="S78" i="41"/>
  <c r="H77" i="41"/>
  <c r="I77" i="41"/>
  <c r="Q77" i="41"/>
  <c r="R77" i="41" s="1"/>
  <c r="T77" i="41" s="1"/>
  <c r="S77" i="41"/>
  <c r="H18" i="40"/>
  <c r="I18" i="40"/>
  <c r="Q18" i="40"/>
  <c r="R18" i="40" s="1"/>
  <c r="T18" i="40" s="1"/>
  <c r="S18" i="40"/>
  <c r="U19" i="40"/>
  <c r="I24" i="28" s="1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B13" i="40"/>
  <c r="B12" i="40"/>
  <c r="C9" i="40"/>
  <c r="C8" i="40"/>
  <c r="C7" i="40"/>
  <c r="C6" i="40"/>
  <c r="C3" i="40"/>
  <c r="C2" i="40"/>
  <c r="H51" i="39"/>
  <c r="H52" i="39"/>
  <c r="H53" i="39"/>
  <c r="H54" i="39"/>
  <c r="H55" i="39"/>
  <c r="H56" i="39"/>
  <c r="H57" i="39"/>
  <c r="H58" i="39"/>
  <c r="I51" i="39"/>
  <c r="I52" i="39"/>
  <c r="I53" i="39"/>
  <c r="I54" i="39"/>
  <c r="I55" i="39"/>
  <c r="I56" i="39"/>
  <c r="I57" i="39"/>
  <c r="I58" i="39"/>
  <c r="Q51" i="39"/>
  <c r="R51" i="39" s="1"/>
  <c r="T51" i="39" s="1"/>
  <c r="Q52" i="39"/>
  <c r="R52" i="39" s="1"/>
  <c r="T52" i="39" s="1"/>
  <c r="Q53" i="39"/>
  <c r="Q54" i="39"/>
  <c r="R54" i="39" s="1"/>
  <c r="T54" i="39" s="1"/>
  <c r="Q55" i="39"/>
  <c r="R55" i="39" s="1"/>
  <c r="T55" i="39" s="1"/>
  <c r="Q56" i="39"/>
  <c r="R56" i="39" s="1"/>
  <c r="T56" i="39" s="1"/>
  <c r="Q57" i="39"/>
  <c r="Q58" i="39"/>
  <c r="R53" i="39"/>
  <c r="T53" i="39" s="1"/>
  <c r="R57" i="39"/>
  <c r="T57" i="39" s="1"/>
  <c r="R58" i="39"/>
  <c r="T58" i="39" s="1"/>
  <c r="S51" i="39"/>
  <c r="S52" i="39"/>
  <c r="S53" i="39"/>
  <c r="S54" i="39"/>
  <c r="S55" i="39"/>
  <c r="S56" i="39"/>
  <c r="S57" i="39"/>
  <c r="S58" i="39"/>
  <c r="H59" i="39"/>
  <c r="H60" i="39"/>
  <c r="H61" i="39"/>
  <c r="H62" i="39"/>
  <c r="I59" i="39"/>
  <c r="I60" i="39"/>
  <c r="I61" i="39"/>
  <c r="I62" i="39"/>
  <c r="Q59" i="39"/>
  <c r="Q60" i="39"/>
  <c r="R60" i="39" s="1"/>
  <c r="T60" i="39" s="1"/>
  <c r="Q61" i="39"/>
  <c r="R61" i="39" s="1"/>
  <c r="T61" i="39" s="1"/>
  <c r="Q62" i="39"/>
  <c r="R59" i="39"/>
  <c r="T59" i="39" s="1"/>
  <c r="R62" i="39"/>
  <c r="S59" i="39"/>
  <c r="S60" i="39"/>
  <c r="S61" i="39"/>
  <c r="S62" i="39"/>
  <c r="T62" i="39"/>
  <c r="H32" i="38"/>
  <c r="I32" i="38"/>
  <c r="Q32" i="38"/>
  <c r="R32" i="38" s="1"/>
  <c r="T32" i="38" s="1"/>
  <c r="S32" i="38"/>
  <c r="H31" i="38"/>
  <c r="I31" i="38"/>
  <c r="Q31" i="38"/>
  <c r="R31" i="38" s="1"/>
  <c r="T31" i="38" s="1"/>
  <c r="S31" i="38"/>
  <c r="H22" i="36"/>
  <c r="I22" i="36"/>
  <c r="Q22" i="36"/>
  <c r="R22" i="36" s="1"/>
  <c r="T22" i="36" s="1"/>
  <c r="S22" i="36"/>
  <c r="H31" i="36"/>
  <c r="I31" i="36"/>
  <c r="Q31" i="36"/>
  <c r="R31" i="36" s="1"/>
  <c r="T31" i="36" s="1"/>
  <c r="S31" i="36"/>
  <c r="U32" i="36"/>
  <c r="I20" i="28" s="1"/>
  <c r="S30" i="36"/>
  <c r="Q30" i="36"/>
  <c r="R30" i="36" s="1"/>
  <c r="T30" i="36" s="1"/>
  <c r="I30" i="36"/>
  <c r="H30" i="36"/>
  <c r="S29" i="36"/>
  <c r="Q29" i="36"/>
  <c r="R29" i="36" s="1"/>
  <c r="T29" i="36" s="1"/>
  <c r="I29" i="36"/>
  <c r="H29" i="36"/>
  <c r="S28" i="36"/>
  <c r="Q28" i="36"/>
  <c r="R28" i="36" s="1"/>
  <c r="T28" i="36" s="1"/>
  <c r="I28" i="36"/>
  <c r="H28" i="36"/>
  <c r="S27" i="36"/>
  <c r="Q27" i="36"/>
  <c r="R27" i="36" s="1"/>
  <c r="T27" i="36" s="1"/>
  <c r="I27" i="36"/>
  <c r="H27" i="36"/>
  <c r="S26" i="36"/>
  <c r="Q26" i="36"/>
  <c r="R26" i="36" s="1"/>
  <c r="T26" i="36" s="1"/>
  <c r="I26" i="36"/>
  <c r="H26" i="36"/>
  <c r="S25" i="36"/>
  <c r="Q25" i="36"/>
  <c r="R25" i="36" s="1"/>
  <c r="T25" i="36" s="1"/>
  <c r="I25" i="36"/>
  <c r="H25" i="36"/>
  <c r="S24" i="36"/>
  <c r="Q24" i="36"/>
  <c r="R24" i="36" s="1"/>
  <c r="T24" i="36" s="1"/>
  <c r="I24" i="36"/>
  <c r="H24" i="36"/>
  <c r="S23" i="36"/>
  <c r="Q23" i="36"/>
  <c r="R23" i="36" s="1"/>
  <c r="T23" i="36" s="1"/>
  <c r="I23" i="36"/>
  <c r="H23" i="36"/>
  <c r="S21" i="36"/>
  <c r="Q21" i="36"/>
  <c r="R21" i="36" s="1"/>
  <c r="T21" i="36" s="1"/>
  <c r="I21" i="36"/>
  <c r="H21" i="36"/>
  <c r="S20" i="36"/>
  <c r="Q20" i="36"/>
  <c r="R20" i="36" s="1"/>
  <c r="T20" i="36" s="1"/>
  <c r="I20" i="36"/>
  <c r="H20" i="36"/>
  <c r="S19" i="36"/>
  <c r="Q19" i="36"/>
  <c r="R19" i="36" s="1"/>
  <c r="T19" i="36" s="1"/>
  <c r="I19" i="36"/>
  <c r="H19" i="36"/>
  <c r="S18" i="36"/>
  <c r="Q18" i="36"/>
  <c r="R18" i="36" s="1"/>
  <c r="T18" i="36" s="1"/>
  <c r="I18" i="36"/>
  <c r="H18" i="36"/>
  <c r="S17" i="36"/>
  <c r="Q17" i="36"/>
  <c r="R17" i="36" s="1"/>
  <c r="T17" i="36" s="1"/>
  <c r="I17" i="36"/>
  <c r="H17" i="36"/>
  <c r="S16" i="36"/>
  <c r="S32" i="36" s="1"/>
  <c r="C20" i="28" s="1"/>
  <c r="Q16" i="36"/>
  <c r="R16" i="36" s="1"/>
  <c r="T16" i="36" s="1"/>
  <c r="I16" i="36"/>
  <c r="H16" i="36"/>
  <c r="B13" i="36"/>
  <c r="B12" i="36"/>
  <c r="C9" i="36"/>
  <c r="C8" i="36"/>
  <c r="C7" i="36"/>
  <c r="C6" i="36"/>
  <c r="C3" i="36"/>
  <c r="C2" i="36"/>
  <c r="H19" i="40" l="1"/>
  <c r="I19" i="40"/>
  <c r="T19" i="40"/>
  <c r="S19" i="40"/>
  <c r="H32" i="36"/>
  <c r="I32" i="36"/>
  <c r="T32" i="36"/>
  <c r="G20" i="28" s="1"/>
  <c r="E20" i="28" s="1"/>
  <c r="G24" i="28" l="1"/>
  <c r="C24" i="28"/>
  <c r="H86" i="37"/>
  <c r="H87" i="37"/>
  <c r="H88" i="37"/>
  <c r="H89" i="37"/>
  <c r="I86" i="37"/>
  <c r="I87" i="37"/>
  <c r="I88" i="37"/>
  <c r="I89" i="37"/>
  <c r="Q86" i="37"/>
  <c r="R86" i="37" s="1"/>
  <c r="T86" i="37" s="1"/>
  <c r="Q87" i="37"/>
  <c r="R87" i="37" s="1"/>
  <c r="T87" i="37" s="1"/>
  <c r="Q88" i="37"/>
  <c r="Q89" i="37"/>
  <c r="R89" i="37" s="1"/>
  <c r="T89" i="37" s="1"/>
  <c r="R88" i="37"/>
  <c r="T88" i="37" s="1"/>
  <c r="S86" i="37"/>
  <c r="S87" i="37"/>
  <c r="S88" i="37"/>
  <c r="S89" i="37"/>
  <c r="H90" i="37"/>
  <c r="H91" i="37"/>
  <c r="I90" i="37"/>
  <c r="I91" i="37"/>
  <c r="Q90" i="37"/>
  <c r="R90" i="37" s="1"/>
  <c r="T90" i="37" s="1"/>
  <c r="Q91" i="37"/>
  <c r="R91" i="37" s="1"/>
  <c r="T91" i="37" s="1"/>
  <c r="S90" i="37"/>
  <c r="S91" i="37"/>
  <c r="H93" i="37"/>
  <c r="I93" i="37"/>
  <c r="Q93" i="37"/>
  <c r="R93" i="37" s="1"/>
  <c r="T93" i="37" s="1"/>
  <c r="S93" i="37"/>
  <c r="H92" i="37"/>
  <c r="I92" i="37"/>
  <c r="Q92" i="37"/>
  <c r="R92" i="37" s="1"/>
  <c r="T92" i="37" s="1"/>
  <c r="S92" i="37"/>
  <c r="H24" i="35"/>
  <c r="I24" i="35" s="1"/>
  <c r="Q24" i="35"/>
  <c r="R24" i="35" s="1"/>
  <c r="T24" i="35" s="1"/>
  <c r="S24" i="35"/>
  <c r="H26" i="35"/>
  <c r="I26" i="35" s="1"/>
  <c r="Q26" i="35"/>
  <c r="R26" i="35" s="1"/>
  <c r="T26" i="35" s="1"/>
  <c r="S26" i="35"/>
  <c r="H25" i="35"/>
  <c r="I25" i="35" s="1"/>
  <c r="Q25" i="35"/>
  <c r="R25" i="35" s="1"/>
  <c r="T25" i="35" s="1"/>
  <c r="S25" i="35"/>
  <c r="B12" i="34"/>
  <c r="B13" i="34"/>
  <c r="H25" i="34"/>
  <c r="H26" i="34"/>
  <c r="I25" i="34"/>
  <c r="I26" i="34"/>
  <c r="Q25" i="34"/>
  <c r="R25" i="34" s="1"/>
  <c r="T25" i="34" s="1"/>
  <c r="Q26" i="34"/>
  <c r="R26" i="34" s="1"/>
  <c r="T26" i="34" s="1"/>
  <c r="S25" i="34"/>
  <c r="S26" i="34"/>
  <c r="H28" i="34"/>
  <c r="I28" i="34"/>
  <c r="Q28" i="34"/>
  <c r="R28" i="34" s="1"/>
  <c r="T28" i="34" s="1"/>
  <c r="S28" i="34"/>
  <c r="H27" i="34"/>
  <c r="I27" i="34"/>
  <c r="Q27" i="34"/>
  <c r="R27" i="34" s="1"/>
  <c r="T27" i="34" s="1"/>
  <c r="S27" i="34"/>
  <c r="H21" i="33"/>
  <c r="H22" i="33"/>
  <c r="I21" i="33"/>
  <c r="I22" i="33"/>
  <c r="Q21" i="33"/>
  <c r="R21" i="33" s="1"/>
  <c r="T21" i="33" s="1"/>
  <c r="Q22" i="33"/>
  <c r="R22" i="33" s="1"/>
  <c r="T22" i="33" s="1"/>
  <c r="S21" i="33"/>
  <c r="S22" i="33"/>
  <c r="H24" i="33"/>
  <c r="I24" i="33"/>
  <c r="Q24" i="33"/>
  <c r="R24" i="33" s="1"/>
  <c r="T24" i="33" s="1"/>
  <c r="S24" i="33"/>
  <c r="H23" i="33"/>
  <c r="I23" i="33"/>
  <c r="Q23" i="33"/>
  <c r="R23" i="33" s="1"/>
  <c r="T23" i="33" s="1"/>
  <c r="S23" i="33"/>
  <c r="H30" i="32"/>
  <c r="I30" i="32" s="1"/>
  <c r="Q30" i="32"/>
  <c r="R30" i="32" s="1"/>
  <c r="T30" i="32" s="1"/>
  <c r="S30" i="32"/>
  <c r="H29" i="32"/>
  <c r="I29" i="32" s="1"/>
  <c r="Q29" i="32"/>
  <c r="R29" i="32" s="1"/>
  <c r="T29" i="32" s="1"/>
  <c r="S29" i="32"/>
  <c r="H42" i="31"/>
  <c r="I42" i="31" s="1"/>
  <c r="H43" i="31"/>
  <c r="I43" i="31" s="1"/>
  <c r="H44" i="31"/>
  <c r="H45" i="31"/>
  <c r="I44" i="31"/>
  <c r="I45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S42" i="31"/>
  <c r="S43" i="31"/>
  <c r="S44" i="31"/>
  <c r="S45" i="31"/>
  <c r="H46" i="31"/>
  <c r="H47" i="31"/>
  <c r="I46" i="31"/>
  <c r="I47" i="31"/>
  <c r="Q46" i="31"/>
  <c r="R46" i="31" s="1"/>
  <c r="T46" i="31" s="1"/>
  <c r="Q47" i="31"/>
  <c r="R47" i="31" s="1"/>
  <c r="T47" i="31" s="1"/>
  <c r="S46" i="31"/>
  <c r="S47" i="31"/>
  <c r="H49" i="31"/>
  <c r="I49" i="31"/>
  <c r="Q49" i="31"/>
  <c r="R49" i="31" s="1"/>
  <c r="T49" i="31" s="1"/>
  <c r="S49" i="31"/>
  <c r="H48" i="31"/>
  <c r="I48" i="31"/>
  <c r="Q48" i="31"/>
  <c r="R48" i="31" s="1"/>
  <c r="T48" i="31" s="1"/>
  <c r="S48" i="31"/>
  <c r="H47" i="29"/>
  <c r="I47" i="29"/>
  <c r="Q47" i="29"/>
  <c r="R47" i="29" s="1"/>
  <c r="T47" i="29" s="1"/>
  <c r="S47" i="29"/>
  <c r="H46" i="29"/>
  <c r="I46" i="29" s="1"/>
  <c r="Q46" i="29"/>
  <c r="R46" i="29" s="1"/>
  <c r="T46" i="29" s="1"/>
  <c r="S46" i="29"/>
  <c r="E24" i="28" l="1"/>
  <c r="H45" i="29"/>
  <c r="I45" i="29"/>
  <c r="Q45" i="29"/>
  <c r="R45" i="29" s="1"/>
  <c r="T45" i="29" s="1"/>
  <c r="S45" i="29"/>
  <c r="H37" i="29"/>
  <c r="H36" i="29"/>
  <c r="H38" i="29"/>
  <c r="I36" i="29"/>
  <c r="I37" i="29"/>
  <c r="I38" i="29"/>
  <c r="Q36" i="29"/>
  <c r="R36" i="29" s="1"/>
  <c r="T36" i="29" s="1"/>
  <c r="Q37" i="29"/>
  <c r="R37" i="29" s="1"/>
  <c r="T37" i="29" s="1"/>
  <c r="Q38" i="29"/>
  <c r="R38" i="29" s="1"/>
  <c r="T38" i="29" s="1"/>
  <c r="S36" i="29"/>
  <c r="S37" i="29"/>
  <c r="S38" i="29"/>
  <c r="H39" i="29"/>
  <c r="H40" i="29"/>
  <c r="H41" i="29"/>
  <c r="I39" i="29"/>
  <c r="I40" i="29"/>
  <c r="I41" i="29"/>
  <c r="Q39" i="29"/>
  <c r="R39" i="29" s="1"/>
  <c r="T39" i="29" s="1"/>
  <c r="Q40" i="29"/>
  <c r="R40" i="29" s="1"/>
  <c r="T40" i="29" s="1"/>
  <c r="Q41" i="29"/>
  <c r="R41" i="29" s="1"/>
  <c r="T41" i="29" s="1"/>
  <c r="S39" i="29"/>
  <c r="S40" i="29"/>
  <c r="S41" i="29"/>
  <c r="H42" i="29"/>
  <c r="I42" i="29" s="1"/>
  <c r="Q42" i="29"/>
  <c r="R42" i="29" s="1"/>
  <c r="T42" i="29" s="1"/>
  <c r="S42" i="29"/>
  <c r="H43" i="29"/>
  <c r="I43" i="29" s="1"/>
  <c r="Q43" i="29"/>
  <c r="R43" i="29" s="1"/>
  <c r="T43" i="29" s="1"/>
  <c r="S43" i="29"/>
  <c r="H44" i="29"/>
  <c r="I44" i="29" s="1"/>
  <c r="Q44" i="29"/>
  <c r="R44" i="29" s="1"/>
  <c r="T44" i="29" s="1"/>
  <c r="S44" i="29"/>
  <c r="H35" i="29"/>
  <c r="I35" i="29" s="1"/>
  <c r="Q35" i="29"/>
  <c r="R35" i="29" s="1"/>
  <c r="T35" i="29" s="1"/>
  <c r="S35" i="29"/>
  <c r="H16" i="29" l="1"/>
  <c r="H22" i="32" l="1"/>
  <c r="I22" i="32"/>
  <c r="Q22" i="32"/>
  <c r="R22" i="32" s="1"/>
  <c r="T22" i="32" s="1"/>
  <c r="S22" i="32"/>
  <c r="H41" i="31"/>
  <c r="I41" i="31" s="1"/>
  <c r="Q41" i="31"/>
  <c r="R41" i="31" s="1"/>
  <c r="T41" i="31" s="1"/>
  <c r="S41" i="31"/>
  <c r="H27" i="38" l="1"/>
  <c r="H28" i="38"/>
  <c r="H29" i="38"/>
  <c r="H30" i="38"/>
  <c r="I27" i="38"/>
  <c r="I28" i="38"/>
  <c r="I29" i="38"/>
  <c r="I30" i="38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S27" i="38"/>
  <c r="S28" i="38"/>
  <c r="S29" i="38"/>
  <c r="S30" i="38"/>
  <c r="H19" i="38"/>
  <c r="H20" i="38"/>
  <c r="I19" i="38"/>
  <c r="I20" i="38"/>
  <c r="Q19" i="38"/>
  <c r="R19" i="38" s="1"/>
  <c r="T19" i="38" s="1"/>
  <c r="Q20" i="38"/>
  <c r="R20" i="38" s="1"/>
  <c r="T20" i="38" s="1"/>
  <c r="S19" i="38"/>
  <c r="S20" i="38"/>
  <c r="H27" i="45"/>
  <c r="I27" i="45" s="1"/>
  <c r="Q27" i="45"/>
  <c r="R27" i="45" s="1"/>
  <c r="T27" i="45" s="1"/>
  <c r="S27" i="45"/>
  <c r="Q42" i="37"/>
  <c r="R42" i="37" s="1"/>
  <c r="T42" i="37" s="1"/>
  <c r="S42" i="37"/>
  <c r="H42" i="37"/>
  <c r="I42" i="37" s="1"/>
  <c r="H26" i="45"/>
  <c r="I26" i="45"/>
  <c r="Q26" i="45"/>
  <c r="R26" i="45" s="1"/>
  <c r="T26" i="45" s="1"/>
  <c r="S26" i="45"/>
  <c r="H20" i="35"/>
  <c r="I20" i="35" s="1"/>
  <c r="H21" i="35"/>
  <c r="I21" i="35" s="1"/>
  <c r="Q20" i="35"/>
  <c r="R20" i="35" s="1"/>
  <c r="T20" i="35" s="1"/>
  <c r="Q21" i="35"/>
  <c r="R21" i="35" s="1"/>
  <c r="T21" i="35" s="1"/>
  <c r="S20" i="35"/>
  <c r="S21" i="35"/>
  <c r="H38" i="42"/>
  <c r="I38" i="42"/>
  <c r="Q38" i="42"/>
  <c r="R38" i="42" s="1"/>
  <c r="T38" i="42" s="1"/>
  <c r="S38" i="42"/>
  <c r="H58" i="42" l="1"/>
  <c r="I58" i="42"/>
  <c r="H59" i="42"/>
  <c r="I59" i="42"/>
  <c r="H60" i="42"/>
  <c r="I60" i="42"/>
  <c r="H61" i="42"/>
  <c r="I61" i="42"/>
  <c r="H62" i="42"/>
  <c r="I62" i="42"/>
  <c r="H63" i="42"/>
  <c r="I63" i="42"/>
  <c r="H64" i="42"/>
  <c r="I64" i="42"/>
  <c r="H65" i="42"/>
  <c r="I65" i="42" s="1"/>
  <c r="H66" i="42"/>
  <c r="I66" i="42" s="1"/>
  <c r="H33" i="29"/>
  <c r="I33" i="29" s="1"/>
  <c r="Q33" i="29"/>
  <c r="R33" i="29" s="1"/>
  <c r="T33" i="29" s="1"/>
  <c r="S33" i="29"/>
  <c r="H32" i="29"/>
  <c r="I32" i="29" s="1"/>
  <c r="Q32" i="29"/>
  <c r="R32" i="29" s="1"/>
  <c r="T32" i="29" s="1"/>
  <c r="S32" i="29"/>
  <c r="Q65" i="42"/>
  <c r="R65" i="42" s="1"/>
  <c r="T65" i="42" s="1"/>
  <c r="S65" i="42"/>
  <c r="Q64" i="42"/>
  <c r="R64" i="42" s="1"/>
  <c r="T64" i="42" s="1"/>
  <c r="S64" i="42"/>
  <c r="Q63" i="42" l="1"/>
  <c r="R63" i="42" s="1"/>
  <c r="T63" i="42" s="1"/>
  <c r="S63" i="42"/>
  <c r="H74" i="41"/>
  <c r="I74" i="41"/>
  <c r="Q74" i="41"/>
  <c r="R74" i="41" s="1"/>
  <c r="T74" i="41" s="1"/>
  <c r="S74" i="41"/>
  <c r="H72" i="41"/>
  <c r="I72" i="41"/>
  <c r="Q72" i="41"/>
  <c r="R72" i="41" s="1"/>
  <c r="T72" i="41" s="1"/>
  <c r="S72" i="41"/>
  <c r="H49" i="41"/>
  <c r="I49" i="41"/>
  <c r="Q49" i="41"/>
  <c r="R49" i="41" s="1"/>
  <c r="T49" i="41" s="1"/>
  <c r="S49" i="41"/>
  <c r="H48" i="41"/>
  <c r="I48" i="41"/>
  <c r="Q48" i="41"/>
  <c r="R48" i="41" s="1"/>
  <c r="T48" i="41" s="1"/>
  <c r="S48" i="41"/>
  <c r="H54" i="41"/>
  <c r="I54" i="41"/>
  <c r="Q54" i="41"/>
  <c r="R54" i="41" s="1"/>
  <c r="T54" i="41" s="1"/>
  <c r="S54" i="41"/>
  <c r="H55" i="41"/>
  <c r="I55" i="41"/>
  <c r="Q55" i="41"/>
  <c r="R55" i="41" s="1"/>
  <c r="T55" i="41" s="1"/>
  <c r="S55" i="41"/>
  <c r="H45" i="41"/>
  <c r="I45" i="41"/>
  <c r="Q45" i="41"/>
  <c r="R45" i="41" s="1"/>
  <c r="T45" i="41" s="1"/>
  <c r="S45" i="41"/>
  <c r="H46" i="41"/>
  <c r="I46" i="41"/>
  <c r="Q46" i="41"/>
  <c r="R46" i="41" s="1"/>
  <c r="T46" i="41" s="1"/>
  <c r="S46" i="41"/>
  <c r="H43" i="41"/>
  <c r="I43" i="41"/>
  <c r="Q43" i="41"/>
  <c r="R43" i="41" s="1"/>
  <c r="T43" i="41" s="1"/>
  <c r="S43" i="41"/>
  <c r="H36" i="41"/>
  <c r="I36" i="41"/>
  <c r="Q36" i="41"/>
  <c r="R36" i="41" s="1"/>
  <c r="T36" i="41" s="1"/>
  <c r="S36" i="41"/>
  <c r="H37" i="41"/>
  <c r="I37" i="41"/>
  <c r="Q37" i="41"/>
  <c r="R37" i="41" s="1"/>
  <c r="T37" i="41" s="1"/>
  <c r="S37" i="41"/>
  <c r="H34" i="41"/>
  <c r="I34" i="41"/>
  <c r="Q34" i="41"/>
  <c r="R34" i="41" s="1"/>
  <c r="T34" i="41" s="1"/>
  <c r="S34" i="41"/>
  <c r="H35" i="41"/>
  <c r="I35" i="41"/>
  <c r="Q35" i="41"/>
  <c r="R35" i="41" s="1"/>
  <c r="T35" i="41" s="1"/>
  <c r="S35" i="41"/>
  <c r="H33" i="41"/>
  <c r="I33" i="41"/>
  <c r="Q33" i="41"/>
  <c r="R33" i="41" s="1"/>
  <c r="T33" i="41" s="1"/>
  <c r="S33" i="41"/>
  <c r="H17" i="43" l="1"/>
  <c r="H18" i="43"/>
  <c r="H19" i="43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8" i="41"/>
  <c r="H39" i="41"/>
  <c r="H40" i="41"/>
  <c r="H41" i="41"/>
  <c r="H42" i="41"/>
  <c r="H44" i="41"/>
  <c r="H47" i="41"/>
  <c r="H50" i="41"/>
  <c r="H51" i="41"/>
  <c r="H52" i="41"/>
  <c r="H53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3" i="41"/>
  <c r="H16" i="41"/>
  <c r="I16" i="41" l="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8" i="41"/>
  <c r="I39" i="41"/>
  <c r="I40" i="41"/>
  <c r="I41" i="41"/>
  <c r="I42" i="41"/>
  <c r="I44" i="41"/>
  <c r="I47" i="41"/>
  <c r="I50" i="41"/>
  <c r="I51" i="41"/>
  <c r="I52" i="41"/>
  <c r="I53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3" i="41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I16" i="38"/>
  <c r="I17" i="38"/>
  <c r="I18" i="38"/>
  <c r="I21" i="38"/>
  <c r="I22" i="38"/>
  <c r="I23" i="38"/>
  <c r="I24" i="38"/>
  <c r="I25" i="38"/>
  <c r="I26" i="38"/>
  <c r="H16" i="38"/>
  <c r="H17" i="38"/>
  <c r="H18" i="38"/>
  <c r="H21" i="38"/>
  <c r="H22" i="38"/>
  <c r="H23" i="38"/>
  <c r="H24" i="38"/>
  <c r="H25" i="38"/>
  <c r="H26" i="38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9" i="37"/>
  <c r="I40" i="37"/>
  <c r="I41" i="37"/>
  <c r="I43" i="37"/>
  <c r="I45" i="37"/>
  <c r="I46" i="37"/>
  <c r="I47" i="37"/>
  <c r="I48" i="37"/>
  <c r="I49" i="37"/>
  <c r="I50" i="37"/>
  <c r="I51" i="37"/>
  <c r="I52" i="37"/>
  <c r="I53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I36" i="37" s="1"/>
  <c r="H37" i="37"/>
  <c r="I37" i="37" s="1"/>
  <c r="H38" i="37"/>
  <c r="I38" i="37" s="1"/>
  <c r="H39" i="37"/>
  <c r="H40" i="37"/>
  <c r="H41" i="37"/>
  <c r="H43" i="37"/>
  <c r="H44" i="37"/>
  <c r="I44" i="37" s="1"/>
  <c r="H45" i="37"/>
  <c r="H46" i="37"/>
  <c r="H47" i="37"/>
  <c r="H48" i="37"/>
  <c r="H49" i="37"/>
  <c r="H50" i="37"/>
  <c r="H51" i="37"/>
  <c r="H52" i="37"/>
  <c r="H53" i="37"/>
  <c r="H54" i="37"/>
  <c r="I54" i="37" s="1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16" i="35"/>
  <c r="I16" i="35" s="1"/>
  <c r="H17" i="35"/>
  <c r="I17" i="35" s="1"/>
  <c r="H18" i="35"/>
  <c r="I18" i="35" s="1"/>
  <c r="H19" i="35"/>
  <c r="I19" i="35" s="1"/>
  <c r="H22" i="35"/>
  <c r="I22" i="35" s="1"/>
  <c r="H23" i="35"/>
  <c r="I23" i="35" s="1"/>
  <c r="I16" i="33"/>
  <c r="I17" i="33"/>
  <c r="I18" i="33"/>
  <c r="I19" i="33"/>
  <c r="I20" i="33"/>
  <c r="H16" i="33"/>
  <c r="H17" i="33"/>
  <c r="H18" i="33"/>
  <c r="H19" i="33"/>
  <c r="H20" i="33"/>
  <c r="H16" i="34"/>
  <c r="I21" i="31"/>
  <c r="I22" i="31"/>
  <c r="I23" i="31"/>
  <c r="I25" i="31"/>
  <c r="I26" i="31"/>
  <c r="I27" i="31"/>
  <c r="I30" i="31"/>
  <c r="I31" i="31"/>
  <c r="I32" i="31"/>
  <c r="I34" i="31"/>
  <c r="I35" i="31"/>
  <c r="I36" i="31"/>
  <c r="I37" i="31"/>
  <c r="I38" i="31"/>
  <c r="I39" i="31"/>
  <c r="I40" i="31"/>
  <c r="I16" i="31"/>
  <c r="H17" i="31"/>
  <c r="I17" i="31" s="1"/>
  <c r="H18" i="31"/>
  <c r="I18" i="31" s="1"/>
  <c r="H19" i="31"/>
  <c r="I19" i="31" s="1"/>
  <c r="H20" i="31"/>
  <c r="I20" i="31" s="1"/>
  <c r="H21" i="31"/>
  <c r="H22" i="31"/>
  <c r="H23" i="31"/>
  <c r="H24" i="31"/>
  <c r="I24" i="31" s="1"/>
  <c r="H25" i="31"/>
  <c r="H26" i="31"/>
  <c r="H27" i="31"/>
  <c r="H28" i="31"/>
  <c r="I28" i="31" s="1"/>
  <c r="H29" i="31"/>
  <c r="I29" i="31" s="1"/>
  <c r="H30" i="31"/>
  <c r="H31" i="31"/>
  <c r="H32" i="31"/>
  <c r="H33" i="31"/>
  <c r="I33" i="31" s="1"/>
  <c r="H34" i="31"/>
  <c r="H35" i="31"/>
  <c r="H36" i="31"/>
  <c r="H37" i="31"/>
  <c r="H38" i="31"/>
  <c r="H39" i="31"/>
  <c r="H40" i="31"/>
  <c r="H28" i="42"/>
  <c r="H29" i="42"/>
  <c r="H30" i="42"/>
  <c r="H31" i="42"/>
  <c r="H32" i="42"/>
  <c r="H33" i="42"/>
  <c r="H34" i="42"/>
  <c r="H35" i="42"/>
  <c r="H36" i="42"/>
  <c r="H37" i="42"/>
  <c r="H39" i="42"/>
  <c r="H40" i="42"/>
  <c r="H41" i="42"/>
  <c r="H42" i="42"/>
  <c r="H43" i="42"/>
  <c r="H44" i="42"/>
  <c r="H45" i="42"/>
  <c r="H46" i="42"/>
  <c r="H47" i="42"/>
  <c r="H48" i="42"/>
  <c r="I48" i="42" s="1"/>
  <c r="H49" i="42"/>
  <c r="H50" i="42"/>
  <c r="H51" i="42"/>
  <c r="H52" i="42"/>
  <c r="H53" i="42"/>
  <c r="H54" i="42"/>
  <c r="H55" i="42"/>
  <c r="H56" i="42"/>
  <c r="H57" i="42"/>
  <c r="I28" i="42"/>
  <c r="I29" i="42"/>
  <c r="I30" i="42"/>
  <c r="I31" i="42"/>
  <c r="I32" i="42"/>
  <c r="I33" i="42"/>
  <c r="I34" i="42"/>
  <c r="I35" i="42"/>
  <c r="I36" i="42"/>
  <c r="I37" i="42"/>
  <c r="I39" i="42"/>
  <c r="I40" i="42"/>
  <c r="I41" i="42"/>
  <c r="I42" i="42"/>
  <c r="I43" i="42"/>
  <c r="I44" i="42"/>
  <c r="I45" i="42"/>
  <c r="I46" i="42"/>
  <c r="I47" i="42"/>
  <c r="I49" i="42"/>
  <c r="I50" i="42"/>
  <c r="I51" i="42"/>
  <c r="I52" i="42"/>
  <c r="I53" i="42"/>
  <c r="I54" i="42"/>
  <c r="I55" i="42"/>
  <c r="I56" i="42"/>
  <c r="I57" i="42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6" i="42"/>
  <c r="R66" i="42" s="1"/>
  <c r="T66" i="42" s="1"/>
  <c r="S28" i="42"/>
  <c r="S29" i="42"/>
  <c r="S30" i="42"/>
  <c r="S31" i="42"/>
  <c r="S32" i="42"/>
  <c r="S33" i="42"/>
  <c r="S34" i="42"/>
  <c r="S35" i="42"/>
  <c r="S36" i="42"/>
  <c r="S37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6" i="42"/>
  <c r="Q70" i="41"/>
  <c r="R70" i="41" s="1"/>
  <c r="T70" i="41" s="1"/>
  <c r="Q71" i="41"/>
  <c r="R71" i="41" s="1"/>
  <c r="T71" i="41" s="1"/>
  <c r="Q73" i="41"/>
  <c r="R73" i="41" s="1"/>
  <c r="T73" i="41" s="1"/>
  <c r="S70" i="41"/>
  <c r="S71" i="41"/>
  <c r="S73" i="41"/>
  <c r="U31" i="32"/>
  <c r="U50" i="31"/>
  <c r="U48" i="29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S37" i="37"/>
  <c r="S38" i="37"/>
  <c r="S39" i="37"/>
  <c r="S40" i="37"/>
  <c r="S41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H19" i="34"/>
  <c r="H20" i="34"/>
  <c r="H21" i="34"/>
  <c r="H22" i="34"/>
  <c r="H23" i="34"/>
  <c r="H24" i="34"/>
  <c r="I19" i="34"/>
  <c r="I20" i="34"/>
  <c r="I21" i="34"/>
  <c r="I22" i="34"/>
  <c r="I23" i="34"/>
  <c r="I24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S19" i="34"/>
  <c r="S20" i="34"/>
  <c r="S21" i="34"/>
  <c r="S22" i="34"/>
  <c r="S23" i="34"/>
  <c r="S24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H50" i="31" l="1"/>
  <c r="H94" i="37"/>
  <c r="I50" i="31"/>
  <c r="H29" i="34"/>
  <c r="H27" i="35"/>
  <c r="I27" i="35"/>
  <c r="I63" i="39"/>
  <c r="H63" i="39"/>
  <c r="H33" i="38"/>
  <c r="I94" i="37"/>
  <c r="I25" i="33"/>
  <c r="H25" i="33"/>
  <c r="B13" i="46" l="1"/>
  <c r="B12" i="46"/>
  <c r="B13" i="45"/>
  <c r="B12" i="45"/>
  <c r="I30" i="28"/>
  <c r="S19" i="46"/>
  <c r="Q19" i="46"/>
  <c r="R19" i="46" s="1"/>
  <c r="T19" i="46" s="1"/>
  <c r="H19" i="46"/>
  <c r="I19" i="46" s="1"/>
  <c r="S18" i="46"/>
  <c r="Q18" i="46"/>
  <c r="R18" i="46" s="1"/>
  <c r="T18" i="46" s="1"/>
  <c r="I18" i="46"/>
  <c r="H18" i="46"/>
  <c r="S17" i="46"/>
  <c r="Q17" i="46"/>
  <c r="R17" i="46" s="1"/>
  <c r="T17" i="46" s="1"/>
  <c r="H17" i="46"/>
  <c r="I17" i="46" s="1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I29" i="28"/>
  <c r="S25" i="45"/>
  <c r="Q25" i="45"/>
  <c r="R25" i="45" s="1"/>
  <c r="T25" i="45" s="1"/>
  <c r="H25" i="45"/>
  <c r="I25" i="45" s="1"/>
  <c r="S24" i="45"/>
  <c r="Q24" i="45"/>
  <c r="R24" i="45" s="1"/>
  <c r="T24" i="45" s="1"/>
  <c r="H24" i="45"/>
  <c r="I24" i="45" s="1"/>
  <c r="S23" i="45"/>
  <c r="Q23" i="45"/>
  <c r="R23" i="45" s="1"/>
  <c r="T23" i="45" s="1"/>
  <c r="H23" i="45"/>
  <c r="I23" i="45" s="1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I28" i="28"/>
  <c r="S18" i="44"/>
  <c r="Q18" i="44"/>
  <c r="R18" i="44" s="1"/>
  <c r="T18" i="44" s="1"/>
  <c r="H18" i="44"/>
  <c r="I18" i="44" s="1"/>
  <c r="S17" i="44"/>
  <c r="Q17" i="44"/>
  <c r="R17" i="44" s="1"/>
  <c r="T17" i="44" s="1"/>
  <c r="H17" i="44"/>
  <c r="I17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I27" i="28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94" i="42"/>
  <c r="I26" i="28" s="1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79" i="41"/>
  <c r="I25" i="28" s="1"/>
  <c r="S69" i="41"/>
  <c r="Q69" i="41"/>
  <c r="R69" i="41" s="1"/>
  <c r="T69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3" i="41"/>
  <c r="Q63" i="41"/>
  <c r="R63" i="41" s="1"/>
  <c r="T63" i="41" s="1"/>
  <c r="S62" i="41"/>
  <c r="Q62" i="41"/>
  <c r="R62" i="41" s="1"/>
  <c r="T62" i="41" s="1"/>
  <c r="S61" i="41"/>
  <c r="Q61" i="41"/>
  <c r="R61" i="41" s="1"/>
  <c r="T61" i="41" s="1"/>
  <c r="S60" i="41"/>
  <c r="Q60" i="41"/>
  <c r="R60" i="41" s="1"/>
  <c r="T60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7" i="41"/>
  <c r="Q47" i="41"/>
  <c r="R47" i="41" s="1"/>
  <c r="T47" i="41" s="1"/>
  <c r="S44" i="41"/>
  <c r="Q44" i="41"/>
  <c r="R44" i="41" s="1"/>
  <c r="T44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C9" i="41"/>
  <c r="C8" i="41"/>
  <c r="C7" i="41"/>
  <c r="C6" i="41"/>
  <c r="C3" i="41"/>
  <c r="C2" i="41"/>
  <c r="B13" i="39"/>
  <c r="B12" i="39"/>
  <c r="B13" i="38"/>
  <c r="B12" i="38"/>
  <c r="B13" i="37"/>
  <c r="B12" i="37"/>
  <c r="U63" i="39"/>
  <c r="I23" i="28" s="1"/>
  <c r="S33" i="39"/>
  <c r="Q33" i="39"/>
  <c r="R33" i="39" s="1"/>
  <c r="T33" i="39" s="1"/>
  <c r="S32" i="39"/>
  <c r="Q32" i="39"/>
  <c r="R32" i="39" s="1"/>
  <c r="T32" i="39" s="1"/>
  <c r="S31" i="39"/>
  <c r="Q31" i="39"/>
  <c r="R31" i="39" s="1"/>
  <c r="T31" i="39" s="1"/>
  <c r="S30" i="39"/>
  <c r="Q30" i="39"/>
  <c r="R30" i="39" s="1"/>
  <c r="T30" i="39" s="1"/>
  <c r="S29" i="39"/>
  <c r="Q29" i="39"/>
  <c r="R29" i="39" s="1"/>
  <c r="T29" i="39" s="1"/>
  <c r="S28" i="39"/>
  <c r="Q28" i="39"/>
  <c r="R28" i="39" s="1"/>
  <c r="T28" i="39" s="1"/>
  <c r="S27" i="39"/>
  <c r="Q27" i="39"/>
  <c r="R27" i="39" s="1"/>
  <c r="T27" i="39" s="1"/>
  <c r="S26" i="39"/>
  <c r="Q26" i="39"/>
  <c r="R26" i="39" s="1"/>
  <c r="T26" i="39" s="1"/>
  <c r="S25" i="39"/>
  <c r="Q25" i="39"/>
  <c r="R25" i="39" s="1"/>
  <c r="T25" i="39" s="1"/>
  <c r="S24" i="39"/>
  <c r="Q24" i="39"/>
  <c r="R24" i="39" s="1"/>
  <c r="T24" i="39" s="1"/>
  <c r="S23" i="39"/>
  <c r="Q23" i="39"/>
  <c r="R23" i="39" s="1"/>
  <c r="T23" i="39" s="1"/>
  <c r="S22" i="39"/>
  <c r="Q22" i="39"/>
  <c r="R22" i="39" s="1"/>
  <c r="T22" i="39" s="1"/>
  <c r="S21" i="39"/>
  <c r="Q21" i="39"/>
  <c r="R21" i="39" s="1"/>
  <c r="T21" i="39" s="1"/>
  <c r="S20" i="39"/>
  <c r="Q20" i="39"/>
  <c r="R20" i="39" s="1"/>
  <c r="T20" i="39" s="1"/>
  <c r="S19" i="39"/>
  <c r="Q19" i="39"/>
  <c r="R19" i="39" s="1"/>
  <c r="T19" i="39" s="1"/>
  <c r="S18" i="39"/>
  <c r="Q18" i="39"/>
  <c r="R18" i="39" s="1"/>
  <c r="T18" i="39" s="1"/>
  <c r="S17" i="39"/>
  <c r="Q17" i="39"/>
  <c r="R17" i="39" s="1"/>
  <c r="T17" i="39" s="1"/>
  <c r="S16" i="39"/>
  <c r="Q16" i="39"/>
  <c r="R16" i="39" s="1"/>
  <c r="T16" i="39" s="1"/>
  <c r="C9" i="39"/>
  <c r="C8" i="39"/>
  <c r="C7" i="39"/>
  <c r="C6" i="39"/>
  <c r="C3" i="39"/>
  <c r="C2" i="39"/>
  <c r="U33" i="38"/>
  <c r="I22" i="2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I21" i="28"/>
  <c r="S18" i="37"/>
  <c r="Q18" i="37"/>
  <c r="R18" i="37" s="1"/>
  <c r="T18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5"/>
  <c r="B12" i="35"/>
  <c r="U27" i="35"/>
  <c r="I19" i="28" s="1"/>
  <c r="S23" i="35"/>
  <c r="Q23" i="35"/>
  <c r="R23" i="35" s="1"/>
  <c r="T23" i="35" s="1"/>
  <c r="S22" i="35"/>
  <c r="Q22" i="35"/>
  <c r="R22" i="35" s="1"/>
  <c r="T22" i="35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U29" i="34"/>
  <c r="I18" i="28" s="1"/>
  <c r="S16" i="34"/>
  <c r="Q16" i="34"/>
  <c r="R16" i="34" s="1"/>
  <c r="T16" i="34" s="1"/>
  <c r="T29" i="34" s="1"/>
  <c r="G18" i="28" s="1"/>
  <c r="I16" i="34"/>
  <c r="I29" i="34" s="1"/>
  <c r="C9" i="34"/>
  <c r="C8" i="34"/>
  <c r="C7" i="34"/>
  <c r="C6" i="34"/>
  <c r="C3" i="34"/>
  <c r="C2" i="34"/>
  <c r="B13" i="33"/>
  <c r="B12" i="33"/>
  <c r="U25" i="33"/>
  <c r="I17" i="28" s="1"/>
  <c r="S20" i="33"/>
  <c r="Q20" i="33"/>
  <c r="R20" i="33" s="1"/>
  <c r="T20" i="33" s="1"/>
  <c r="S19" i="33"/>
  <c r="Q19" i="33"/>
  <c r="R19" i="33" s="1"/>
  <c r="T19" i="33" s="1"/>
  <c r="S18" i="33"/>
  <c r="Q18" i="33"/>
  <c r="R18" i="33" s="1"/>
  <c r="T18" i="33" s="1"/>
  <c r="S17" i="33"/>
  <c r="Q17" i="33"/>
  <c r="R17" i="33" s="1"/>
  <c r="T17" i="33" s="1"/>
  <c r="S16" i="33"/>
  <c r="Q16" i="33"/>
  <c r="R16" i="33" s="1"/>
  <c r="T16" i="33" s="1"/>
  <c r="C9" i="33"/>
  <c r="C8" i="33"/>
  <c r="C7" i="33"/>
  <c r="C6" i="33"/>
  <c r="C3" i="33"/>
  <c r="C2" i="33"/>
  <c r="B13" i="32"/>
  <c r="B12" i="32"/>
  <c r="T20" i="46" l="1"/>
  <c r="T31" i="32"/>
  <c r="T50" i="31"/>
  <c r="T48" i="29"/>
  <c r="S31" i="32"/>
  <c r="S50" i="31"/>
  <c r="S48" i="29"/>
  <c r="S20" i="44"/>
  <c r="C28" i="28" s="1"/>
  <c r="S29" i="34"/>
  <c r="C18" i="28" s="1"/>
  <c r="T25" i="33"/>
  <c r="G17" i="28" s="1"/>
  <c r="S94" i="37"/>
  <c r="C21" i="28" s="1"/>
  <c r="I20" i="46"/>
  <c r="S20" i="46"/>
  <c r="H20" i="46"/>
  <c r="H29" i="45"/>
  <c r="S29" i="45"/>
  <c r="C29" i="28" s="1"/>
  <c r="I29" i="45"/>
  <c r="T29" i="45"/>
  <c r="G29" i="28" s="1"/>
  <c r="H20" i="44"/>
  <c r="I20" i="44"/>
  <c r="H21" i="43"/>
  <c r="I21" i="43"/>
  <c r="S21" i="43"/>
  <c r="C27" i="28" s="1"/>
  <c r="D27" i="28" s="1"/>
  <c r="D31" i="28" s="1"/>
  <c r="T20" i="44"/>
  <c r="G28" i="28" s="1"/>
  <c r="T21" i="43"/>
  <c r="G27" i="28" s="1"/>
  <c r="S94" i="42"/>
  <c r="C26" i="28" s="1"/>
  <c r="H94" i="42"/>
  <c r="I94" i="42"/>
  <c r="T94" i="42"/>
  <c r="G26" i="28" s="1"/>
  <c r="H79" i="41"/>
  <c r="I79" i="41"/>
  <c r="S79" i="41"/>
  <c r="C25" i="28" s="1"/>
  <c r="T79" i="41"/>
  <c r="G25" i="28" s="1"/>
  <c r="S63" i="39"/>
  <c r="C23" i="28" s="1"/>
  <c r="T63" i="39"/>
  <c r="G23" i="28" s="1"/>
  <c r="S33" i="38"/>
  <c r="C22" i="28" s="1"/>
  <c r="T33" i="38"/>
  <c r="G22" i="28" s="1"/>
  <c r="I33" i="38"/>
  <c r="T94" i="37"/>
  <c r="G21" i="28" s="1"/>
  <c r="S27" i="35"/>
  <c r="C19" i="28" s="1"/>
  <c r="T27" i="35"/>
  <c r="G19" i="28" s="1"/>
  <c r="S25" i="33"/>
  <c r="C17" i="28" s="1"/>
  <c r="G31" i="28" l="1"/>
  <c r="H27" i="28"/>
  <c r="H31" i="28" s="1"/>
  <c r="C30" i="28"/>
  <c r="G30" i="28"/>
  <c r="E25" i="28"/>
  <c r="I16" i="28" l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S23" i="32"/>
  <c r="Q23" i="32"/>
  <c r="R23" i="32" s="1"/>
  <c r="T23" i="32" s="1"/>
  <c r="H23" i="32"/>
  <c r="I23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I15" i="28"/>
  <c r="S20" i="31"/>
  <c r="Q20" i="31"/>
  <c r="R20" i="31" s="1"/>
  <c r="T20" i="31" s="1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H22" i="29"/>
  <c r="I22" i="29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/>
  <c r="H30" i="29"/>
  <c r="I30" i="29"/>
  <c r="H31" i="29"/>
  <c r="I31" i="29"/>
  <c r="I34" i="29"/>
  <c r="C3" i="28"/>
  <c r="C2" i="28"/>
  <c r="C9" i="28"/>
  <c r="C8" i="28"/>
  <c r="C7" i="28"/>
  <c r="C6" i="28"/>
  <c r="H48" i="29" l="1"/>
  <c r="I21" i="29"/>
  <c r="I24" i="32"/>
  <c r="H31" i="32"/>
  <c r="C15" i="28"/>
  <c r="G16" i="28"/>
  <c r="C16" i="28"/>
  <c r="I16" i="32"/>
  <c r="G15" i="28"/>
  <c r="I31" i="32" l="1"/>
  <c r="E15" i="28"/>
  <c r="B12" i="29"/>
  <c r="B13" i="29"/>
  <c r="C9" i="29" l="1"/>
  <c r="C8" i="29"/>
  <c r="C7" i="29"/>
  <c r="C6" i="29"/>
  <c r="C3" i="29"/>
  <c r="C2" i="29"/>
  <c r="I16" i="29" l="1"/>
  <c r="I48" i="29" s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4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4" i="29"/>
  <c r="R34" i="29" s="1"/>
  <c r="T34" i="29" s="1"/>
  <c r="I14" i="28"/>
  <c r="C14" i="28" l="1"/>
  <c r="C31" i="28" s="1"/>
  <c r="G14" i="28" l="1"/>
  <c r="E17" i="28"/>
  <c r="E21" i="28"/>
  <c r="E29" i="28"/>
  <c r="E22" i="28"/>
  <c r="E26" i="28"/>
  <c r="E23" i="28"/>
  <c r="E14" i="28" l="1"/>
  <c r="E19" i="28"/>
  <c r="E30" i="28"/>
  <c r="E18" i="28"/>
  <c r="E28" i="28"/>
  <c r="E27" i="28"/>
  <c r="E16" i="28"/>
  <c r="F27" i="28" l="1"/>
  <c r="F31" i="28" s="1"/>
  <c r="E31" i="28"/>
</calcChain>
</file>

<file path=xl/sharedStrings.xml><?xml version="1.0" encoding="utf-8"?>
<sst xmlns="http://schemas.openxmlformats.org/spreadsheetml/2006/main" count="3568" uniqueCount="682">
  <si>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</si>
  <si>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</si>
  <si>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</si>
  <si>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</si>
  <si>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</si>
  <si>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</si>
  <si>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</si>
  <si>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</si>
  <si>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</si>
  <si>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</si>
  <si>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</si>
  <si>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</si>
  <si>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</si>
  <si>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</si>
  <si>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</si>
  <si>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</si>
  <si>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</si>
  <si>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</si>
  <si>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</si>
  <si>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</si>
  <si>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</si>
  <si>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</si>
  <si>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</si>
  <si>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</si>
  <si>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</si>
  <si>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</si>
  <si>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</si>
  <si>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</si>
  <si>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</si>
  <si>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</si>
  <si>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</si>
  <si>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</si>
  <si>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</si>
  <si>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</si>
  <si>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</si>
  <si>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</si>
  <si>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</si>
  <si>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</si>
  <si>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</si>
  <si>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</si>
  <si>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</si>
  <si>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</si>
  <si>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</si>
  <si>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</si>
  <si>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</si>
  <si>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</si>
  <si>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</si>
  <si>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</si>
  <si>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</si>
  <si>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</si>
  <si>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</si>
  <si>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</si>
  <si>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</si>
  <si>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</si>
  <si>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</si>
  <si>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</si>
  <si>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</si>
  <si>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</si>
  <si>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</si>
  <si>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</si>
  <si>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</si>
  <si>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</si>
  <si>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</si>
  <si>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</si>
  <si>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</si>
  <si>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</si>
  <si>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</si>
  <si>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</si>
  <si>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</si>
  <si>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</si>
  <si>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</si>
  <si>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</si>
  <si>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</si>
  <si>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</si>
  <si>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</si>
  <si>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</si>
  <si>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</si>
  <si>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</si>
  <si>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</si>
  <si>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</si>
  <si>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</si>
  <si>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</si>
  <si>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</si>
  <si>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</si>
  <si>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</si>
  <si>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</si>
  <si>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</si>
  <si>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</si>
  <si>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</si>
  <si>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</si>
  <si>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</si>
  <si>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</si>
  <si>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</si>
  <si>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</si>
  <si>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</si>
  <si>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</si>
  <si>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</si>
  <si>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</si>
  <si>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</si>
  <si>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</si>
  <si>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</si>
  <si>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</si>
  <si>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</si>
  <si>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</si>
  <si>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</si>
  <si>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</si>
  <si>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</si>
  <si>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</si>
  <si>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</si>
  <si>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</si>
  <si>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</si>
  <si>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</si>
  <si>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</si>
  <si>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</si>
  <si>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</si>
  <si>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</si>
  <si>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</si>
  <si>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</si>
  <si>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</si>
  <si>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</si>
  <si>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</si>
  <si>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</si>
  <si>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</si>
  <si>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</si>
  <si>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</si>
  <si>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</si>
  <si>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</si>
  <si>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</si>
  <si>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</si>
  <si>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</si>
  <si>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</si>
  <si>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</si>
  <si>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</si>
  <si>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</si>
  <si>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</si>
  <si>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</si>
  <si>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</si>
  <si>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</si>
  <si>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</si>
  <si>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</si>
  <si>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</si>
  <si>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</si>
  <si>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</si>
  <si>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</si>
  <si>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</si>
  <si>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</si>
  <si>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</si>
  <si>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</si>
  <si>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</si>
  <si>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</si>
  <si>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</si>
  <si>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</si>
  <si>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</si>
  <si>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</si>
  <si>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</si>
  <si>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</si>
  <si>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</si>
  <si>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</si>
  <si>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</si>
  <si>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</si>
  <si>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</si>
  <si>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</si>
  <si>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</si>
  <si>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</si>
  <si>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</si>
  <si>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</si>
  <si>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</si>
  <si>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</si>
  <si>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</si>
  <si>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</si>
  <si>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</si>
  <si>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</si>
  <si>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</si>
  <si>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</si>
  <si>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</si>
  <si>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</si>
  <si>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</si>
  <si>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</si>
  <si>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</si>
  <si>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Solata endivja</t>
  </si>
  <si>
    <t>Radič štrucar</t>
  </si>
  <si>
    <t>Motovilec</t>
  </si>
  <si>
    <t>Brokoli</t>
  </si>
  <si>
    <t>Čebula rdeča</t>
  </si>
  <si>
    <t>Česen</t>
  </si>
  <si>
    <t>Korenje rumeno</t>
  </si>
  <si>
    <t>Kumare</t>
  </si>
  <si>
    <t>Paradižnik češnjev</t>
  </si>
  <si>
    <t>Paprika rdeča</t>
  </si>
  <si>
    <t>Paprika babura</t>
  </si>
  <si>
    <t>Paprika rumena</t>
  </si>
  <si>
    <t>Por</t>
  </si>
  <si>
    <t>Banane</t>
  </si>
  <si>
    <t>Limone</t>
  </si>
  <si>
    <t>Grozdje belo</t>
  </si>
  <si>
    <t>250-1000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</si>
  <si>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</si>
  <si>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</si>
  <si>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</si>
  <si>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</si>
  <si>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</si>
  <si>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</si>
  <si>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EKOLOŠKI KRUH IN PEKOVSKO PECIVO</t>
  </si>
  <si>
    <t>ZAMRZNJENI IZDELKI IZ TESTA</t>
  </si>
  <si>
    <t>KRUH, PEKOVSKO PECIVO</t>
  </si>
  <si>
    <t>SKLOPI</t>
  </si>
  <si>
    <t>Ponudnik mora ponudite vse artike v celotnem sklopu. V kolikor ne ponudi vseh artiklov, naročnik izloči ponudbo, kot nedopustno.</t>
  </si>
  <si>
    <t>MESO IN MESNI IZDELKI</t>
  </si>
  <si>
    <t>PERUTNINA IN PERUTNINSKI IZDELKI</t>
  </si>
  <si>
    <t>RIBE, SVEŽE IN ZAMRZNJENE BREZ KOSTI</t>
  </si>
  <si>
    <t>KONZERVIRANO SADJE IN ZELENJAVA</t>
  </si>
  <si>
    <t>SADJE IN ZELENJAVA (sveže, suho)</t>
  </si>
  <si>
    <t>SADNI SOKOVI, SIRUPI, VODA</t>
  </si>
  <si>
    <t>SVEŽE POLNJENE TESTENINE</t>
  </si>
  <si>
    <t>ŽITA IN MLEVSKI IZDELKI</t>
  </si>
  <si>
    <t>OSTALO BLAGO</t>
  </si>
  <si>
    <t>EKOLOŠKO MESO</t>
  </si>
  <si>
    <t>EKOLOŠKO MLEKO IN MLEČNI IZDELKI</t>
  </si>
  <si>
    <t>EKOLOŠKO SADJE IN ZELENJAVA</t>
  </si>
  <si>
    <t>Goveje kosti sveže</t>
  </si>
  <si>
    <t>Pečenice</t>
  </si>
  <si>
    <t>Hrenovke svinjske</t>
  </si>
  <si>
    <t>Prekajen vrat b.k.</t>
  </si>
  <si>
    <t>Prekajena šunka b.k.</t>
  </si>
  <si>
    <t>Pašteta svinjska</t>
  </si>
  <si>
    <t>Pašteta jetrna</t>
  </si>
  <si>
    <t>Zrezek piščančji</t>
  </si>
  <si>
    <t>Zrezek puranji</t>
  </si>
  <si>
    <t>Piščančje hrenovke</t>
  </si>
  <si>
    <t>Kokoš (za juho)</t>
  </si>
  <si>
    <t>Breskve</t>
  </si>
  <si>
    <t>Grozdje črno</t>
  </si>
  <si>
    <t>Hruške</t>
  </si>
  <si>
    <t>Jagode</t>
  </si>
  <si>
    <t>Lubenice</t>
  </si>
  <si>
    <t>Mandarine</t>
  </si>
  <si>
    <t>Klementine</t>
  </si>
  <si>
    <t>Marelice</t>
  </si>
  <si>
    <t>Melone</t>
  </si>
  <si>
    <t xml:space="preserve">Nektarine </t>
  </si>
  <si>
    <t>Pomaranče</t>
  </si>
  <si>
    <t>Ringlo</t>
  </si>
  <si>
    <t>Ananas</t>
  </si>
  <si>
    <t>Kaki vanilija</t>
  </si>
  <si>
    <t>Slive</t>
  </si>
  <si>
    <t>Kostanj</t>
  </si>
  <si>
    <t>Jabolka (različne sorte)</t>
  </si>
  <si>
    <t>Jabolka Zlati delišes</t>
  </si>
  <si>
    <t>Cvetača</t>
  </si>
  <si>
    <t xml:space="preserve">Malancani </t>
  </si>
  <si>
    <t>Ohrovt</t>
  </si>
  <si>
    <t xml:space="preserve">Paprika zelena </t>
  </si>
  <si>
    <t xml:space="preserve">Paradižnik                      </t>
  </si>
  <si>
    <t>Peteršilj list</t>
  </si>
  <si>
    <t>Peteršilj korenina</t>
  </si>
  <si>
    <t>Radič rdeč</t>
  </si>
  <si>
    <t>Stročji fižol</t>
  </si>
  <si>
    <t>Špinača + blitva</t>
  </si>
  <si>
    <t xml:space="preserve">Zelje kitajsko </t>
  </si>
  <si>
    <t>Krompir mladi (sezonski)</t>
  </si>
  <si>
    <t>Krompir stari</t>
  </si>
  <si>
    <t>Hokaido buče</t>
  </si>
  <si>
    <t>Bučke svetle</t>
  </si>
  <si>
    <t>Bučke temne</t>
  </si>
  <si>
    <t>Testenine polnozrnate, svedri</t>
  </si>
  <si>
    <t>Testenine pisane (dodatek špinače, korenčka, r. pese ipd.)</t>
  </si>
  <si>
    <t>Testenine jušne (rižek)</t>
  </si>
  <si>
    <t>Prepečenec - polnozrnati</t>
  </si>
  <si>
    <t>Kruh, narezan, beli</t>
  </si>
  <si>
    <t>Kruh , narezan, polbeli ali polčrni</t>
  </si>
  <si>
    <t>Kruh, narezan, rženi</t>
  </si>
  <si>
    <t>Kruh, narezan, koruzni</t>
  </si>
  <si>
    <t>Kruh, narezan, graham</t>
  </si>
  <si>
    <t>Kruh, narezan, črn</t>
  </si>
  <si>
    <t>Kruh, narezan, polnozrnati</t>
  </si>
  <si>
    <t>Kruh, narezan, ajdov</t>
  </si>
  <si>
    <t>Kruh, narezan, pisani</t>
  </si>
  <si>
    <t>Kruh, narezan, pirin</t>
  </si>
  <si>
    <t>Ajdov kruh z orehi</t>
  </si>
  <si>
    <t>Kruh z manj dodanimi  aditivi</t>
  </si>
  <si>
    <t>Kruh z manj soli, vsaj 30% manj soli</t>
  </si>
  <si>
    <t>Jabolčni kis 5%, pridobljen na naraven način iz starih sort jabolk, brez kemičnih dodatkov</t>
  </si>
  <si>
    <t>EKO banane</t>
  </si>
  <si>
    <t>EKO hruške</t>
  </si>
  <si>
    <t>EKO jabolka</t>
  </si>
  <si>
    <t>EKO kaki</t>
  </si>
  <si>
    <t>EKO paprika, rdeča</t>
  </si>
  <si>
    <t>EKO paradižnik</t>
  </si>
  <si>
    <t>EKO solata, različne sorte</t>
  </si>
  <si>
    <t>EKO slive</t>
  </si>
  <si>
    <t>EKO korenje</t>
  </si>
  <si>
    <t>Pasterizirano mleko, 3,5% mm, pakiranje</t>
  </si>
  <si>
    <t>Sterilizirano mleko, 3,5% mm, tetra brick ali pd. Embalaža</t>
  </si>
  <si>
    <t>Kislo mleko, 3,5% mm</t>
  </si>
  <si>
    <t>Jogurt navadni , 3,5 % mm</t>
  </si>
  <si>
    <t>Piščančja pašteta</t>
  </si>
  <si>
    <t>5,0-10</t>
  </si>
  <si>
    <t>1,0-2</t>
  </si>
  <si>
    <t>Jogurt, sadni od 1% do 3,5 % mm</t>
  </si>
  <si>
    <t>Kisla, pasterizirana  smetana, v lončku</t>
  </si>
  <si>
    <t>Sladka pasterizirana smetana</t>
  </si>
  <si>
    <t>Skuta najmanj 35% m.m.</t>
  </si>
  <si>
    <t>Surovo maslo, 1. vrste</t>
  </si>
  <si>
    <t xml:space="preserve">Topljeni sir, brez dodatkov, za mazanje   </t>
  </si>
  <si>
    <t>Sir, poltrdi, do 35% mm (več vrst)</t>
  </si>
  <si>
    <t>Sir, mozzarela v kosu</t>
  </si>
  <si>
    <t>Sir, parmezan drobno ribani</t>
  </si>
  <si>
    <t>Sir, poltrdi; do 45 % m.m. (več vrst)</t>
  </si>
  <si>
    <t>Sir, poltrdi ribani</t>
  </si>
  <si>
    <t>Morski list, file, očiščen, max do 15% ledene glazure, zamrznjen</t>
  </si>
  <si>
    <t>Losos, file, brez kože, očiščen, zamrznjen, max do 20% glazure</t>
  </si>
  <si>
    <t>Panga ali vitki som, file, očiščen, max do 15% glazure,zamrznjen</t>
  </si>
  <si>
    <t>Oslič, file-Merlucius hubbsi - argentinski oslič, očiščen, zamrznjen, brez glazure,  Interfoliran</t>
  </si>
  <si>
    <t>Škarpena-file, očiščen, zamrznjen, max do 20% glazure</t>
  </si>
  <si>
    <t>Zamrznjen grah</t>
  </si>
  <si>
    <t>Zamrznjena cvetača</t>
  </si>
  <si>
    <t xml:space="preserve">Zamrznjena zelenjavna, (cvetača, brokoli, korenje) mix </t>
  </si>
  <si>
    <t xml:space="preserve">Zamrznjeni gozdni sadeži         </t>
  </si>
  <si>
    <t>Zamrznjene jagode</t>
  </si>
  <si>
    <t>Zamrznjen brokoli</t>
  </si>
  <si>
    <t xml:space="preserve">Marelični cmoki </t>
  </si>
  <si>
    <t xml:space="preserve">Slivovi cmoki </t>
  </si>
  <si>
    <t xml:space="preserve">Borovničevi cmoki </t>
  </si>
  <si>
    <t xml:space="preserve">Jagodni cmoki </t>
  </si>
  <si>
    <t>Marmelada, jagoda, najmanj 55g sadja na 100g izdelka, brez konzervansa</t>
  </si>
  <si>
    <t>Marmelada, marelica, najmanj 55g sadja na 100g izdelka,  brez konzervansa</t>
  </si>
  <si>
    <t>Marmelada, marelica, najmanj 55g sadja na 100g izdelka (s konzervansi)</t>
  </si>
  <si>
    <t>Marmelada, mešana, najmanj 55g sadja na 100g izdelka, (s konzervansi)</t>
  </si>
  <si>
    <t>Kisle kumarice</t>
  </si>
  <si>
    <t>Rdeča pesa v kisu, brez aditivov, brez dodanih sladil</t>
  </si>
  <si>
    <t>Stročji fižol zelen širok</t>
  </si>
  <si>
    <t xml:space="preserve">Čičerika vložena </t>
  </si>
  <si>
    <t>Ajvar nepekoč, pražen</t>
  </si>
  <si>
    <t>Paradižnikov koncentrat</t>
  </si>
  <si>
    <t>1,0-5</t>
  </si>
  <si>
    <t>Sadni sirup, jabolko, za redčenje</t>
  </si>
  <si>
    <t>Sadni sirup, malina, za redčenje</t>
  </si>
  <si>
    <t>Sadni sirup, pomaranča, za redčenje</t>
  </si>
  <si>
    <t>Sadni sirup, bezeg-limeta, za redčenje</t>
  </si>
  <si>
    <t>0,8-5</t>
  </si>
  <si>
    <t>0,1-5</t>
  </si>
  <si>
    <t>Riž, okroglozrnati</t>
  </si>
  <si>
    <t>Riž 3-barvni mix (mešanica večih barv riža)</t>
  </si>
  <si>
    <t xml:space="preserve">Ješprenj, oluščen ječmen </t>
  </si>
  <si>
    <t>Prosena kaša</t>
  </si>
  <si>
    <t xml:space="preserve">Koruzni zdrob </t>
  </si>
  <si>
    <t xml:space="preserve">Psenični zdrob </t>
  </si>
  <si>
    <t xml:space="preserve">Moka pšenična, tip 500 </t>
  </si>
  <si>
    <t xml:space="preserve">Moka pšenična, ostra, tip 400 </t>
  </si>
  <si>
    <t xml:space="preserve">Moka koruzna </t>
  </si>
  <si>
    <t xml:space="preserve">Rezanci za juho, jajčni </t>
  </si>
  <si>
    <t xml:space="preserve">Ribana kaša </t>
  </si>
  <si>
    <t xml:space="preserve">Jajčne zakuhe, zvezdice </t>
  </si>
  <si>
    <t xml:space="preserve">Jušne kroglice </t>
  </si>
  <si>
    <t xml:space="preserve">Jušni fritati </t>
  </si>
  <si>
    <t>Široki rezanci, pirini, polnozrnati</t>
  </si>
  <si>
    <t xml:space="preserve">Kus kus  </t>
  </si>
  <si>
    <t xml:space="preserve">Grisini, palčke </t>
  </si>
  <si>
    <t xml:space="preserve">Brezglutenski kruh </t>
  </si>
  <si>
    <t>Bombeta s sezamom</t>
  </si>
  <si>
    <t xml:space="preserve">Štručka mlečna </t>
  </si>
  <si>
    <t xml:space="preserve">Štručka makova </t>
  </si>
  <si>
    <t xml:space="preserve">Štručka sirova </t>
  </si>
  <si>
    <t xml:space="preserve">Štručka s semeni </t>
  </si>
  <si>
    <t xml:space="preserve">Štručka polnozrnata </t>
  </si>
  <si>
    <t xml:space="preserve">Kajzerica črna </t>
  </si>
  <si>
    <t xml:space="preserve">Kajzerica s semeni </t>
  </si>
  <si>
    <t xml:space="preserve">Žemlja, polnozrnata </t>
  </si>
  <si>
    <t>Žemlja koruzna</t>
  </si>
  <si>
    <t xml:space="preserve">Žemlja graham </t>
  </si>
  <si>
    <t xml:space="preserve">Žemlja, črna </t>
  </si>
  <si>
    <t xml:space="preserve">Žemlja, ržena </t>
  </si>
  <si>
    <t>Žemlja, polbela</t>
  </si>
  <si>
    <t xml:space="preserve">Žemlja, ovsena </t>
  </si>
  <si>
    <t xml:space="preserve">Žemlja s semeni </t>
  </si>
  <si>
    <t xml:space="preserve">Pletenka mlečna </t>
  </si>
  <si>
    <t xml:space="preserve">Pletenka z makom </t>
  </si>
  <si>
    <t xml:space="preserve">Pletenka s sezamom </t>
  </si>
  <si>
    <t xml:space="preserve">Rogljič, francoski z marmelado </t>
  </si>
  <si>
    <t xml:space="preserve">Rogljič, francoski s čokolado </t>
  </si>
  <si>
    <t xml:space="preserve">Rogljič, francoski, polnozrnati </t>
  </si>
  <si>
    <t xml:space="preserve">Rogljič, mlečni </t>
  </si>
  <si>
    <t xml:space="preserve">Buhtelj </t>
  </si>
  <si>
    <t xml:space="preserve">Krof z marmelado </t>
  </si>
  <si>
    <t xml:space="preserve">Krof s čokolado </t>
  </si>
  <si>
    <t xml:space="preserve">Pica, sir, mala </t>
  </si>
  <si>
    <t xml:space="preserve">Štručka s šunko in sirom </t>
  </si>
  <si>
    <t>Tortica različnih okusov</t>
  </si>
  <si>
    <t xml:space="preserve">Keksi domači </t>
  </si>
  <si>
    <t xml:space="preserve">Keksi čajni </t>
  </si>
  <si>
    <t xml:space="preserve">Potica več vrst </t>
  </si>
  <si>
    <t>Krem rezina</t>
  </si>
  <si>
    <t>100-200</t>
  </si>
  <si>
    <t>Bazilika v embalaži</t>
  </si>
  <si>
    <t>Lovor, suhi listi v vrečki</t>
  </si>
  <si>
    <t>Majaron v embalaži</t>
  </si>
  <si>
    <t>Rožmarin v embalaži</t>
  </si>
  <si>
    <t>Timijan v embalaži</t>
  </si>
  <si>
    <t>Origano v embalaži</t>
  </si>
  <si>
    <t>Cimet v embalaži</t>
  </si>
  <si>
    <t>Česen v embalaži, grobo mleti</t>
  </si>
  <si>
    <t>Klinčki v embalaži</t>
  </si>
  <si>
    <t>Kumina, mleta</t>
  </si>
  <si>
    <t>Poper, črni, mleti</t>
  </si>
  <si>
    <t>Muškatni orešček v embalaži, mleti</t>
  </si>
  <si>
    <t>Paprika, sladka, mleta, rdeča</t>
  </si>
  <si>
    <t>Sladkor, beli, kristalni</t>
  </si>
  <si>
    <t>Sladkor, v prahu</t>
  </si>
  <si>
    <t xml:space="preserve">Čokolada, jedilna, z najmanj 45% kakavovih deležev </t>
  </si>
  <si>
    <t>Olje olivno 100%</t>
  </si>
  <si>
    <t>100 % ekstra deviško oljčno olje</t>
  </si>
  <si>
    <t>100 % jedilno rafinirano sončnično olje</t>
  </si>
  <si>
    <t>Majoneza, delikatesna kot Thomy, brez konzervansov</t>
  </si>
  <si>
    <t>Instant mešanica za pripravo bele kave, kot Proja</t>
  </si>
  <si>
    <t>Kakav v granulah, kot Benquick, min 25% kakava</t>
  </si>
  <si>
    <t xml:space="preserve">Prašek za puding, okus čokolade </t>
  </si>
  <si>
    <t xml:space="preserve">Prašek za puding, okus vanilije </t>
  </si>
  <si>
    <t xml:space="preserve">Vanilin sladkor </t>
  </si>
  <si>
    <t>Pecilni prašek</t>
  </si>
  <si>
    <t xml:space="preserve">Zlate kroglice </t>
  </si>
  <si>
    <t>Gorčica, delikatesna, min. gorčično seme 19% kot Natureta</t>
  </si>
  <si>
    <t>Ekološki kefir, fermentirani mlečnokislinski napitek z živo kulturo nekaj deset različnih vrst bakterij in kvasovk</t>
  </si>
  <si>
    <t>1,0-10</t>
  </si>
  <si>
    <t>Kruh, narezan, z različnimi semeni</t>
  </si>
  <si>
    <t xml:space="preserve">Pica, šunka in sir, mala </t>
  </si>
  <si>
    <t xml:space="preserve">Štručka ržena </t>
  </si>
  <si>
    <t>Navihanček z marmelado</t>
  </si>
  <si>
    <t xml:space="preserve">Navihanček s čokolado </t>
  </si>
  <si>
    <t>Navihanček z lešnikovim nadevom</t>
  </si>
  <si>
    <t xml:space="preserve">Polžek z orehi, pečen </t>
  </si>
  <si>
    <t>Muffin polnozrnat</t>
  </si>
  <si>
    <t>Instant žitna kava kot Benquik</t>
  </si>
  <si>
    <t>Jogurt brez laktoze, navadni</t>
  </si>
  <si>
    <t>Jogurt brez laktoze, sadni</t>
  </si>
  <si>
    <t>Kivi</t>
  </si>
  <si>
    <t>1,0-2,5</t>
  </si>
  <si>
    <t>0,5-2,5</t>
  </si>
  <si>
    <t>Zelje kislo ribano, brez umetnih konzervansov in aditivov</t>
  </si>
  <si>
    <t>Orehova jedrca</t>
  </si>
  <si>
    <t xml:space="preserve">Lešniki jedrca </t>
  </si>
  <si>
    <t>Fižol, češnjevec</t>
  </si>
  <si>
    <t>Čičerika</t>
  </si>
  <si>
    <t xml:space="preserve">Sušeni jabolčni krhlji, olupljeni </t>
  </si>
  <si>
    <t xml:space="preserve">Suhe slive proste brez koščic </t>
  </si>
  <si>
    <t xml:space="preserve">Suhe marelice </t>
  </si>
  <si>
    <t xml:space="preserve">Suho mešano sadje (jabolka, hruške, slive) </t>
  </si>
  <si>
    <t>Rozine</t>
  </si>
  <si>
    <t xml:space="preserve">Mandljeva jedrca </t>
  </si>
  <si>
    <t>Voda, naravna, izvirska, negazirana</t>
  </si>
  <si>
    <t>0,2-1</t>
  </si>
  <si>
    <t>Cena mesa v kosu, mletega ali narezanega na kocke je ista. Prav tako za salame - rezane ali v kosu. Vse salame morajo biti na voljo narezane.</t>
  </si>
  <si>
    <t>Salame morajo biti dobavljive v kosih in ne samo v transportih kartonih. Cena je ista tako za salame in meso v kosu, kot za narezano ali mleto. Vse salame morajo biti na voljo narezane in v kosu.</t>
  </si>
  <si>
    <t>Cena za narezan kruh in narezano pekovsko pecivo mora biti ista kakor za kruh in pekovsko pecivo v kosu.</t>
  </si>
  <si>
    <t>Zamrznjena špinača, pasirana v briketih</t>
  </si>
  <si>
    <t>Zamrznjen stročji fižol, rumen</t>
  </si>
  <si>
    <t>Navihančki, čokoladni</t>
  </si>
  <si>
    <t>Navihančki, marmeladni</t>
  </si>
  <si>
    <t>Pašteta, jetrna</t>
  </si>
  <si>
    <t xml:space="preserve">Breskov kompot </t>
  </si>
  <si>
    <t>Ananasov kompot,  kocke</t>
  </si>
  <si>
    <t>DOVOLJENO ODSTOPANJE V PAKIRANJU, OD ZAHTEVANEGA PAKIRANJA (2a celica) +/- 50%, cene je potrebno preračunati na zahtevano mersko enoto.</t>
  </si>
  <si>
    <t xml:space="preserve">Hrana otroška instant, okus čokolada, žita 55% (PŠENIČNI zdrob, PŠENIČNA moka), čokolada v prahu 18%, večje pakiranje (kvaliteta kot npr. Čokolino)  </t>
  </si>
  <si>
    <t>Čaj šipek, filter</t>
  </si>
  <si>
    <t>Čaj sadni, filter</t>
  </si>
  <si>
    <t>Čaj divja češnja, filter</t>
  </si>
  <si>
    <t xml:space="preserve">Čaj kamilica, filter </t>
  </si>
  <si>
    <t>Instant mešanica za pripravo bele kave, Franck cikorija</t>
  </si>
  <si>
    <t>SADNO ŽITNA REZINA S POMARANČO IN BREZ SLADKORNIM ČOKOLADNIM OBLIVOM min .50 % sd</t>
  </si>
  <si>
    <t>Ekološko mleko polno, pasterizirano, nehomogenizirano, z najmanj 3.2 % mlečne maščobe,  brez konzervansov in drugih aditivov</t>
  </si>
  <si>
    <t>Ekološki sadni jogurt iz pasteriziranega nehomogeniziranega mleka, z najmanj 3,2% mlečne maščobe, brez konzervansov in drugih aditivov</t>
  </si>
  <si>
    <t>ZAHTEVAMO V CELOTI EKOLOŠKA ŽIVILA - PRILOŽITI MORATE VELJAVEN CERTIFIKAT!</t>
  </si>
  <si>
    <t>EKO grozdje</t>
  </si>
  <si>
    <t>2,0-2,5</t>
  </si>
  <si>
    <t>Bombeta koruzna</t>
  </si>
  <si>
    <t>Bombeta polnozrnata</t>
  </si>
  <si>
    <t xml:space="preserve">Bombeta s semeni </t>
  </si>
  <si>
    <t>400-500</t>
  </si>
  <si>
    <t>Med cvetlični, Z ZAŠČITENO GEOGRAFSKO OZNAČBO</t>
  </si>
  <si>
    <t>0,8-1</t>
  </si>
  <si>
    <t>Klobasa za kuhanje kot Klobase kranjske ZGO</t>
  </si>
  <si>
    <t>Korenje rdeče</t>
  </si>
  <si>
    <t>Čebula rjava</t>
  </si>
  <si>
    <t>Solata krhkolistna vse sorte/tipi</t>
  </si>
  <si>
    <t>Ekološki jogurt s probiotično kulturo iz pasteriziranega nehomogeniziranega mleka,  z najmanj 3.2 % mlečne maščobe, brez konzervansov in drugih aditivov</t>
  </si>
  <si>
    <t>IK ali VK</t>
  </si>
  <si>
    <t>EKO krompir</t>
  </si>
  <si>
    <t>OSNOVNA ŠOLA VUZENICA</t>
  </si>
  <si>
    <t xml:space="preserve">Mladinska ulica 3, 2367 Vuzenica </t>
  </si>
  <si>
    <t>predracun2a_OS_Vuzenica</t>
  </si>
  <si>
    <t>Mleto mešano meso (svinjina, govedina 50/50)</t>
  </si>
  <si>
    <t>Čevapčiči mešano meso (svinjina, govedina)</t>
  </si>
  <si>
    <t>Pleskavice mešano meso (svinjina, govedina)</t>
  </si>
  <si>
    <t>100% sok ananasov</t>
  </si>
  <si>
    <t>100% sok pomaranča</t>
  </si>
  <si>
    <t>100% sok jabolko</t>
  </si>
  <si>
    <t xml:space="preserve">Drobtine bele ali polbele, krušne </t>
  </si>
  <si>
    <t>0,4-3</t>
  </si>
  <si>
    <t>Jajčne zakuhe, različnih oblik, vsaj tri različne oblike</t>
  </si>
  <si>
    <t>0,2-5</t>
  </si>
  <si>
    <t>0,2-2</t>
  </si>
  <si>
    <t>do 6</t>
  </si>
  <si>
    <t>Mlinci domači z jajci</t>
  </si>
  <si>
    <t>Mlinci  brez jajc</t>
  </si>
  <si>
    <t>Riž, dolgozrnati PARBOILED</t>
  </si>
  <si>
    <t>Žitni kosmiči za najmlajše, mlevski izdelki (pšenični zdrob, pšenična moka) min. 60,00 %, čokolada v prahu, kakavovo maslo, (kakavovi deli najmanj min. 41,00 %), lešniki min. 2,00 %, vitamini, kot čokolešnik</t>
  </si>
  <si>
    <t>Žitni kosmiči kroglice s čokolado, z vitamini kot Oho</t>
  </si>
  <si>
    <t>Sol, morska, jodirana, nerefinirana, fino mleta kot Piranske soline</t>
  </si>
  <si>
    <t>Kakav v prahu čisti 100%, ki nima aditivov, brez dodanega sladkoraj, brez dodanih maščob</t>
  </si>
  <si>
    <t>SADNO ŽITNA REZINA GOZDNI SADEŽI min. 33% sadja, z jogurtovim oblivom min. 32%</t>
  </si>
  <si>
    <t>SADNO ŽITNA REZINA MARELICA min. 33% sadja z jogurtovim oblivom min. 32%</t>
  </si>
  <si>
    <t>SADNO ŽITNA REZINA JAGODA  min. 33% sadja z jogurtovim oblivom min. 32%</t>
  </si>
  <si>
    <t>Skuša v oljčnem olju</t>
  </si>
  <si>
    <t>Tuna v v oljčnem olju</t>
  </si>
  <si>
    <t>Sardela v oljčnem olju</t>
  </si>
  <si>
    <t>Skuša v sončninčnem olju</t>
  </si>
  <si>
    <t>Sardela v sončninčnem olju</t>
  </si>
  <si>
    <t>Tuna v kosih v oljčnem olju, v pločevinki</t>
  </si>
  <si>
    <t>Otroški čaj, filter</t>
  </si>
  <si>
    <t>LIMONA 100% koncentrat, Rauch ali enakovredno, embalaža, ki omogoča zapiranje po odprtju</t>
  </si>
  <si>
    <t xml:space="preserve">Čokoladno-lešnikov namaz, LEŠNIKI min. 13%, manj masten kakav min.7,4%, </t>
  </si>
  <si>
    <t xml:space="preserve">Kava prava, črna,  zahtevano 70 do 75% arabica kave, razlika robust, kvalite Bar Caffe, mleta </t>
  </si>
  <si>
    <t>Med gozdni</t>
  </si>
  <si>
    <t>Sir, poltrdi, do 35% mm (več vrst), rezine</t>
  </si>
  <si>
    <t>Sir, poltrdi, do 45% mm (več vrst), rezine</t>
  </si>
  <si>
    <t>Sir v slanici</t>
  </si>
  <si>
    <t>Kisla smetana v vedru</t>
  </si>
  <si>
    <t xml:space="preserve">Smetana za kuhanje </t>
  </si>
  <si>
    <t>Sir brez laktoze (več vrst)</t>
  </si>
  <si>
    <t>Sir Gorgonzola</t>
  </si>
  <si>
    <t>Mleko 3.2 m.m.</t>
  </si>
  <si>
    <t>Goveji bočnik (zrezki)</t>
  </si>
  <si>
    <t>Jetra svinjska</t>
  </si>
  <si>
    <t>Klobasa lovska</t>
  </si>
  <si>
    <t>Svinjska riba (kos)</t>
  </si>
  <si>
    <t>Svinjska riba (zrezki)</t>
  </si>
  <si>
    <t>Bela mast svinjska</t>
  </si>
  <si>
    <t>Piščančja bedra, brez kože in kosti</t>
  </si>
  <si>
    <t>Piščančja krila</t>
  </si>
  <si>
    <t>Piščančje krače</t>
  </si>
  <si>
    <t>Afriški som (čopovec) mleto</t>
  </si>
  <si>
    <t>Postrv file brez kosti</t>
  </si>
  <si>
    <t>Panirane ribje palčke</t>
  </si>
  <si>
    <t>Paniran file ribe</t>
  </si>
  <si>
    <t>Zamrznjen stročji fižol, zeleni</t>
  </si>
  <si>
    <t>Zamrznjene maline</t>
  </si>
  <si>
    <t>Zamrznjene borovnice</t>
  </si>
  <si>
    <t>Zamrznjene muškatne buče</t>
  </si>
  <si>
    <t>Krompirjevi svaljki</t>
  </si>
  <si>
    <t>Krompirjevi njoki</t>
  </si>
  <si>
    <t>Rogljički, čokoladni</t>
  </si>
  <si>
    <t>Rogljički, marmeladni</t>
  </si>
  <si>
    <t>Jabolka Gala</t>
  </si>
  <si>
    <t>Zeljne glave rdeče</t>
  </si>
  <si>
    <t>Suhe fige</t>
  </si>
  <si>
    <t>Šampinjoni rinfuza</t>
  </si>
  <si>
    <t>Buča muškatna</t>
  </si>
  <si>
    <t>Redkvice</t>
  </si>
  <si>
    <t>Leča rdeča</t>
  </si>
  <si>
    <t>Leča rjava</t>
  </si>
  <si>
    <t>Napitek instant (kot cedevita) pomaranča</t>
  </si>
  <si>
    <t>Napitek instant (kot cedevita) limona</t>
  </si>
  <si>
    <t>Špageti, durum</t>
  </si>
  <si>
    <t xml:space="preserve">Testenine, durum, polžki – drobni </t>
  </si>
  <si>
    <t xml:space="preserve">Testenine, durum, svedri </t>
  </si>
  <si>
    <t>Široki rezanci, durum</t>
  </si>
  <si>
    <t>Ajdova moka</t>
  </si>
  <si>
    <t>Pirina polnozrnata moka</t>
  </si>
  <si>
    <t>Testenine polnozrnate, špageti</t>
  </si>
  <si>
    <t>Riž, mešanica treh žit</t>
  </si>
  <si>
    <t>Polenta</t>
  </si>
  <si>
    <t>Žitni kosmiči brez glutena</t>
  </si>
  <si>
    <t>Koruzni kosmiči brez glutena</t>
  </si>
  <si>
    <t>Jušna zakuha brez glutena (več vrst)</t>
  </si>
  <si>
    <t>Testenine brez glutena (več vrst)</t>
  </si>
  <si>
    <t>Pirin zdrob</t>
  </si>
  <si>
    <t>Ovseni kosmiči, drobni</t>
  </si>
  <si>
    <t>Ajdova kaša</t>
  </si>
  <si>
    <t>Rogljiček orehov</t>
  </si>
  <si>
    <t>Lepinje</t>
  </si>
  <si>
    <t>Bombeta sojina (pecivo)</t>
  </si>
  <si>
    <t>Polžki s čokolado (solzice)</t>
  </si>
  <si>
    <t>63.</t>
  </si>
  <si>
    <t>76.</t>
  </si>
  <si>
    <t>77.</t>
  </si>
  <si>
    <t>Vlečeno testo</t>
  </si>
  <si>
    <t>Jušna zelenjava sušena</t>
  </si>
  <si>
    <t>Dodatek k jedem brez konzervansov</t>
  </si>
  <si>
    <t>1,0-3</t>
  </si>
  <si>
    <t xml:space="preserve">Kis alkoholni </t>
  </si>
  <si>
    <t>Olje solatno</t>
  </si>
  <si>
    <t>Piškoti bebe</t>
  </si>
  <si>
    <t>Piškoti masleni</t>
  </si>
  <si>
    <t>Piškoti ovseni</t>
  </si>
  <si>
    <t>Rum 37,5 %alk</t>
  </si>
  <si>
    <t>Ketchup nepekoči</t>
  </si>
  <si>
    <t>Aroma rum</t>
  </si>
  <si>
    <t>Omaka sojina</t>
  </si>
  <si>
    <t>Drobnjak sušeni</t>
  </si>
  <si>
    <t>Žafranika</t>
  </si>
  <si>
    <t>Kurkuma</t>
  </si>
  <si>
    <t>Rdeče vino (Merlot)</t>
  </si>
  <si>
    <t>Belo vino (Janževec)</t>
  </si>
  <si>
    <t>Kruh brez glutena beli</t>
  </si>
  <si>
    <t>Kruh brez glutena polnozrnati</t>
  </si>
  <si>
    <t>Testenine (več vrst) brez glutena</t>
  </si>
  <si>
    <t>Zakuha jušna (več vrst) brez glutena</t>
  </si>
  <si>
    <t>Keksi mešani (različni proizvajalci)</t>
  </si>
  <si>
    <t>Keksi čajni (različni proizvajalci)</t>
  </si>
  <si>
    <t>0,25-1</t>
  </si>
  <si>
    <t>Barvila za živila</t>
  </si>
  <si>
    <t>Fižol rdeči vložen</t>
  </si>
  <si>
    <t>Avokado</t>
  </si>
  <si>
    <t>Ekološko maslo</t>
  </si>
  <si>
    <t xml:space="preserve">KRUH BIO/EKO OVSENI MEŠANO REZAN </t>
  </si>
  <si>
    <t xml:space="preserve">KRUH BIO/EKO PIRIN MEŠANO REZAN </t>
  </si>
  <si>
    <t xml:space="preserve">KRUH BIO/EKO PŠ BELI REZAN PAKIRAN </t>
  </si>
  <si>
    <t>KRUH BIO/EKO RŽENI REZAN</t>
  </si>
  <si>
    <t>EKO paprika, rumena</t>
  </si>
  <si>
    <t>EKO pomaranče</t>
  </si>
  <si>
    <t>Ekološka govedina (kos, kocke)</t>
  </si>
  <si>
    <t>Ekološka mlada govedina (kos, kocke)</t>
  </si>
  <si>
    <t>Ekološka teletina (kos, kocke)</t>
  </si>
  <si>
    <t>Pasterizirano mleko 1,6% m.m. pakiranje</t>
  </si>
  <si>
    <t>Sterilizirano mleko brez laktoze 1.6% m.m.</t>
  </si>
  <si>
    <t>Sterilizirano mleko brez laktoze 3.5% m.m.</t>
  </si>
  <si>
    <t>Mlečni/sirni namaz</t>
  </si>
  <si>
    <t>Sir, mozzarela</t>
  </si>
  <si>
    <t>Sladoled v lončku</t>
  </si>
  <si>
    <t>Ražnjiči svinjski</t>
  </si>
  <si>
    <t>Mlada govedina b.k. (kos, kocke)</t>
  </si>
  <si>
    <t>Mlada govedina (zrezki)</t>
  </si>
  <si>
    <t>Mast z ocvirki</t>
  </si>
  <si>
    <t>Ražnjiči piščanjčji</t>
  </si>
  <si>
    <t>Zamrznjena zelenjavna mešanica (za francosko solato)</t>
  </si>
  <si>
    <t>Testenine, durum, polžki – večji</t>
  </si>
  <si>
    <t>Prašek za puding, okus malina</t>
  </si>
  <si>
    <t>Krompirjevi svaljki (njoki)</t>
  </si>
  <si>
    <t>Svaljki z okusom rdeče pese</t>
  </si>
  <si>
    <t>Svaljki z okusom špinače</t>
  </si>
  <si>
    <t>Ekološko piščanjčje meso</t>
  </si>
  <si>
    <t>Jogurt navadni, 1,6 % mm</t>
  </si>
  <si>
    <r>
      <rPr>
        <b/>
        <sz val="10"/>
        <color indexed="8"/>
        <rFont val="Calibri"/>
        <family val="2"/>
        <charset val="238"/>
        <scheme val="minor"/>
      </rPr>
      <t xml:space="preserve">Za živila, kjer v 2c stolpcu - ZAHTEVANA SHEM KAKOVOSTI, mora ponudnik predložiti ustrezen veljaven certifikat. </t>
    </r>
    <r>
      <rPr>
        <sz val="10"/>
        <color indexed="8"/>
        <rFont val="Calibri"/>
        <family val="2"/>
        <charset val="238"/>
        <scheme val="minor"/>
      </rPr>
      <t xml:space="preserve"> </t>
    </r>
  </si>
  <si>
    <t>78.</t>
  </si>
  <si>
    <t>Paradižnikovi pelati</t>
  </si>
  <si>
    <t>Mala sladka koruza, zrnje v slanici</t>
  </si>
  <si>
    <t>1,0-5,0</t>
  </si>
  <si>
    <t>Goveji bočnik (kos, kocke)</t>
  </si>
  <si>
    <t>Teletina b.k. stegno ( kocke)</t>
  </si>
  <si>
    <t>Svinjsko stegno b.k. (kocke)</t>
  </si>
  <si>
    <t>Salama pariška (narezana)</t>
  </si>
  <si>
    <t>Salama šunkarica (narezana)</t>
  </si>
  <si>
    <t>Mortadela   (narezana)</t>
  </si>
  <si>
    <t>Salama šunka  (narezana)</t>
  </si>
  <si>
    <t>Slanina hamburška   (kos, narezana)</t>
  </si>
  <si>
    <t>Salama domača (narezana)</t>
  </si>
  <si>
    <t>Salama polsuha (narezana)</t>
  </si>
  <si>
    <t>Salama ogrska (narezana)</t>
  </si>
  <si>
    <t>Pršut kuhan (narezan)</t>
  </si>
  <si>
    <t>Pršut delikatesni suh, ZGO (narezan)</t>
  </si>
  <si>
    <t>Piščančji file (kos, kocke)</t>
  </si>
  <si>
    <t>Puranja prsa file, brez kože in kosti (kocke, trakci)</t>
  </si>
  <si>
    <t>Salama piščančja posebna  (narezana)</t>
  </si>
  <si>
    <t>Puranja šunka (narezana)</t>
  </si>
  <si>
    <t>Piščančja prsa v ovitku, z manj soli (narezana)</t>
  </si>
  <si>
    <t>Puranja prsa v ovitku (narezana)</t>
  </si>
  <si>
    <t>Lazanja predkuhana (lističi)</t>
  </si>
  <si>
    <t>Zelena stebelna</t>
  </si>
  <si>
    <t>Zeljne glave belo</t>
  </si>
  <si>
    <t>Fižol, beli</t>
  </si>
  <si>
    <t>Leča zelena</t>
  </si>
  <si>
    <t>Koruzni kosmiči, corn flakes * brez/manj sladkorja</t>
  </si>
  <si>
    <t>Kruh, narezan, ovseni</t>
  </si>
  <si>
    <t>Čaj gozdni sadeži, filter</t>
  </si>
  <si>
    <t>Planinski čaj,  filter</t>
  </si>
  <si>
    <t>Čaj malina-jagoda, filter</t>
  </si>
  <si>
    <t>do 1</t>
  </si>
  <si>
    <t>Skupaj vrednost brez DDV v EUR/letno</t>
  </si>
  <si>
    <t>Skupaj vrednost brez DDV v EUR/ 3 leta</t>
  </si>
  <si>
    <t>Znesek  DDV v EUR/letno</t>
  </si>
  <si>
    <t>Znesek  DDV v EUR/3 leta</t>
  </si>
  <si>
    <t>Skupaj vrednost z DDV v EUR/letno</t>
  </si>
  <si>
    <t>Skupaj vrednost z DDV v EUR/3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</si>
</sst>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\ &quot;€&quot;;[Red]\-#,##0.00\ &quot;€&quot;"/>
    <numFmt numFmtId="176" formatCode="_-* #,##0.00\ &quot;€&quot;_-;\-* #,##0.00\ &quot;€&quot;_-;_-* &quot;-&quot;??\ &quot;€&quot;_-;_-@_-"/>
    <numFmt numFmtId="177" formatCode="_-* #,##0.00_-;\-* #,##0.00_-;_-* &quot;-&quot;??_-;_-@_-"/>
  </numFmts>
  <fonts count="11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u/>
      <sz val="10"/>
      <color theme="10"/>
      <name val="Calibri"/>
      <family val="2"/>
      <charset val="238"/>
    </font>
    <font>
      <b/>
      <sz val="9"/>
      <color rgb="FF00B050"/>
      <name val="Calibri"/>
      <family val="2"/>
      <charset val="238"/>
    </font>
    <font>
      <sz val="8"/>
      <color theme="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51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3" applyNumberFormat="0" applyAlignment="0" applyProtection="0"/>
    <xf numFmtId="0" fontId="71" fillId="56" borderId="24" applyNumberFormat="0" applyAlignment="0" applyProtection="0"/>
    <xf numFmtId="0" fontId="28" fillId="54" borderId="25" applyNumberFormat="0" applyAlignment="0" applyProtection="0"/>
    <xf numFmtId="0" fontId="30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7" applyProtection="0"/>
    <xf numFmtId="0" fontId="82" fillId="71" borderId="27" applyProtection="0"/>
    <xf numFmtId="0" fontId="83" fillId="84" borderId="28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1" borderId="27" applyProtection="0"/>
    <xf numFmtId="0" fontId="89" fillId="71" borderId="27" applyProtection="0"/>
    <xf numFmtId="0" fontId="90" fillId="71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4" applyProtection="0"/>
    <xf numFmtId="0" fontId="42" fillId="87" borderId="34" applyProtection="0"/>
    <xf numFmtId="168" fontId="42" fillId="0" borderId="0" applyBorder="0" applyProtection="0"/>
    <xf numFmtId="0" fontId="95" fillId="87" borderId="34" applyProtection="0"/>
    <xf numFmtId="0" fontId="99" fillId="0" borderId="0" applyBorder="0" applyProtection="0"/>
    <xf numFmtId="0" fontId="90" fillId="71" borderId="32" applyProtection="0"/>
    <xf numFmtId="0" fontId="90" fillId="71" borderId="32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3" applyProtection="0"/>
    <xf numFmtId="0" fontId="83" fillId="84" borderId="28" applyProtection="0"/>
    <xf numFmtId="0" fontId="82" fillId="71" borderId="27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5" applyProtection="0"/>
    <xf numFmtId="0" fontId="44" fillId="0" borderId="35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7" applyProtection="0"/>
    <xf numFmtId="0" fontId="44" fillId="0" borderId="35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1" applyNumberFormat="0" applyAlignment="0" applyProtection="0"/>
    <xf numFmtId="43" fontId="5" fillId="0" borderId="0" applyFont="0" applyFill="0" applyBorder="0" applyAlignment="0" applyProtection="0"/>
    <xf numFmtId="0" fontId="71" fillId="56" borderId="53" applyNumberFormat="0" applyAlignment="0" applyProtection="0"/>
    <xf numFmtId="0" fontId="4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2" applyNumberFormat="0" applyAlignment="0" applyProtection="0"/>
    <xf numFmtId="0" fontId="30" fillId="39" borderId="40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71" fillId="56" borderId="53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30" fillId="45" borderId="46" applyNumberFormat="0" applyAlignment="0" applyProtection="0"/>
    <xf numFmtId="43" fontId="5" fillId="0" borderId="0" applyFont="0" applyFill="0" applyBorder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44" fontId="1" fillId="0" borderId="0" applyFont="0" applyFill="0" applyBorder="0" applyAlignment="0" applyProtection="0"/>
    <xf numFmtId="0" fontId="30" fillId="45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8" fontId="1" fillId="0" borderId="0" applyFont="0" applyFill="0" applyBorder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8" fontId="1" fillId="0" borderId="0" applyFont="0" applyFill="0" applyBorder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43" fontId="5" fillId="0" borderId="0" applyFont="0" applyFill="0" applyBorder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44" fontId="1" fillId="0" borderId="0" applyFont="0" applyFill="0" applyBorder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" fillId="24" borderId="62" applyNumberFormat="0" applyFont="0" applyAlignment="0" applyProtection="0"/>
    <xf numFmtId="0" fontId="30" fillId="45" borderId="63" applyNumberFormat="0" applyAlignment="0" applyProtection="0"/>
    <xf numFmtId="8" fontId="1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0" fontId="71" fillId="56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6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8" fontId="1" fillId="0" borderId="0" applyFont="0" applyFill="0" applyBorder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44" fontId="1" fillId="0" borderId="0" applyFont="0" applyFill="0" applyBorder="0" applyAlignment="0" applyProtection="0"/>
    <xf numFmtId="0" fontId="71" fillId="56" borderId="6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5" applyNumberFormat="0" applyAlignment="0" applyProtection="0"/>
    <xf numFmtId="43" fontId="5" fillId="0" borderId="0" applyFont="0" applyFill="0" applyBorder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43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44" fontId="1" fillId="0" borderId="0" applyFont="0" applyFill="0" applyBorder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8" fontId="1" fillId="0" borderId="0" applyFont="0" applyFill="0" applyBorder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44" fontId="1" fillId="0" borderId="0" applyFont="0" applyFill="0" applyBorder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8" fontId="1" fillId="0" borderId="0" applyFont="0" applyFill="0" applyBorder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43" fontId="5" fillId="0" borderId="0" applyFont="0" applyFill="0" applyBorder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44" fontId="1" fillId="0" borderId="0" applyFont="0" applyFill="0" applyBorder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76" fillId="0" borderId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63" applyNumberFormat="0" applyAlignment="0" applyProtection="0"/>
    <xf numFmtId="0" fontId="30" fillId="39" borderId="63" applyNumberFormat="0" applyAlignment="0" applyProtection="0"/>
    <xf numFmtId="8" fontId="1" fillId="0" borderId="0" applyFont="0" applyFill="0" applyBorder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44" fontId="1" fillId="0" borderId="0" applyFont="0" applyFill="0" applyBorder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8" fontId="1" fillId="0" borderId="0" applyFont="0" applyFill="0" applyBorder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44" fontId="1" fillId="0" borderId="0" applyFont="0" applyFill="0" applyBorder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5" fillId="0" borderId="0"/>
    <xf numFmtId="0" fontId="18" fillId="54" borderId="61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5" fillId="0" borderId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16" fillId="0" borderId="0" applyNumberFormat="0" applyFill="0" applyBorder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9" fontId="3" fillId="0" borderId="0" applyFont="0" applyFill="0" applyBorder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43" fontId="3" fillId="0" borderId="0" applyFont="0" applyFill="0" applyBorder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44" fontId="3" fillId="0" borderId="0" applyFont="0" applyFill="0" applyBorder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5" fillId="0" borderId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5" fillId="0" borderId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43" fontId="5" fillId="0" borderId="0" applyFont="0" applyFill="0" applyBorder="0" applyAlignment="0" applyProtection="0"/>
    <xf numFmtId="0" fontId="4" fillId="0" borderId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5" fillId="0" borderId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</cellStyleXfs>
  <cellXfs count="403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7" borderId="21" xfId="0" applyFont="1" applyFill="1" applyBorder="1" applyAlignment="1">
      <alignment horizontal="center" vertical="center" wrapText="1"/>
    </xf>
    <xf numFmtId="0" fontId="58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0" fillId="0" borderId="21" xfId="0" applyFont="1" applyBorder="1" applyAlignment="1">
      <alignment vertical="center" wrapText="1" shrinkToFit="1"/>
    </xf>
    <xf numFmtId="0" fontId="100" fillId="3" borderId="22" xfId="0" applyFont="1" applyFill="1" applyBorder="1" applyAlignment="1">
      <alignment horizontal="center" vertical="center" wrapText="1"/>
    </xf>
    <xf numFmtId="1" fontId="102" fillId="2" borderId="13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4" fontId="103" fillId="2" borderId="21" xfId="55" applyNumberFormat="1" applyFont="1" applyFill="1" applyBorder="1" applyAlignment="1">
      <alignment horizontal="center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2" fillId="2" borderId="22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02" fillId="3" borderId="22" xfId="0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0" fontId="0" fillId="36" borderId="41" xfId="0" applyFill="1" applyBorder="1" applyAlignment="1">
      <alignment vertical="center" wrapText="1"/>
    </xf>
    <xf numFmtId="166" fontId="36" fillId="36" borderId="41" xfId="0" applyNumberFormat="1" applyFont="1" applyFill="1" applyBorder="1" applyAlignment="1">
      <alignment horizontal="center" vertical="center" wrapText="1"/>
    </xf>
    <xf numFmtId="166" fontId="36" fillId="3" borderId="41" xfId="0" applyNumberFormat="1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left" vertical="center" wrapText="1"/>
    </xf>
    <xf numFmtId="44" fontId="12" fillId="2" borderId="41" xfId="55" applyFont="1" applyFill="1" applyBorder="1" applyAlignment="1">
      <alignment horizontal="left" vertical="center" wrapText="1"/>
    </xf>
    <xf numFmtId="44" fontId="11" fillId="3" borderId="41" xfId="55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38" fillId="3" borderId="41" xfId="0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0" fontId="12" fillId="2" borderId="41" xfId="0" applyNumberFormat="1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left" vertical="center" wrapText="1"/>
    </xf>
    <xf numFmtId="44" fontId="107" fillId="2" borderId="41" xfId="55" applyFont="1" applyFill="1" applyBorder="1" applyAlignment="1">
      <alignment horizontal="left" vertical="center" wrapText="1"/>
    </xf>
    <xf numFmtId="44" fontId="108" fillId="3" borderId="41" xfId="55" applyFont="1" applyFill="1" applyBorder="1" applyAlignment="1">
      <alignment horizontal="center" vertical="center" wrapText="1"/>
    </xf>
    <xf numFmtId="166" fontId="107" fillId="2" borderId="41" xfId="0" applyNumberFormat="1" applyFont="1" applyFill="1" applyBorder="1" applyAlignment="1">
      <alignment horizontal="center" vertical="center" wrapText="1"/>
    </xf>
    <xf numFmtId="10" fontId="107" fillId="2" borderId="41" xfId="0" applyNumberFormat="1" applyFont="1" applyFill="1" applyBorder="1" applyAlignment="1">
      <alignment horizontal="center" vertical="center" wrapText="1"/>
    </xf>
    <xf numFmtId="166" fontId="107" fillId="2" borderId="42" xfId="0" applyNumberFormat="1" applyFont="1" applyFill="1" applyBorder="1" applyAlignment="1">
      <alignment horizontal="center" vertical="center" wrapText="1"/>
    </xf>
    <xf numFmtId="0" fontId="109" fillId="2" borderId="42" xfId="0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166" fontId="12" fillId="3" borderId="4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1" fontId="38" fillId="2" borderId="41" xfId="55" applyNumberFormat="1" applyFont="1" applyFill="1" applyBorder="1" applyAlignment="1">
      <alignment horizontal="center" vertical="center" wrapText="1"/>
    </xf>
    <xf numFmtId="44" fontId="38" fillId="2" borderId="41" xfId="55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 shrinkToFit="1"/>
    </xf>
    <xf numFmtId="4" fontId="38" fillId="2" borderId="41" xfId="55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13" xfId="55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4" fontId="38" fillId="2" borderId="1" xfId="55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center" vertical="center" wrapText="1"/>
    </xf>
    <xf numFmtId="4" fontId="38" fillId="2" borderId="21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" fontId="38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0" fontId="13" fillId="3" borderId="41" xfId="0" applyFont="1" applyFill="1" applyBorder="1" applyAlignment="1">
      <alignment vertical="center" wrapText="1" shrinkToFit="1"/>
    </xf>
    <xf numFmtId="1" fontId="38" fillId="2" borderId="41" xfId="55" applyNumberFormat="1" applyFont="1" applyFill="1" applyBorder="1" applyAlignment="1">
      <alignment horizontal="left" vertical="center" wrapText="1"/>
    </xf>
    <xf numFmtId="44" fontId="13" fillId="2" borderId="41" xfId="55" applyFont="1" applyFill="1" applyBorder="1" applyAlignment="1">
      <alignment horizontal="left" vertical="center" wrapText="1"/>
    </xf>
    <xf numFmtId="0" fontId="59" fillId="31" borderId="41" xfId="0" applyFont="1" applyFill="1" applyBorder="1" applyAlignment="1">
      <alignment horizontal="center" vertical="center" wrapText="1"/>
    </xf>
    <xf numFmtId="1" fontId="64" fillId="38" borderId="41" xfId="55" applyNumberFormat="1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/>
    </xf>
    <xf numFmtId="0" fontId="13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 wrapText="1" shrinkToFit="1"/>
    </xf>
    <xf numFmtId="0" fontId="13" fillId="3" borderId="41" xfId="0" applyFont="1" applyFill="1" applyBorder="1" applyAlignment="1">
      <alignment horizontal="left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36" fillId="3" borderId="41" xfId="0" applyNumberFormat="1" applyFont="1" applyFill="1" applyBorder="1" applyAlignment="1">
      <alignment horizontal="center" vertical="center" wrapText="1"/>
    </xf>
    <xf numFmtId="1" fontId="36" fillId="36" borderId="41" xfId="0" applyNumberFormat="1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04" fillId="2" borderId="21" xfId="0" applyFont="1" applyFill="1" applyBorder="1" applyAlignment="1">
      <alignment horizontal="center" vertical="center" wrapText="1"/>
    </xf>
    <xf numFmtId="0" fontId="101" fillId="3" borderId="43" xfId="0" applyFont="1" applyFill="1" applyBorder="1" applyAlignment="1">
      <alignment horizontal="center" vertical="center" wrapText="1"/>
    </xf>
    <xf numFmtId="1" fontId="102" fillId="2" borderId="41" xfId="55" applyNumberFormat="1" applyFont="1" applyFill="1" applyBorder="1" applyAlignment="1">
      <alignment horizontal="center" vertical="center" wrapText="1"/>
    </xf>
    <xf numFmtId="0" fontId="110" fillId="0" borderId="41" xfId="0" applyFont="1" applyBorder="1" applyAlignment="1">
      <alignment vertical="center" wrapText="1" shrinkToFit="1"/>
    </xf>
    <xf numFmtId="1" fontId="112" fillId="2" borderId="13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left" vertical="center" wrapText="1"/>
    </xf>
    <xf numFmtId="44" fontId="114" fillId="2" borderId="41" xfId="55" applyFont="1" applyFill="1" applyBorder="1" applyAlignment="1">
      <alignment horizontal="left" vertical="center" wrapText="1"/>
    </xf>
    <xf numFmtId="44" fontId="115" fillId="3" borderId="41" xfId="55" applyFont="1" applyFill="1" applyBorder="1" applyAlignment="1">
      <alignment horizontal="center" vertical="center" wrapText="1"/>
    </xf>
    <xf numFmtId="166" fontId="114" fillId="2" borderId="41" xfId="0" applyNumberFormat="1" applyFont="1" applyFill="1" applyBorder="1" applyAlignment="1">
      <alignment horizontal="center" vertical="center" wrapText="1"/>
    </xf>
    <xf numFmtId="10" fontId="114" fillId="2" borderId="41" xfId="0" applyNumberFormat="1" applyFont="1" applyFill="1" applyBorder="1" applyAlignment="1">
      <alignment horizontal="center" vertical="center" wrapText="1"/>
    </xf>
    <xf numFmtId="166" fontId="114" fillId="2" borderId="43" xfId="0" applyNumberFormat="1" applyFont="1" applyFill="1" applyBorder="1" applyAlignment="1">
      <alignment horizontal="center" vertical="center" wrapText="1"/>
    </xf>
    <xf numFmtId="0" fontId="112" fillId="2" borderId="43" xfId="0" applyFont="1" applyFill="1" applyBorder="1" applyAlignment="1">
      <alignment horizontal="center" vertical="center" wrapText="1"/>
    </xf>
    <xf numFmtId="0" fontId="110" fillId="3" borderId="41" xfId="0" applyFont="1" applyFill="1" applyBorder="1" applyAlignment="1">
      <alignment horizontal="center" vertical="center" wrapText="1"/>
    </xf>
    <xf numFmtId="0" fontId="111" fillId="3" borderId="41" xfId="0" applyFont="1" applyFill="1" applyBorder="1" applyAlignment="1">
      <alignment horizontal="center" vertical="center" wrapText="1"/>
    </xf>
    <xf numFmtId="4" fontId="113" fillId="2" borderId="41" xfId="55" applyNumberFormat="1" applyFont="1" applyFill="1" applyBorder="1" applyAlignment="1">
      <alignment horizontal="center" vertical="center" wrapText="1"/>
    </xf>
    <xf numFmtId="0" fontId="35" fillId="3" borderId="0" xfId="0" applyFont="1" applyFill="1" applyAlignment="1">
      <alignment vertical="center"/>
    </xf>
    <xf numFmtId="0" fontId="14" fillId="3" borderId="43" xfId="0" applyFont="1" applyFill="1" applyBorder="1" applyAlignment="1">
      <alignment horizontal="center" vertical="center" wrapText="1"/>
    </xf>
    <xf numFmtId="0" fontId="14" fillId="2" borderId="60" xfId="0" applyFont="1" applyFill="1" applyBorder="1" applyAlignment="1">
      <alignment horizontal="center" vertical="center" wrapText="1"/>
    </xf>
    <xf numFmtId="0" fontId="41" fillId="27" borderId="65" xfId="0" applyFont="1" applyFill="1" applyBorder="1" applyAlignment="1">
      <alignment horizontal="center" vertical="center"/>
    </xf>
    <xf numFmtId="0" fontId="33" fillId="27" borderId="44" xfId="0" applyFont="1" applyFill="1" applyBorder="1" applyAlignment="1">
      <alignment vertical="center" wrapText="1" shrinkToFit="1"/>
    </xf>
    <xf numFmtId="0" fontId="33" fillId="27" borderId="44" xfId="0" applyFont="1" applyFill="1" applyBorder="1" applyAlignment="1">
      <alignment horizontal="center" vertical="center" wrapText="1"/>
    </xf>
    <xf numFmtId="0" fontId="41" fillId="27" borderId="44" xfId="0" applyFont="1" applyFill="1" applyBorder="1" applyAlignment="1">
      <alignment horizontal="center" vertical="center" wrapText="1"/>
    </xf>
    <xf numFmtId="0" fontId="36" fillId="27" borderId="44" xfId="0" applyFont="1" applyFill="1" applyBorder="1" applyAlignment="1">
      <alignment horizontal="center" vertical="center"/>
    </xf>
    <xf numFmtId="0" fontId="7" fillId="27" borderId="44" xfId="0" applyFont="1" applyFill="1" applyBorder="1" applyAlignment="1">
      <alignment horizontal="center" vertical="center"/>
    </xf>
    <xf numFmtId="1" fontId="41" fillId="27" borderId="44" xfId="0" applyNumberFormat="1" applyFont="1" applyFill="1" applyBorder="1" applyAlignment="1">
      <alignment horizontal="center" vertical="center"/>
    </xf>
    <xf numFmtId="0" fontId="12" fillId="27" borderId="44" xfId="0" applyFont="1" applyFill="1" applyBorder="1" applyAlignment="1">
      <alignment horizontal="left" vertical="center"/>
    </xf>
    <xf numFmtId="0" fontId="11" fillId="27" borderId="44" xfId="0" applyFont="1" applyFill="1" applyBorder="1" applyAlignment="1">
      <alignment horizontal="center" vertical="center"/>
    </xf>
    <xf numFmtId="0" fontId="35" fillId="27" borderId="44" xfId="0" applyFont="1" applyFill="1" applyBorder="1" applyAlignment="1">
      <alignment horizontal="center" vertical="center"/>
    </xf>
    <xf numFmtId="166" fontId="41" fillId="27" borderId="44" xfId="0" applyNumberFormat="1" applyFont="1" applyFill="1" applyBorder="1" applyAlignment="1">
      <alignment horizontal="center" vertical="center"/>
    </xf>
    <xf numFmtId="0" fontId="41" fillId="27" borderId="45" xfId="0" applyFont="1" applyFill="1" applyBorder="1" applyAlignment="1">
      <alignment horizontal="center" vertical="center"/>
    </xf>
    <xf numFmtId="0" fontId="41" fillId="27" borderId="50" xfId="0" applyFont="1" applyFill="1" applyBorder="1" applyAlignment="1">
      <alignment horizontal="left" vertical="center"/>
    </xf>
    <xf numFmtId="0" fontId="13" fillId="3" borderId="59" xfId="0" applyFont="1" applyFill="1" applyBorder="1" applyAlignment="1">
      <alignment horizontal="center" vertical="center" wrapText="1"/>
    </xf>
    <xf numFmtId="166" fontId="12" fillId="2" borderId="60" xfId="0" applyNumberFormat="1" applyFont="1" applyFill="1" applyBorder="1" applyAlignment="1">
      <alignment horizontal="center" vertical="center" wrapText="1"/>
    </xf>
    <xf numFmtId="0" fontId="13" fillId="3" borderId="59" xfId="0" applyFont="1" applyFill="1" applyBorder="1" applyAlignment="1">
      <alignment vertical="center" wrapText="1" shrinkToFit="1"/>
    </xf>
    <xf numFmtId="0" fontId="41" fillId="27" borderId="66" xfId="0" applyFont="1" applyFill="1" applyBorder="1" applyAlignment="1">
      <alignment horizontal="left" vertical="center"/>
    </xf>
    <xf numFmtId="0" fontId="106" fillId="3" borderId="43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left" vertical="center" wrapText="1"/>
    </xf>
    <xf numFmtId="0" fontId="38" fillId="27" borderId="50" xfId="0" applyFont="1" applyFill="1" applyBorder="1" applyAlignment="1">
      <alignment horizontal="left" vertical="center"/>
    </xf>
    <xf numFmtId="0" fontId="13" fillId="27" borderId="44" xfId="0" applyFont="1" applyFill="1" applyBorder="1" applyAlignment="1">
      <alignment vertical="center" wrapText="1" shrinkToFit="1"/>
    </xf>
    <xf numFmtId="0" fontId="13" fillId="27" borderId="44" xfId="0" applyFont="1" applyFill="1" applyBorder="1" applyAlignment="1">
      <alignment horizontal="center" vertical="center" wrapText="1"/>
    </xf>
    <xf numFmtId="0" fontId="38" fillId="27" borderId="44" xfId="0" applyFont="1" applyFill="1" applyBorder="1" applyAlignment="1">
      <alignment horizontal="center" vertical="center" wrapText="1"/>
    </xf>
    <xf numFmtId="0" fontId="14" fillId="27" borderId="44" xfId="0" applyFont="1" applyFill="1" applyBorder="1" applyAlignment="1">
      <alignment horizontal="center" vertical="center"/>
    </xf>
    <xf numFmtId="1" fontId="38" fillId="27" borderId="44" xfId="0" applyNumberFormat="1" applyFont="1" applyFill="1" applyBorder="1" applyAlignment="1">
      <alignment horizontal="center" vertical="center"/>
    </xf>
    <xf numFmtId="1" fontId="13" fillId="3" borderId="41" xfId="0" applyNumberFormat="1" applyFont="1" applyFill="1" applyBorder="1" applyAlignment="1">
      <alignment horizontal="center" vertical="center" wrapText="1"/>
    </xf>
    <xf numFmtId="0" fontId="63" fillId="31" borderId="41" xfId="0" applyFont="1" applyFill="1" applyBorder="1" applyAlignment="1">
      <alignment horizontal="left" vertical="center"/>
    </xf>
    <xf numFmtId="0" fontId="63" fillId="34" borderId="41" xfId="0" applyFont="1" applyFill="1" applyBorder="1" applyAlignment="1">
      <alignment horizontal="left" vertical="center"/>
    </xf>
    <xf numFmtId="0" fontId="63" fillId="34" borderId="41" xfId="0" applyFont="1" applyFill="1" applyBorder="1" applyAlignment="1">
      <alignment vertical="center"/>
    </xf>
    <xf numFmtId="0" fontId="59" fillId="34" borderId="41" xfId="0" applyFont="1" applyFill="1" applyBorder="1" applyAlignment="1">
      <alignment horizontal="center" vertical="center" wrapText="1"/>
    </xf>
    <xf numFmtId="0" fontId="59" fillId="37" borderId="41" xfId="0" applyFont="1" applyFill="1" applyBorder="1" applyAlignment="1">
      <alignment horizontal="center" vertical="center" wrapText="1"/>
    </xf>
    <xf numFmtId="166" fontId="10" fillId="27" borderId="41" xfId="0" applyNumberFormat="1" applyFont="1" applyFill="1" applyBorder="1" applyAlignment="1">
      <alignment horizontal="center" vertical="center"/>
    </xf>
    <xf numFmtId="0" fontId="13" fillId="3" borderId="69" xfId="0" applyFont="1" applyFill="1" applyBorder="1" applyAlignment="1">
      <alignment horizontal="center" vertical="center" wrapText="1"/>
    </xf>
    <xf numFmtId="44" fontId="13" fillId="3" borderId="41" xfId="55" applyFont="1" applyFill="1" applyBorder="1" applyAlignment="1">
      <alignment horizontal="center" vertical="center" wrapText="1"/>
    </xf>
    <xf numFmtId="166" fontId="13" fillId="2" borderId="41" xfId="0" applyNumberFormat="1" applyFont="1" applyFill="1" applyBorder="1" applyAlignment="1">
      <alignment horizontal="center" vertical="center" wrapText="1"/>
    </xf>
    <xf numFmtId="10" fontId="13" fillId="2" borderId="41" xfId="0" applyNumberFormat="1" applyFont="1" applyFill="1" applyBorder="1" applyAlignment="1">
      <alignment horizontal="center" vertical="center" wrapText="1"/>
    </xf>
    <xf numFmtId="166" fontId="13" fillId="2" borderId="43" xfId="0" applyNumberFormat="1" applyFont="1" applyFill="1" applyBorder="1" applyAlignment="1">
      <alignment horizontal="center" vertical="center" wrapText="1"/>
    </xf>
    <xf numFmtId="0" fontId="38" fillId="2" borderId="43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vertical="center" wrapText="1" shrinkToFit="1"/>
    </xf>
    <xf numFmtId="166" fontId="13" fillId="3" borderId="41" xfId="0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13" fillId="2" borderId="41" xfId="0" applyFont="1" applyFill="1" applyBorder="1" applyAlignment="1">
      <alignment horizontal="center" vertical="center" wrapText="1" shrinkToFit="1"/>
    </xf>
    <xf numFmtId="0" fontId="38" fillId="2" borderId="41" xfId="0" applyFont="1" applyFill="1" applyBorder="1" applyAlignment="1">
      <alignment horizontal="center" vertical="center" wrapText="1" shrinkToFit="1"/>
    </xf>
    <xf numFmtId="0" fontId="38" fillId="2" borderId="41" xfId="0" applyFont="1" applyFill="1" applyBorder="1" applyAlignment="1">
      <alignment horizontal="center" vertical="center"/>
    </xf>
    <xf numFmtId="44" fontId="38" fillId="2" borderId="41" xfId="55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0" fontId="41" fillId="27" borderId="44" xfId="0" applyFont="1" applyFill="1" applyBorder="1" applyAlignment="1">
      <alignment horizontal="center" vertical="center"/>
    </xf>
    <xf numFmtId="0" fontId="38" fillId="27" borderId="44" xfId="0" applyFont="1" applyFill="1" applyBorder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3" fillId="2" borderId="68" xfId="0" applyFont="1" applyFill="1" applyBorder="1" applyAlignment="1">
      <alignment horizontal="center" vertical="center"/>
    </xf>
    <xf numFmtId="0" fontId="13" fillId="2" borderId="68" xfId="0" applyFont="1" applyFill="1" applyBorder="1" applyAlignment="1">
      <alignment vertical="center" wrapText="1" shrinkToFit="1"/>
    </xf>
    <xf numFmtId="0" fontId="13" fillId="2" borderId="68" xfId="0" applyFont="1" applyFill="1" applyBorder="1" applyAlignment="1">
      <alignment horizontal="center" vertical="center" wrapText="1" shrinkToFit="1"/>
    </xf>
    <xf numFmtId="0" fontId="38" fillId="2" borderId="68" xfId="0" applyFont="1" applyFill="1" applyBorder="1" applyAlignment="1">
      <alignment horizontal="center" vertical="center" wrapText="1" shrinkToFit="1"/>
    </xf>
    <xf numFmtId="0" fontId="38" fillId="2" borderId="68" xfId="0" applyFont="1" applyFill="1" applyBorder="1" applyAlignment="1">
      <alignment horizontal="center" vertical="center"/>
    </xf>
    <xf numFmtId="44" fontId="38" fillId="2" borderId="68" xfId="55" applyFont="1" applyFill="1" applyBorder="1" applyAlignment="1">
      <alignment horizontal="center" vertical="center"/>
    </xf>
    <xf numFmtId="0" fontId="38" fillId="3" borderId="41" xfId="0" applyFont="1" applyFill="1" applyBorder="1" applyAlignment="1">
      <alignment horizontal="center" vertical="center"/>
    </xf>
    <xf numFmtId="1" fontId="38" fillId="0" borderId="21" xfId="0" applyNumberFormat="1" applyFont="1" applyBorder="1" applyAlignment="1">
      <alignment horizontal="center"/>
    </xf>
    <xf numFmtId="1" fontId="38" fillId="0" borderId="21" xfId="0" applyNumberFormat="1" applyFont="1" applyBorder="1" applyAlignment="1">
      <alignment horizontal="center" vertical="center"/>
    </xf>
    <xf numFmtId="1" fontId="38" fillId="2" borderId="67" xfId="55" applyNumberFormat="1" applyFont="1" applyFill="1" applyBorder="1" applyAlignment="1">
      <alignment horizontal="center" vertical="center" wrapText="1"/>
    </xf>
    <xf numFmtId="44" fontId="13" fillId="2" borderId="2" xfId="55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vertical="center"/>
    </xf>
    <xf numFmtId="0" fontId="13" fillId="2" borderId="44" xfId="0" applyFont="1" applyFill="1" applyBorder="1" applyAlignment="1">
      <alignment vertical="center" wrapText="1" shrinkToFit="1"/>
    </xf>
    <xf numFmtId="0" fontId="13" fillId="2" borderId="44" xfId="0" applyFont="1" applyFill="1" applyBorder="1" applyAlignment="1">
      <alignment horizontal="center" vertical="center" wrapText="1" shrinkToFit="1"/>
    </xf>
    <xf numFmtId="0" fontId="38" fillId="2" borderId="44" xfId="0" applyFont="1" applyFill="1" applyBorder="1" applyAlignment="1">
      <alignment horizontal="center" vertical="center" wrapText="1" shrinkToFit="1"/>
    </xf>
    <xf numFmtId="0" fontId="38" fillId="2" borderId="44" xfId="0" applyFont="1" applyFill="1" applyBorder="1" applyAlignment="1">
      <alignment horizontal="center" vertical="center"/>
    </xf>
    <xf numFmtId="44" fontId="38" fillId="2" borderId="44" xfId="55" applyFont="1" applyFill="1" applyBorder="1" applyAlignment="1">
      <alignment horizontal="center" vertical="center"/>
    </xf>
    <xf numFmtId="1" fontId="38" fillId="2" borderId="44" xfId="55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6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 wrapText="1" shrinkToFit="1"/>
    </xf>
    <xf numFmtId="0" fontId="65" fillId="2" borderId="0" xfId="0" applyFont="1" applyFill="1" applyAlignment="1">
      <alignment horizontal="center" vertical="center" wrapText="1" shrinkToFit="1"/>
    </xf>
    <xf numFmtId="44" fontId="65" fillId="2" borderId="0" xfId="55" applyFont="1" applyFill="1" applyAlignment="1">
      <alignment horizontal="center" vertical="center"/>
    </xf>
    <xf numFmtId="44" fontId="15" fillId="2" borderId="0" xfId="55" applyFont="1" applyFill="1" applyAlignment="1">
      <alignment horizontal="center" vertical="center"/>
    </xf>
    <xf numFmtId="0" fontId="13" fillId="27" borderId="44" xfId="0" applyFont="1" applyFill="1" applyBorder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38" fillId="90" borderId="15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10" fillId="27" borderId="41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43" xfId="0" applyFont="1" applyFill="1" applyBorder="1" applyAlignment="1">
      <alignment horizontal="left" vertical="top"/>
    </xf>
    <xf numFmtId="0" fontId="65" fillId="33" borderId="43" xfId="0" applyFont="1" applyFill="1" applyBorder="1" applyAlignment="1">
      <alignment horizontal="left" vertical="top" wrapText="1"/>
    </xf>
    <xf numFmtId="1" fontId="65" fillId="33" borderId="43" xfId="0" applyNumberFormat="1" applyFont="1" applyFill="1" applyBorder="1" applyAlignment="1">
      <alignment horizontal="left" vertical="top" wrapText="1"/>
    </xf>
    <xf numFmtId="0" fontId="65" fillId="2" borderId="0" xfId="0" applyFont="1" applyFill="1" applyAlignment="1">
      <alignment horizontal="left" vertical="center"/>
    </xf>
    <xf numFmtId="0" fontId="44" fillId="29" borderId="41" xfId="0" applyFont="1" applyFill="1" applyBorder="1" applyAlignment="1">
      <alignment horizontal="center" vertical="center" wrapText="1"/>
    </xf>
    <xf numFmtId="0" fontId="43" fillId="3" borderId="41" xfId="0" applyFont="1" applyFill="1" applyBorder="1" applyAlignment="1">
      <alignment vertical="center" wrapText="1"/>
    </xf>
    <xf numFmtId="0" fontId="43" fillId="3" borderId="41" xfId="0" applyFont="1" applyFill="1" applyBorder="1" applyAlignment="1">
      <alignment vertical="center"/>
    </xf>
    <xf numFmtId="0" fontId="0" fillId="3" borderId="41" xfId="0" applyFill="1" applyBorder="1" applyAlignment="1">
      <alignment vertical="center" wrapText="1"/>
    </xf>
    <xf numFmtId="0" fontId="43" fillId="36" borderId="41" xfId="0" applyFont="1" applyFill="1" applyBorder="1" applyAlignment="1">
      <alignment vertical="center" wrapText="1"/>
    </xf>
    <xf numFmtId="1" fontId="65" fillId="33" borderId="14" xfId="0" applyNumberFormat="1" applyFont="1" applyFill="1" applyBorder="1" applyAlignment="1">
      <alignment horizontal="left" vertical="top" wrapText="1"/>
    </xf>
    <xf numFmtId="0" fontId="118" fillId="2" borderId="0" xfId="0" applyFont="1" applyFill="1" applyAlignment="1">
      <alignment vertical="center" wrapText="1"/>
    </xf>
    <xf numFmtId="0" fontId="118" fillId="2" borderId="0" xfId="0" applyFont="1" applyFill="1" applyAlignment="1">
      <alignment horizontal="center" vertical="center" wrapText="1"/>
    </xf>
    <xf numFmtId="1" fontId="59" fillId="38" borderId="2" xfId="55" applyNumberFormat="1" applyFont="1" applyFill="1" applyBorder="1" applyAlignment="1">
      <alignment horizontal="center" vertical="center" wrapText="1"/>
    </xf>
    <xf numFmtId="1" fontId="59" fillId="38" borderId="1" xfId="55" applyNumberFormat="1" applyFont="1" applyFill="1" applyBorder="1" applyAlignment="1">
      <alignment horizontal="center"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41" fillId="27" borderId="72" xfId="0" applyFont="1" applyFill="1" applyBorder="1" applyAlignment="1">
      <alignment horizontal="left" vertical="center"/>
    </xf>
    <xf numFmtId="0" fontId="41" fillId="27" borderId="71" xfId="0" applyFont="1" applyFill="1" applyBorder="1" applyAlignment="1">
      <alignment horizontal="center" vertical="center"/>
    </xf>
    <xf numFmtId="0" fontId="33" fillId="27" borderId="73" xfId="0" applyFont="1" applyFill="1" applyBorder="1" applyAlignment="1">
      <alignment vertical="center" wrapText="1" shrinkToFit="1"/>
    </xf>
    <xf numFmtId="0" fontId="33" fillId="27" borderId="73" xfId="0" applyFont="1" applyFill="1" applyBorder="1" applyAlignment="1">
      <alignment horizontal="center" vertical="center" wrapText="1"/>
    </xf>
    <xf numFmtId="0" fontId="41" fillId="27" borderId="73" xfId="0" applyFont="1" applyFill="1" applyBorder="1" applyAlignment="1">
      <alignment horizontal="center" vertical="center" wrapText="1"/>
    </xf>
    <xf numFmtId="0" fontId="36" fillId="27" borderId="73" xfId="0" applyFont="1" applyFill="1" applyBorder="1" applyAlignment="1">
      <alignment horizontal="center" vertical="center"/>
    </xf>
    <xf numFmtId="0" fontId="7" fillId="27" borderId="73" xfId="0" applyFont="1" applyFill="1" applyBorder="1" applyAlignment="1">
      <alignment horizontal="center" vertical="center"/>
    </xf>
    <xf numFmtId="1" fontId="41" fillId="27" borderId="73" xfId="0" applyNumberFormat="1" applyFont="1" applyFill="1" applyBorder="1" applyAlignment="1">
      <alignment horizontal="center" vertical="center"/>
    </xf>
    <xf numFmtId="0" fontId="12" fillId="27" borderId="73" xfId="0" applyFont="1" applyFill="1" applyBorder="1" applyAlignment="1">
      <alignment horizontal="left" vertical="center"/>
    </xf>
    <xf numFmtId="0" fontId="11" fillId="27" borderId="73" xfId="0" applyFont="1" applyFill="1" applyBorder="1" applyAlignment="1">
      <alignment horizontal="center" vertical="center"/>
    </xf>
    <xf numFmtId="0" fontId="35" fillId="27" borderId="73" xfId="0" applyFont="1" applyFill="1" applyBorder="1" applyAlignment="1">
      <alignment horizontal="center" vertical="center"/>
    </xf>
    <xf numFmtId="166" fontId="41" fillId="27" borderId="73" xfId="0" applyNumberFormat="1" applyFont="1" applyFill="1" applyBorder="1" applyAlignment="1">
      <alignment horizontal="center" vertical="center"/>
    </xf>
    <xf numFmtId="0" fontId="45" fillId="30" borderId="70" xfId="0" applyFont="1" applyFill="1" applyBorder="1" applyAlignment="1">
      <alignment horizontal="center" vertical="center" wrapText="1"/>
    </xf>
    <xf numFmtId="0" fontId="117" fillId="30" borderId="70" xfId="0" applyFont="1" applyFill="1" applyBorder="1" applyAlignment="1">
      <alignment horizontal="center" vertical="center" wrapText="1"/>
    </xf>
  </cellXfs>
  <cellStyles count="1551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329" xr:uid="{00000000-0005-0000-0000-00005B000000}"/>
    <cellStyle name="Calculation 2 2 10 2" xfId="4875" xr:uid="{00000000-0005-0000-0000-00005C000000}"/>
    <cellStyle name="Calculation 2 2 10 2 2" xfId="10416" xr:uid="{00000000-0005-0000-0000-00005D000000}"/>
    <cellStyle name="Calculation 2 2 10 3" xfId="11115" xr:uid="{00000000-0005-0000-0000-00005E000000}"/>
    <cellStyle name="Calculation 2 2 11" xfId="2749" xr:uid="{00000000-0005-0000-0000-00005F000000}"/>
    <cellStyle name="Calculation 2 2 11 2" xfId="5572" xr:uid="{00000000-0005-0000-0000-000060000000}"/>
    <cellStyle name="Calculation 2 2 11 2 2" xfId="10419" xr:uid="{00000000-0005-0000-0000-000061000000}"/>
    <cellStyle name="Calculation 2 2 11 3" xfId="10510" xr:uid="{00000000-0005-0000-0000-000062000000}"/>
    <cellStyle name="Calculation 2 2 12" xfId="3513" xr:uid="{00000000-0005-0000-0000-000063000000}"/>
    <cellStyle name="Calculation 2 2 12 2" xfId="6336" xr:uid="{00000000-0005-0000-0000-000064000000}"/>
    <cellStyle name="Calculation 2 2 12 2 2" xfId="13602" xr:uid="{00000000-0005-0000-0000-000065000000}"/>
    <cellStyle name="Calculation 2 2 12 3" xfId="11175" xr:uid="{00000000-0005-0000-0000-000066000000}"/>
    <cellStyle name="Calculation 2 2 13" xfId="769" xr:uid="{00000000-0005-0000-0000-000067000000}"/>
    <cellStyle name="Calculation 2 2 13 2" xfId="8223" xr:uid="{00000000-0005-0000-0000-000068000000}"/>
    <cellStyle name="Calculation 2 2 13 3" xfId="8007" xr:uid="{00000000-0005-0000-0000-000069000000}"/>
    <cellStyle name="Calculation 2 2 14" xfId="11037" xr:uid="{00000000-0005-0000-0000-00006A000000}"/>
    <cellStyle name="Calculation 2 2 2" xfId="692" xr:uid="{00000000-0005-0000-0000-00006B000000}"/>
    <cellStyle name="Calculation 2 2 2 2" xfId="2085" xr:uid="{00000000-0005-0000-0000-00006C000000}"/>
    <cellStyle name="Calculation 2 2 2 2 2" xfId="3087" xr:uid="{00000000-0005-0000-0000-00006D000000}"/>
    <cellStyle name="Calculation 2 2 2 2 2 2" xfId="5910" xr:uid="{00000000-0005-0000-0000-00006E000000}"/>
    <cellStyle name="Calculation 2 2 2 2 2 2 2" xfId="8147" xr:uid="{00000000-0005-0000-0000-00006F000000}"/>
    <cellStyle name="Calculation 2 2 2 2 2 3" xfId="13106" xr:uid="{00000000-0005-0000-0000-000070000000}"/>
    <cellStyle name="Calculation 2 2 2 2 3" xfId="3739" xr:uid="{00000000-0005-0000-0000-000071000000}"/>
    <cellStyle name="Calculation 2 2 2 2 3 2" xfId="6562" xr:uid="{00000000-0005-0000-0000-000072000000}"/>
    <cellStyle name="Calculation 2 2 2 2 3 2 2" xfId="13828" xr:uid="{00000000-0005-0000-0000-000073000000}"/>
    <cellStyle name="Calculation 2 2 2 2 3 3" xfId="12685" xr:uid="{00000000-0005-0000-0000-000074000000}"/>
    <cellStyle name="Calculation 2 2 2 2 4" xfId="2736" xr:uid="{00000000-0005-0000-0000-000075000000}"/>
    <cellStyle name="Calculation 2 2 2 2 4 2" xfId="5559" xr:uid="{00000000-0005-0000-0000-000076000000}"/>
    <cellStyle name="Calculation 2 2 2 2 4 2 2" xfId="10596" xr:uid="{00000000-0005-0000-0000-000077000000}"/>
    <cellStyle name="Calculation 2 2 2 2 4 3" xfId="10106" xr:uid="{00000000-0005-0000-0000-000078000000}"/>
    <cellStyle name="Calculation 2 2 2 2 5" xfId="3675" xr:uid="{00000000-0005-0000-0000-000079000000}"/>
    <cellStyle name="Calculation 2 2 2 2 5 2" xfId="6498" xr:uid="{00000000-0005-0000-0000-00007A000000}"/>
    <cellStyle name="Calculation 2 2 2 2 5 2 2" xfId="13764" xr:uid="{00000000-0005-0000-0000-00007B000000}"/>
    <cellStyle name="Calculation 2 2 2 2 5 3" xfId="10107" xr:uid="{00000000-0005-0000-0000-00007C000000}"/>
    <cellStyle name="Calculation 2 2 2 2 6" xfId="2689" xr:uid="{00000000-0005-0000-0000-00007D000000}"/>
    <cellStyle name="Calculation 2 2 2 2 6 2" xfId="5512" xr:uid="{00000000-0005-0000-0000-00007E000000}"/>
    <cellStyle name="Calculation 2 2 2 2 6 2 2" xfId="10458" xr:uid="{00000000-0005-0000-0000-00007F000000}"/>
    <cellStyle name="Calculation 2 2 2 2 6 3" xfId="10056" xr:uid="{00000000-0005-0000-0000-000080000000}"/>
    <cellStyle name="Calculation 2 2 2 2 7" xfId="5130" xr:uid="{00000000-0005-0000-0000-000081000000}"/>
    <cellStyle name="Calculation 2 2 2 2 7 2" xfId="10796" xr:uid="{00000000-0005-0000-0000-000082000000}"/>
    <cellStyle name="Calculation 2 2 2 2 8" xfId="12184" xr:uid="{00000000-0005-0000-0000-000083000000}"/>
    <cellStyle name="Calculation 2 2 2 3" xfId="2473" xr:uid="{00000000-0005-0000-0000-000084000000}"/>
    <cellStyle name="Calculation 2 2 2 3 2" xfId="3361" xr:uid="{00000000-0005-0000-0000-000085000000}"/>
    <cellStyle name="Calculation 2 2 2 3 2 2" xfId="6184" xr:uid="{00000000-0005-0000-0000-000086000000}"/>
    <cellStyle name="Calculation 2 2 2 3 2 2 2" xfId="13450" xr:uid="{00000000-0005-0000-0000-000087000000}"/>
    <cellStyle name="Calculation 2 2 2 3 2 3" xfId="10163" xr:uid="{00000000-0005-0000-0000-000088000000}"/>
    <cellStyle name="Calculation 2 2 2 3 3" xfId="3632" xr:uid="{00000000-0005-0000-0000-000089000000}"/>
    <cellStyle name="Calculation 2 2 2 3 3 2" xfId="6455" xr:uid="{00000000-0005-0000-0000-00008A000000}"/>
    <cellStyle name="Calculation 2 2 2 3 3 2 2" xfId="13721" xr:uid="{00000000-0005-0000-0000-00008B000000}"/>
    <cellStyle name="Calculation 2 2 2 3 3 3" xfId="10754" xr:uid="{00000000-0005-0000-0000-00008C000000}"/>
    <cellStyle name="Calculation 2 2 2 3 4" xfId="3988" xr:uid="{00000000-0005-0000-0000-00008D000000}"/>
    <cellStyle name="Calculation 2 2 2 3 4 2" xfId="6811" xr:uid="{00000000-0005-0000-0000-00008E000000}"/>
    <cellStyle name="Calculation 2 2 2 3 4 2 2" xfId="14077" xr:uid="{00000000-0005-0000-0000-00008F000000}"/>
    <cellStyle name="Calculation 2 2 2 3 4 3" xfId="12521" xr:uid="{00000000-0005-0000-0000-000090000000}"/>
    <cellStyle name="Calculation 2 2 2 3 5" xfId="4312" xr:uid="{00000000-0005-0000-0000-000091000000}"/>
    <cellStyle name="Calculation 2 2 2 3 5 2" xfId="7135" xr:uid="{00000000-0005-0000-0000-000092000000}"/>
    <cellStyle name="Calculation 2 2 2 3 5 2 2" xfId="14401" xr:uid="{00000000-0005-0000-0000-000093000000}"/>
    <cellStyle name="Calculation 2 2 2 3 5 3" xfId="13166" xr:uid="{00000000-0005-0000-0000-000094000000}"/>
    <cellStyle name="Calculation 2 2 2 3 6" xfId="4603" xr:uid="{00000000-0005-0000-0000-000095000000}"/>
    <cellStyle name="Calculation 2 2 2 3 6 2" xfId="7426" xr:uid="{00000000-0005-0000-0000-000096000000}"/>
    <cellStyle name="Calculation 2 2 2 3 6 2 2" xfId="14692" xr:uid="{00000000-0005-0000-0000-000097000000}"/>
    <cellStyle name="Calculation 2 2 2 3 6 3" xfId="12557" xr:uid="{00000000-0005-0000-0000-000098000000}"/>
    <cellStyle name="Calculation 2 2 2 3 7" xfId="5296" xr:uid="{00000000-0005-0000-0000-000099000000}"/>
    <cellStyle name="Calculation 2 2 2 3 7 2" xfId="12706" xr:uid="{00000000-0005-0000-0000-00009A000000}"/>
    <cellStyle name="Calculation 2 2 2 3 8" xfId="12895" xr:uid="{00000000-0005-0000-0000-00009B000000}"/>
    <cellStyle name="Calculation 2 2 2 4" xfId="1694" xr:uid="{00000000-0005-0000-0000-00009C000000}"/>
    <cellStyle name="Calculation 2 2 2 4 2" xfId="2830" xr:uid="{00000000-0005-0000-0000-00009D000000}"/>
    <cellStyle name="Calculation 2 2 2 4 2 2" xfId="5653" xr:uid="{00000000-0005-0000-0000-00009E000000}"/>
    <cellStyle name="Calculation 2 2 2 4 2 2 2" xfId="11605" xr:uid="{00000000-0005-0000-0000-00009F000000}"/>
    <cellStyle name="Calculation 2 2 2 4 2 3" xfId="10393" xr:uid="{00000000-0005-0000-0000-0000A0000000}"/>
    <cellStyle name="Calculation 2 2 2 4 3" xfId="3519" xr:uid="{00000000-0005-0000-0000-0000A1000000}"/>
    <cellStyle name="Calculation 2 2 2 4 3 2" xfId="6342" xr:uid="{00000000-0005-0000-0000-0000A2000000}"/>
    <cellStyle name="Calculation 2 2 2 4 3 2 2" xfId="13608" xr:uid="{00000000-0005-0000-0000-0000A3000000}"/>
    <cellStyle name="Calculation 2 2 2 4 3 3" xfId="9971" xr:uid="{00000000-0005-0000-0000-0000A4000000}"/>
    <cellStyle name="Calculation 2 2 2 4 4" xfId="1471" xr:uid="{00000000-0005-0000-0000-0000A5000000}"/>
    <cellStyle name="Calculation 2 2 2 4 4 2" xfId="4962" xr:uid="{00000000-0005-0000-0000-0000A6000000}"/>
    <cellStyle name="Calculation 2 2 2 4 4 2 2" xfId="11622" xr:uid="{00000000-0005-0000-0000-0000A7000000}"/>
    <cellStyle name="Calculation 2 2 2 4 4 3" xfId="10800" xr:uid="{00000000-0005-0000-0000-0000A8000000}"/>
    <cellStyle name="Calculation 2 2 2 4 5" xfId="2784" xr:uid="{00000000-0005-0000-0000-0000A9000000}"/>
    <cellStyle name="Calculation 2 2 2 4 5 2" xfId="5607" xr:uid="{00000000-0005-0000-0000-0000AA000000}"/>
    <cellStyle name="Calculation 2 2 2 4 5 2 2" xfId="12368" xr:uid="{00000000-0005-0000-0000-0000AB000000}"/>
    <cellStyle name="Calculation 2 2 2 4 5 3" xfId="12114" xr:uid="{00000000-0005-0000-0000-0000AC000000}"/>
    <cellStyle name="Calculation 2 2 2 4 6" xfId="1473" xr:uid="{00000000-0005-0000-0000-0000AD000000}"/>
    <cellStyle name="Calculation 2 2 2 4 6 2" xfId="4964" xr:uid="{00000000-0005-0000-0000-0000AE000000}"/>
    <cellStyle name="Calculation 2 2 2 4 6 2 2" xfId="10005" xr:uid="{00000000-0005-0000-0000-0000AF000000}"/>
    <cellStyle name="Calculation 2 2 2 4 6 3" xfId="10647" xr:uid="{00000000-0005-0000-0000-0000B0000000}"/>
    <cellStyle name="Calculation 2 2 2 4 7" xfId="5018" xr:uid="{00000000-0005-0000-0000-0000B1000000}"/>
    <cellStyle name="Calculation 2 2 2 4 7 2" xfId="12359" xr:uid="{00000000-0005-0000-0000-0000B2000000}"/>
    <cellStyle name="Calculation 2 2 2 4 8" xfId="11496" xr:uid="{00000000-0005-0000-0000-0000B3000000}"/>
    <cellStyle name="Calculation 2 2 2 5" xfId="1622" xr:uid="{00000000-0005-0000-0000-0000B4000000}"/>
    <cellStyle name="Calculation 2 2 2 5 2" xfId="5001" xr:uid="{00000000-0005-0000-0000-0000B5000000}"/>
    <cellStyle name="Calculation 2 2 2 5 2 2" xfId="12919" xr:uid="{00000000-0005-0000-0000-0000B6000000}"/>
    <cellStyle name="Calculation 2 2 2 5 3" xfId="10806" xr:uid="{00000000-0005-0000-0000-0000B7000000}"/>
    <cellStyle name="Calculation 2 2 2 6" xfId="1148" xr:uid="{00000000-0005-0000-0000-0000B8000000}"/>
    <cellStyle name="Calculation 2 2 2 6 2" xfId="4806" xr:uid="{00000000-0005-0000-0000-0000B9000000}"/>
    <cellStyle name="Calculation 2 2 2 6 2 2" xfId="13254" xr:uid="{00000000-0005-0000-0000-0000BA000000}"/>
    <cellStyle name="Calculation 2 2 2 6 3" xfId="12471" xr:uid="{00000000-0005-0000-0000-0000BB000000}"/>
    <cellStyle name="Calculation 2 2 2 7" xfId="2815" xr:uid="{00000000-0005-0000-0000-0000BC000000}"/>
    <cellStyle name="Calculation 2 2 2 7 2" xfId="5638" xr:uid="{00000000-0005-0000-0000-0000BD000000}"/>
    <cellStyle name="Calculation 2 2 2 7 2 2" xfId="12434" xr:uid="{00000000-0005-0000-0000-0000BE000000}"/>
    <cellStyle name="Calculation 2 2 2 7 3" xfId="12499" xr:uid="{00000000-0005-0000-0000-0000BF000000}"/>
    <cellStyle name="Calculation 2 2 2 8" xfId="4772" xr:uid="{00000000-0005-0000-0000-0000C0000000}"/>
    <cellStyle name="Calculation 2 2 2 8 2" xfId="11354" xr:uid="{00000000-0005-0000-0000-0000C1000000}"/>
    <cellStyle name="Calculation 2 2 2 8 3" xfId="10511" xr:uid="{00000000-0005-0000-0000-0000C2000000}"/>
    <cellStyle name="Calculation 2 2 2 9" xfId="10597" xr:uid="{00000000-0005-0000-0000-0000C3000000}"/>
    <cellStyle name="Calculation 2 2 3" xfId="2343" xr:uid="{00000000-0005-0000-0000-0000C4000000}"/>
    <cellStyle name="Calculation 2 2 3 10" xfId="12512" xr:uid="{00000000-0005-0000-0000-0000C5000000}"/>
    <cellStyle name="Calculation 2 2 3 2" xfId="2550" xr:uid="{00000000-0005-0000-0000-0000C6000000}"/>
    <cellStyle name="Calculation 2 2 3 2 2" xfId="3438" xr:uid="{00000000-0005-0000-0000-0000C7000000}"/>
    <cellStyle name="Calculation 2 2 3 2 2 2" xfId="6261" xr:uid="{00000000-0005-0000-0000-0000C8000000}"/>
    <cellStyle name="Calculation 2 2 3 2 2 2 2" xfId="13527" xr:uid="{00000000-0005-0000-0000-0000C9000000}"/>
    <cellStyle name="Calculation 2 2 3 2 2 3" xfId="9100" xr:uid="{00000000-0005-0000-0000-0000CA000000}"/>
    <cellStyle name="Calculation 2 2 3 2 3" xfId="2903" xr:uid="{00000000-0005-0000-0000-0000CB000000}"/>
    <cellStyle name="Calculation 2 2 3 2 3 2" xfId="5726" xr:uid="{00000000-0005-0000-0000-0000CC000000}"/>
    <cellStyle name="Calculation 2 2 3 2 3 2 2" xfId="11138" xr:uid="{00000000-0005-0000-0000-0000CD000000}"/>
    <cellStyle name="Calculation 2 2 3 2 3 3" xfId="10123" xr:uid="{00000000-0005-0000-0000-0000CE000000}"/>
    <cellStyle name="Calculation 2 2 3 2 4" xfId="4065" xr:uid="{00000000-0005-0000-0000-0000CF000000}"/>
    <cellStyle name="Calculation 2 2 3 2 4 2" xfId="6888" xr:uid="{00000000-0005-0000-0000-0000D0000000}"/>
    <cellStyle name="Calculation 2 2 3 2 4 2 2" xfId="14154" xr:uid="{00000000-0005-0000-0000-0000D1000000}"/>
    <cellStyle name="Calculation 2 2 3 2 4 3" xfId="13133" xr:uid="{00000000-0005-0000-0000-0000D2000000}"/>
    <cellStyle name="Calculation 2 2 3 2 5" xfId="4389" xr:uid="{00000000-0005-0000-0000-0000D3000000}"/>
    <cellStyle name="Calculation 2 2 3 2 5 2" xfId="7212" xr:uid="{00000000-0005-0000-0000-0000D4000000}"/>
    <cellStyle name="Calculation 2 2 3 2 5 2 2" xfId="14478" xr:uid="{00000000-0005-0000-0000-0000D5000000}"/>
    <cellStyle name="Calculation 2 2 3 2 5 3" xfId="10811" xr:uid="{00000000-0005-0000-0000-0000D6000000}"/>
    <cellStyle name="Calculation 2 2 3 2 6" xfId="4680" xr:uid="{00000000-0005-0000-0000-0000D7000000}"/>
    <cellStyle name="Calculation 2 2 3 2 6 2" xfId="7503" xr:uid="{00000000-0005-0000-0000-0000D8000000}"/>
    <cellStyle name="Calculation 2 2 3 2 6 2 2" xfId="14769" xr:uid="{00000000-0005-0000-0000-0000D9000000}"/>
    <cellStyle name="Calculation 2 2 3 2 6 3" xfId="10011" xr:uid="{00000000-0005-0000-0000-0000DA000000}"/>
    <cellStyle name="Calculation 2 2 3 2 7" xfId="5373" xr:uid="{00000000-0005-0000-0000-0000DB000000}"/>
    <cellStyle name="Calculation 2 2 3 2 7 2" xfId="12969" xr:uid="{00000000-0005-0000-0000-0000DC000000}"/>
    <cellStyle name="Calculation 2 2 3 2 8" xfId="10626" xr:uid="{00000000-0005-0000-0000-0000DD000000}"/>
    <cellStyle name="Calculation 2 2 3 3" xfId="2442" xr:uid="{00000000-0005-0000-0000-0000DE000000}"/>
    <cellStyle name="Calculation 2 2 3 3 2" xfId="3330" xr:uid="{00000000-0005-0000-0000-0000DF000000}"/>
    <cellStyle name="Calculation 2 2 3 3 2 2" xfId="6153" xr:uid="{00000000-0005-0000-0000-0000E0000000}"/>
    <cellStyle name="Calculation 2 2 3 3 2 2 2" xfId="13419" xr:uid="{00000000-0005-0000-0000-0000E1000000}"/>
    <cellStyle name="Calculation 2 2 3 3 2 3" xfId="10752" xr:uid="{00000000-0005-0000-0000-0000E2000000}"/>
    <cellStyle name="Calculation 2 2 3 3 3" xfId="3209" xr:uid="{00000000-0005-0000-0000-0000E3000000}"/>
    <cellStyle name="Calculation 2 2 3 3 3 2" xfId="6032" xr:uid="{00000000-0005-0000-0000-0000E4000000}"/>
    <cellStyle name="Calculation 2 2 3 3 3 2 2" xfId="13298" xr:uid="{00000000-0005-0000-0000-0000E5000000}"/>
    <cellStyle name="Calculation 2 2 3 3 3 3" xfId="10995" xr:uid="{00000000-0005-0000-0000-0000E6000000}"/>
    <cellStyle name="Calculation 2 2 3 3 4" xfId="3957" xr:uid="{00000000-0005-0000-0000-0000E7000000}"/>
    <cellStyle name="Calculation 2 2 3 3 4 2" xfId="6780" xr:uid="{00000000-0005-0000-0000-0000E8000000}"/>
    <cellStyle name="Calculation 2 2 3 3 4 2 2" xfId="14046" xr:uid="{00000000-0005-0000-0000-0000E9000000}"/>
    <cellStyle name="Calculation 2 2 3 3 4 3" xfId="11578" xr:uid="{00000000-0005-0000-0000-0000EA000000}"/>
    <cellStyle name="Calculation 2 2 3 3 5" xfId="4281" xr:uid="{00000000-0005-0000-0000-0000EB000000}"/>
    <cellStyle name="Calculation 2 2 3 3 5 2" xfId="7104" xr:uid="{00000000-0005-0000-0000-0000EC000000}"/>
    <cellStyle name="Calculation 2 2 3 3 5 2 2" xfId="14370" xr:uid="{00000000-0005-0000-0000-0000ED000000}"/>
    <cellStyle name="Calculation 2 2 3 3 5 3" xfId="7682" xr:uid="{00000000-0005-0000-0000-0000EE000000}"/>
    <cellStyle name="Calculation 2 2 3 3 6" xfId="4572" xr:uid="{00000000-0005-0000-0000-0000EF000000}"/>
    <cellStyle name="Calculation 2 2 3 3 6 2" xfId="7395" xr:uid="{00000000-0005-0000-0000-0000F0000000}"/>
    <cellStyle name="Calculation 2 2 3 3 6 2 2" xfId="14661" xr:uid="{00000000-0005-0000-0000-0000F1000000}"/>
    <cellStyle name="Calculation 2 2 3 3 6 3" xfId="13198" xr:uid="{00000000-0005-0000-0000-0000F2000000}"/>
    <cellStyle name="Calculation 2 2 3 3 7" xfId="5265" xr:uid="{00000000-0005-0000-0000-0000F3000000}"/>
    <cellStyle name="Calculation 2 2 3 3 7 2" xfId="10414" xr:uid="{00000000-0005-0000-0000-0000F4000000}"/>
    <cellStyle name="Calculation 2 2 3 3 8" xfId="8624" xr:uid="{00000000-0005-0000-0000-0000F5000000}"/>
    <cellStyle name="Calculation 2 2 3 4" xfId="3231" xr:uid="{00000000-0005-0000-0000-0000F6000000}"/>
    <cellStyle name="Calculation 2 2 3 4 2" xfId="6054" xr:uid="{00000000-0005-0000-0000-0000F7000000}"/>
    <cellStyle name="Calculation 2 2 3 4 2 2" xfId="13320" xr:uid="{00000000-0005-0000-0000-0000F8000000}"/>
    <cellStyle name="Calculation 2 2 3 4 3" xfId="8591" xr:uid="{00000000-0005-0000-0000-0000F9000000}"/>
    <cellStyle name="Calculation 2 2 3 5" xfId="3221" xr:uid="{00000000-0005-0000-0000-0000FA000000}"/>
    <cellStyle name="Calculation 2 2 3 5 2" xfId="6044" xr:uid="{00000000-0005-0000-0000-0000FB000000}"/>
    <cellStyle name="Calculation 2 2 3 5 2 2" xfId="13310" xr:uid="{00000000-0005-0000-0000-0000FC000000}"/>
    <cellStyle name="Calculation 2 2 3 5 3" xfId="11089" xr:uid="{00000000-0005-0000-0000-0000FD000000}"/>
    <cellStyle name="Calculation 2 2 3 6" xfId="3858" xr:uid="{00000000-0005-0000-0000-0000FE000000}"/>
    <cellStyle name="Calculation 2 2 3 6 2" xfId="6681" xr:uid="{00000000-0005-0000-0000-0000FF000000}"/>
    <cellStyle name="Calculation 2 2 3 6 2 2" xfId="13947" xr:uid="{00000000-0005-0000-0000-000000010000}"/>
    <cellStyle name="Calculation 2 2 3 6 3" xfId="12101" xr:uid="{00000000-0005-0000-0000-000001010000}"/>
    <cellStyle name="Calculation 2 2 3 7" xfId="4182" xr:uid="{00000000-0005-0000-0000-000002010000}"/>
    <cellStyle name="Calculation 2 2 3 7 2" xfId="7005" xr:uid="{00000000-0005-0000-0000-000003010000}"/>
    <cellStyle name="Calculation 2 2 3 7 2 2" xfId="14271" xr:uid="{00000000-0005-0000-0000-000004010000}"/>
    <cellStyle name="Calculation 2 2 3 7 3" xfId="12157" xr:uid="{00000000-0005-0000-0000-000005010000}"/>
    <cellStyle name="Calculation 2 2 3 8" xfId="4473" xr:uid="{00000000-0005-0000-0000-000006010000}"/>
    <cellStyle name="Calculation 2 2 3 8 2" xfId="7296" xr:uid="{00000000-0005-0000-0000-000007010000}"/>
    <cellStyle name="Calculation 2 2 3 8 2 2" xfId="14562" xr:uid="{00000000-0005-0000-0000-000008010000}"/>
    <cellStyle name="Calculation 2 2 3 8 3" xfId="9748" xr:uid="{00000000-0005-0000-0000-000009010000}"/>
    <cellStyle name="Calculation 2 2 3 9" xfId="5166" xr:uid="{00000000-0005-0000-0000-00000A010000}"/>
    <cellStyle name="Calculation 2 2 3 9 2" xfId="12221" xr:uid="{00000000-0005-0000-0000-00000B010000}"/>
    <cellStyle name="Calculation 2 2 4" xfId="2368" xr:uid="{00000000-0005-0000-0000-00000C010000}"/>
    <cellStyle name="Calculation 2 2 4 10" xfId="12349" xr:uid="{00000000-0005-0000-0000-00000D010000}"/>
    <cellStyle name="Calculation 2 2 4 2" xfId="2575" xr:uid="{00000000-0005-0000-0000-00000E010000}"/>
    <cellStyle name="Calculation 2 2 4 2 2" xfId="3463" xr:uid="{00000000-0005-0000-0000-00000F010000}"/>
    <cellStyle name="Calculation 2 2 4 2 2 2" xfId="6286" xr:uid="{00000000-0005-0000-0000-000010010000}"/>
    <cellStyle name="Calculation 2 2 4 2 2 2 2" xfId="13552" xr:uid="{00000000-0005-0000-0000-000011010000}"/>
    <cellStyle name="Calculation 2 2 4 2 2 3" xfId="13264" xr:uid="{00000000-0005-0000-0000-000012010000}"/>
    <cellStyle name="Calculation 2 2 4 2 3" xfId="3770" xr:uid="{00000000-0005-0000-0000-000013010000}"/>
    <cellStyle name="Calculation 2 2 4 2 3 2" xfId="6593" xr:uid="{00000000-0005-0000-0000-000014010000}"/>
    <cellStyle name="Calculation 2 2 4 2 3 2 2" xfId="13859" xr:uid="{00000000-0005-0000-0000-000015010000}"/>
    <cellStyle name="Calculation 2 2 4 2 3 3" xfId="11901" xr:uid="{00000000-0005-0000-0000-000016010000}"/>
    <cellStyle name="Calculation 2 2 4 2 4" xfId="4090" xr:uid="{00000000-0005-0000-0000-000017010000}"/>
    <cellStyle name="Calculation 2 2 4 2 4 2" xfId="6913" xr:uid="{00000000-0005-0000-0000-000018010000}"/>
    <cellStyle name="Calculation 2 2 4 2 4 2 2" xfId="14179" xr:uid="{00000000-0005-0000-0000-000019010000}"/>
    <cellStyle name="Calculation 2 2 4 2 4 3" xfId="13102" xr:uid="{00000000-0005-0000-0000-00001A010000}"/>
    <cellStyle name="Calculation 2 2 4 2 5" xfId="4414" xr:uid="{00000000-0005-0000-0000-00001B010000}"/>
    <cellStyle name="Calculation 2 2 4 2 5 2" xfId="7237" xr:uid="{00000000-0005-0000-0000-00001C010000}"/>
    <cellStyle name="Calculation 2 2 4 2 5 2 2" xfId="14503" xr:uid="{00000000-0005-0000-0000-00001D010000}"/>
    <cellStyle name="Calculation 2 2 4 2 5 3" xfId="10706" xr:uid="{00000000-0005-0000-0000-00001E010000}"/>
    <cellStyle name="Calculation 2 2 4 2 6" xfId="4705" xr:uid="{00000000-0005-0000-0000-00001F010000}"/>
    <cellStyle name="Calculation 2 2 4 2 6 2" xfId="7528" xr:uid="{00000000-0005-0000-0000-000020010000}"/>
    <cellStyle name="Calculation 2 2 4 2 6 2 2" xfId="14794" xr:uid="{00000000-0005-0000-0000-000021010000}"/>
    <cellStyle name="Calculation 2 2 4 2 6 3" xfId="12568" xr:uid="{00000000-0005-0000-0000-000022010000}"/>
    <cellStyle name="Calculation 2 2 4 2 7" xfId="5398" xr:uid="{00000000-0005-0000-0000-000023010000}"/>
    <cellStyle name="Calculation 2 2 4 2 7 2" xfId="9931" xr:uid="{00000000-0005-0000-0000-000024010000}"/>
    <cellStyle name="Calculation 2 2 4 2 8" xfId="10401" xr:uid="{00000000-0005-0000-0000-000025010000}"/>
    <cellStyle name="Calculation 2 2 4 3" xfId="2414" xr:uid="{00000000-0005-0000-0000-000026010000}"/>
    <cellStyle name="Calculation 2 2 4 3 2" xfId="3302" xr:uid="{00000000-0005-0000-0000-000027010000}"/>
    <cellStyle name="Calculation 2 2 4 3 2 2" xfId="6125" xr:uid="{00000000-0005-0000-0000-000028010000}"/>
    <cellStyle name="Calculation 2 2 4 3 2 2 2" xfId="13391" xr:uid="{00000000-0005-0000-0000-000029010000}"/>
    <cellStyle name="Calculation 2 2 4 3 2 3" xfId="11861" xr:uid="{00000000-0005-0000-0000-00002A010000}"/>
    <cellStyle name="Calculation 2 2 4 3 3" xfId="3672" xr:uid="{00000000-0005-0000-0000-00002B010000}"/>
    <cellStyle name="Calculation 2 2 4 3 3 2" xfId="6495" xr:uid="{00000000-0005-0000-0000-00002C010000}"/>
    <cellStyle name="Calculation 2 2 4 3 3 2 2" xfId="13761" xr:uid="{00000000-0005-0000-0000-00002D010000}"/>
    <cellStyle name="Calculation 2 2 4 3 3 3" xfId="10319" xr:uid="{00000000-0005-0000-0000-00002E010000}"/>
    <cellStyle name="Calculation 2 2 4 3 4" xfId="3929" xr:uid="{00000000-0005-0000-0000-00002F010000}"/>
    <cellStyle name="Calculation 2 2 4 3 4 2" xfId="6752" xr:uid="{00000000-0005-0000-0000-000030010000}"/>
    <cellStyle name="Calculation 2 2 4 3 4 2 2" xfId="14018" xr:uid="{00000000-0005-0000-0000-000031010000}"/>
    <cellStyle name="Calculation 2 2 4 3 4 3" xfId="10366" xr:uid="{00000000-0005-0000-0000-000032010000}"/>
    <cellStyle name="Calculation 2 2 4 3 5" xfId="4253" xr:uid="{00000000-0005-0000-0000-000033010000}"/>
    <cellStyle name="Calculation 2 2 4 3 5 2" xfId="7076" xr:uid="{00000000-0005-0000-0000-000034010000}"/>
    <cellStyle name="Calculation 2 2 4 3 5 2 2" xfId="14342" xr:uid="{00000000-0005-0000-0000-000035010000}"/>
    <cellStyle name="Calculation 2 2 4 3 5 3" xfId="7707" xr:uid="{00000000-0005-0000-0000-000036010000}"/>
    <cellStyle name="Calculation 2 2 4 3 6" xfId="4544" xr:uid="{00000000-0005-0000-0000-000037010000}"/>
    <cellStyle name="Calculation 2 2 4 3 6 2" xfId="7367" xr:uid="{00000000-0005-0000-0000-000038010000}"/>
    <cellStyle name="Calculation 2 2 4 3 6 2 2" xfId="14633" xr:uid="{00000000-0005-0000-0000-000039010000}"/>
    <cellStyle name="Calculation 2 2 4 3 6 3" xfId="12083" xr:uid="{00000000-0005-0000-0000-00003A010000}"/>
    <cellStyle name="Calculation 2 2 4 3 7" xfId="5237" xr:uid="{00000000-0005-0000-0000-00003B010000}"/>
    <cellStyle name="Calculation 2 2 4 3 7 2" xfId="10882" xr:uid="{00000000-0005-0000-0000-00003C010000}"/>
    <cellStyle name="Calculation 2 2 4 3 8" xfId="8121" xr:uid="{00000000-0005-0000-0000-00003D010000}"/>
    <cellStyle name="Calculation 2 2 4 4" xfId="3256" xr:uid="{00000000-0005-0000-0000-00003E010000}"/>
    <cellStyle name="Calculation 2 2 4 4 2" xfId="6079" xr:uid="{00000000-0005-0000-0000-00003F010000}"/>
    <cellStyle name="Calculation 2 2 4 4 2 2" xfId="13345" xr:uid="{00000000-0005-0000-0000-000040010000}"/>
    <cellStyle name="Calculation 2 2 4 4 3" xfId="10577" xr:uid="{00000000-0005-0000-0000-000041010000}"/>
    <cellStyle name="Calculation 2 2 4 5" xfId="3706" xr:uid="{00000000-0005-0000-0000-000042010000}"/>
    <cellStyle name="Calculation 2 2 4 5 2" xfId="6529" xr:uid="{00000000-0005-0000-0000-000043010000}"/>
    <cellStyle name="Calculation 2 2 4 5 2 2" xfId="13795" xr:uid="{00000000-0005-0000-0000-000044010000}"/>
    <cellStyle name="Calculation 2 2 4 5 3" xfId="8637" xr:uid="{00000000-0005-0000-0000-000045010000}"/>
    <cellStyle name="Calculation 2 2 4 6" xfId="3883" xr:uid="{00000000-0005-0000-0000-000046010000}"/>
    <cellStyle name="Calculation 2 2 4 6 2" xfId="6706" xr:uid="{00000000-0005-0000-0000-000047010000}"/>
    <cellStyle name="Calculation 2 2 4 6 2 2" xfId="13972" xr:uid="{00000000-0005-0000-0000-000048010000}"/>
    <cellStyle name="Calculation 2 2 4 6 3" xfId="12178" xr:uid="{00000000-0005-0000-0000-000049010000}"/>
    <cellStyle name="Calculation 2 2 4 7" xfId="4207" xr:uid="{00000000-0005-0000-0000-00004A010000}"/>
    <cellStyle name="Calculation 2 2 4 7 2" xfId="7030" xr:uid="{00000000-0005-0000-0000-00004B010000}"/>
    <cellStyle name="Calculation 2 2 4 7 2 2" xfId="14296" xr:uid="{00000000-0005-0000-0000-00004C010000}"/>
    <cellStyle name="Calculation 2 2 4 7 3" xfId="7987" xr:uid="{00000000-0005-0000-0000-00004D010000}"/>
    <cellStyle name="Calculation 2 2 4 8" xfId="4498" xr:uid="{00000000-0005-0000-0000-00004E010000}"/>
    <cellStyle name="Calculation 2 2 4 8 2" xfId="7321" xr:uid="{00000000-0005-0000-0000-00004F010000}"/>
    <cellStyle name="Calculation 2 2 4 8 2 2" xfId="14587" xr:uid="{00000000-0005-0000-0000-000050010000}"/>
    <cellStyle name="Calculation 2 2 4 8 3" xfId="10376" xr:uid="{00000000-0005-0000-0000-000051010000}"/>
    <cellStyle name="Calculation 2 2 4 9" xfId="5191" xr:uid="{00000000-0005-0000-0000-000052010000}"/>
    <cellStyle name="Calculation 2 2 4 9 2" xfId="11845" xr:uid="{00000000-0005-0000-0000-000053010000}"/>
    <cellStyle name="Calculation 2 2 5" xfId="2253" xr:uid="{00000000-0005-0000-0000-000054010000}"/>
    <cellStyle name="Calculation 2 2 5 10" xfId="11307" xr:uid="{00000000-0005-0000-0000-000055010000}"/>
    <cellStyle name="Calculation 2 2 5 2" xfId="2526" xr:uid="{00000000-0005-0000-0000-000056010000}"/>
    <cellStyle name="Calculation 2 2 5 2 2" xfId="3414" xr:uid="{00000000-0005-0000-0000-000057010000}"/>
    <cellStyle name="Calculation 2 2 5 2 2 2" xfId="6237" xr:uid="{00000000-0005-0000-0000-000058010000}"/>
    <cellStyle name="Calculation 2 2 5 2 2 2 2" xfId="13503" xr:uid="{00000000-0005-0000-0000-000059010000}"/>
    <cellStyle name="Calculation 2 2 5 2 2 3" xfId="9782" xr:uid="{00000000-0005-0000-0000-00005A010000}"/>
    <cellStyle name="Calculation 2 2 5 2 3" xfId="2886" xr:uid="{00000000-0005-0000-0000-00005B010000}"/>
    <cellStyle name="Calculation 2 2 5 2 3 2" xfId="5709" xr:uid="{00000000-0005-0000-0000-00005C010000}"/>
    <cellStyle name="Calculation 2 2 5 2 3 2 2" xfId="12071" xr:uid="{00000000-0005-0000-0000-00005D010000}"/>
    <cellStyle name="Calculation 2 2 5 2 3 3" xfId="10184" xr:uid="{00000000-0005-0000-0000-00005E010000}"/>
    <cellStyle name="Calculation 2 2 5 2 4" xfId="4041" xr:uid="{00000000-0005-0000-0000-00005F010000}"/>
    <cellStyle name="Calculation 2 2 5 2 4 2" xfId="6864" xr:uid="{00000000-0005-0000-0000-000060010000}"/>
    <cellStyle name="Calculation 2 2 5 2 4 2 2" xfId="14130" xr:uid="{00000000-0005-0000-0000-000061010000}"/>
    <cellStyle name="Calculation 2 2 5 2 4 3" xfId="13179" xr:uid="{00000000-0005-0000-0000-000062010000}"/>
    <cellStyle name="Calculation 2 2 5 2 5" xfId="4365" xr:uid="{00000000-0005-0000-0000-000063010000}"/>
    <cellStyle name="Calculation 2 2 5 2 5 2" xfId="7188" xr:uid="{00000000-0005-0000-0000-000064010000}"/>
    <cellStyle name="Calculation 2 2 5 2 5 2 2" xfId="14454" xr:uid="{00000000-0005-0000-0000-000065010000}"/>
    <cellStyle name="Calculation 2 2 5 2 5 3" xfId="10869" xr:uid="{00000000-0005-0000-0000-000066010000}"/>
    <cellStyle name="Calculation 2 2 5 2 6" xfId="4656" xr:uid="{00000000-0005-0000-0000-000067010000}"/>
    <cellStyle name="Calculation 2 2 5 2 6 2" xfId="7479" xr:uid="{00000000-0005-0000-0000-000068010000}"/>
    <cellStyle name="Calculation 2 2 5 2 6 2 2" xfId="14745" xr:uid="{00000000-0005-0000-0000-000069010000}"/>
    <cellStyle name="Calculation 2 2 5 2 6 3" xfId="13227" xr:uid="{00000000-0005-0000-0000-00006A010000}"/>
    <cellStyle name="Calculation 2 2 5 2 7" xfId="5349" xr:uid="{00000000-0005-0000-0000-00006B010000}"/>
    <cellStyle name="Calculation 2 2 5 2 7 2" xfId="10428" xr:uid="{00000000-0005-0000-0000-00006C010000}"/>
    <cellStyle name="Calculation 2 2 5 2 8" xfId="12076" xr:uid="{00000000-0005-0000-0000-00006D010000}"/>
    <cellStyle name="Calculation 2 2 5 3" xfId="2618" xr:uid="{00000000-0005-0000-0000-00006E010000}"/>
    <cellStyle name="Calculation 2 2 5 3 2" xfId="3506" xr:uid="{00000000-0005-0000-0000-00006F010000}"/>
    <cellStyle name="Calculation 2 2 5 3 2 2" xfId="6329" xr:uid="{00000000-0005-0000-0000-000070010000}"/>
    <cellStyle name="Calculation 2 2 5 3 2 2 2" xfId="13595" xr:uid="{00000000-0005-0000-0000-000071010000}"/>
    <cellStyle name="Calculation 2 2 5 3 2 3" xfId="10656" xr:uid="{00000000-0005-0000-0000-000072010000}"/>
    <cellStyle name="Calculation 2 2 5 3 3" xfId="3813" xr:uid="{00000000-0005-0000-0000-000073010000}"/>
    <cellStyle name="Calculation 2 2 5 3 3 2" xfId="6636" xr:uid="{00000000-0005-0000-0000-000074010000}"/>
    <cellStyle name="Calculation 2 2 5 3 3 2 2" xfId="13902" xr:uid="{00000000-0005-0000-0000-000075010000}"/>
    <cellStyle name="Calculation 2 2 5 3 3 3" xfId="12439" xr:uid="{00000000-0005-0000-0000-000076010000}"/>
    <cellStyle name="Calculation 2 2 5 3 4" xfId="4133" xr:uid="{00000000-0005-0000-0000-000077010000}"/>
    <cellStyle name="Calculation 2 2 5 3 4 2" xfId="6956" xr:uid="{00000000-0005-0000-0000-000078010000}"/>
    <cellStyle name="Calculation 2 2 5 3 4 2 2" xfId="14222" xr:uid="{00000000-0005-0000-0000-000079010000}"/>
    <cellStyle name="Calculation 2 2 5 3 4 3" xfId="10703" xr:uid="{00000000-0005-0000-0000-00007A010000}"/>
    <cellStyle name="Calculation 2 2 5 3 5" xfId="4457" xr:uid="{00000000-0005-0000-0000-00007B010000}"/>
    <cellStyle name="Calculation 2 2 5 3 5 2" xfId="7280" xr:uid="{00000000-0005-0000-0000-00007C010000}"/>
    <cellStyle name="Calculation 2 2 5 3 5 2 2" xfId="14546" xr:uid="{00000000-0005-0000-0000-00007D010000}"/>
    <cellStyle name="Calculation 2 2 5 3 5 3" xfId="12581" xr:uid="{00000000-0005-0000-0000-00007E010000}"/>
    <cellStyle name="Calculation 2 2 5 3 6" xfId="4748" xr:uid="{00000000-0005-0000-0000-00007F010000}"/>
    <cellStyle name="Calculation 2 2 5 3 6 2" xfId="7571" xr:uid="{00000000-0005-0000-0000-000080010000}"/>
    <cellStyle name="Calculation 2 2 5 3 6 2 2" xfId="14837" xr:uid="{00000000-0005-0000-0000-000081010000}"/>
    <cellStyle name="Calculation 2 2 5 3 6 3" xfId="10052" xr:uid="{00000000-0005-0000-0000-000082010000}"/>
    <cellStyle name="Calculation 2 2 5 3 7" xfId="5441" xr:uid="{00000000-0005-0000-0000-000083010000}"/>
    <cellStyle name="Calculation 2 2 5 3 7 2" xfId="9076" xr:uid="{00000000-0005-0000-0000-000084010000}"/>
    <cellStyle name="Calculation 2 2 5 3 8" xfId="10160" xr:uid="{00000000-0005-0000-0000-000085010000}"/>
    <cellStyle name="Calculation 2 2 5 4" xfId="3180" xr:uid="{00000000-0005-0000-0000-000086010000}"/>
    <cellStyle name="Calculation 2 2 5 4 2" xfId="6003" xr:uid="{00000000-0005-0000-0000-000087010000}"/>
    <cellStyle name="Calculation 2 2 5 4 2 2" xfId="7656" xr:uid="{00000000-0005-0000-0000-000088010000}"/>
    <cellStyle name="Calculation 2 2 5 4 3" xfId="9078" xr:uid="{00000000-0005-0000-0000-000089010000}"/>
    <cellStyle name="Calculation 2 2 5 5" xfId="2716" xr:uid="{00000000-0005-0000-0000-00008A010000}"/>
    <cellStyle name="Calculation 2 2 5 5 2" xfId="5539" xr:uid="{00000000-0005-0000-0000-00008B010000}"/>
    <cellStyle name="Calculation 2 2 5 5 2 2" xfId="13246" xr:uid="{00000000-0005-0000-0000-00008C010000}"/>
    <cellStyle name="Calculation 2 2 5 5 3" xfId="9747" xr:uid="{00000000-0005-0000-0000-00008D010000}"/>
    <cellStyle name="Calculation 2 2 5 6" xfId="3832" xr:uid="{00000000-0005-0000-0000-00008E010000}"/>
    <cellStyle name="Calculation 2 2 5 6 2" xfId="6655" xr:uid="{00000000-0005-0000-0000-00008F010000}"/>
    <cellStyle name="Calculation 2 2 5 6 2 2" xfId="13921" xr:uid="{00000000-0005-0000-0000-000090010000}"/>
    <cellStyle name="Calculation 2 2 5 6 3" xfId="13063" xr:uid="{00000000-0005-0000-0000-000091010000}"/>
    <cellStyle name="Calculation 2 2 5 7" xfId="4166" xr:uid="{00000000-0005-0000-0000-000092010000}"/>
    <cellStyle name="Calculation 2 2 5 7 2" xfId="6989" xr:uid="{00000000-0005-0000-0000-000093010000}"/>
    <cellStyle name="Calculation 2 2 5 7 2 2" xfId="14255" xr:uid="{00000000-0005-0000-0000-000094010000}"/>
    <cellStyle name="Calculation 2 2 5 7 3" xfId="9438" xr:uid="{00000000-0005-0000-0000-000095010000}"/>
    <cellStyle name="Calculation 2 2 5 8" xfId="4463" xr:uid="{00000000-0005-0000-0000-000096010000}"/>
    <cellStyle name="Calculation 2 2 5 8 2" xfId="7286" xr:uid="{00000000-0005-0000-0000-000097010000}"/>
    <cellStyle name="Calculation 2 2 5 8 2 2" xfId="14552" xr:uid="{00000000-0005-0000-0000-000098010000}"/>
    <cellStyle name="Calculation 2 2 5 8 3" xfId="13141" xr:uid="{00000000-0005-0000-0000-000099010000}"/>
    <cellStyle name="Calculation 2 2 5 9" xfId="5156" xr:uid="{00000000-0005-0000-0000-00009A010000}"/>
    <cellStyle name="Calculation 2 2 5 9 2" xfId="7669" xr:uid="{00000000-0005-0000-0000-00009B010000}"/>
    <cellStyle name="Calculation 2 2 6" xfId="2341" xr:uid="{00000000-0005-0000-0000-00009C010000}"/>
    <cellStyle name="Calculation 2 2 6 10" xfId="11893" xr:uid="{00000000-0005-0000-0000-00009D010000}"/>
    <cellStyle name="Calculation 2 2 6 2" xfId="2548" xr:uid="{00000000-0005-0000-0000-00009E010000}"/>
    <cellStyle name="Calculation 2 2 6 2 2" xfId="3436" xr:uid="{00000000-0005-0000-0000-00009F010000}"/>
    <cellStyle name="Calculation 2 2 6 2 2 2" xfId="6259" xr:uid="{00000000-0005-0000-0000-0000A0010000}"/>
    <cellStyle name="Calculation 2 2 6 2 2 2 2" xfId="13525" xr:uid="{00000000-0005-0000-0000-0000A1010000}"/>
    <cellStyle name="Calculation 2 2 6 2 2 3" xfId="11989" xr:uid="{00000000-0005-0000-0000-0000A2010000}"/>
    <cellStyle name="Calculation 2 2 6 2 3" xfId="3199" xr:uid="{00000000-0005-0000-0000-0000A3010000}"/>
    <cellStyle name="Calculation 2 2 6 2 3 2" xfId="6022" xr:uid="{00000000-0005-0000-0000-0000A4010000}"/>
    <cellStyle name="Calculation 2 2 6 2 3 2 2" xfId="13288" xr:uid="{00000000-0005-0000-0000-0000A5010000}"/>
    <cellStyle name="Calculation 2 2 6 2 3 3" xfId="12667" xr:uid="{00000000-0005-0000-0000-0000A6010000}"/>
    <cellStyle name="Calculation 2 2 6 2 4" xfId="4063" xr:uid="{00000000-0005-0000-0000-0000A7010000}"/>
    <cellStyle name="Calculation 2 2 6 2 4 2" xfId="6886" xr:uid="{00000000-0005-0000-0000-0000A8010000}"/>
    <cellStyle name="Calculation 2 2 6 2 4 2 2" xfId="14152" xr:uid="{00000000-0005-0000-0000-0000A9010000}"/>
    <cellStyle name="Calculation 2 2 6 2 4 3" xfId="10317" xr:uid="{00000000-0005-0000-0000-0000AA010000}"/>
    <cellStyle name="Calculation 2 2 6 2 5" xfId="4387" xr:uid="{00000000-0005-0000-0000-0000AB010000}"/>
    <cellStyle name="Calculation 2 2 6 2 5 2" xfId="7210" xr:uid="{00000000-0005-0000-0000-0000AC010000}"/>
    <cellStyle name="Calculation 2 2 6 2 5 2 2" xfId="14476" xr:uid="{00000000-0005-0000-0000-0000AD010000}"/>
    <cellStyle name="Calculation 2 2 6 2 5 3" xfId="11034" xr:uid="{00000000-0005-0000-0000-0000AE010000}"/>
    <cellStyle name="Calculation 2 2 6 2 6" xfId="4678" xr:uid="{00000000-0005-0000-0000-0000AF010000}"/>
    <cellStyle name="Calculation 2 2 6 2 6 2" xfId="7501" xr:uid="{00000000-0005-0000-0000-0000B0010000}"/>
    <cellStyle name="Calculation 2 2 6 2 6 2 2" xfId="14767" xr:uid="{00000000-0005-0000-0000-0000B1010000}"/>
    <cellStyle name="Calculation 2 2 6 2 6 3" xfId="8842" xr:uid="{00000000-0005-0000-0000-0000B2010000}"/>
    <cellStyle name="Calculation 2 2 6 2 7" xfId="5371" xr:uid="{00000000-0005-0000-0000-0000B3010000}"/>
    <cellStyle name="Calculation 2 2 6 2 7 2" xfId="13168" xr:uid="{00000000-0005-0000-0000-0000B4010000}"/>
    <cellStyle name="Calculation 2 2 6 2 8" xfId="9888" xr:uid="{00000000-0005-0000-0000-0000B5010000}"/>
    <cellStyle name="Calculation 2 2 6 3" xfId="1939" xr:uid="{00000000-0005-0000-0000-0000B6010000}"/>
    <cellStyle name="Calculation 2 2 6 3 2" xfId="2990" xr:uid="{00000000-0005-0000-0000-0000B7010000}"/>
    <cellStyle name="Calculation 2 2 6 3 2 2" xfId="5813" xr:uid="{00000000-0005-0000-0000-0000B8010000}"/>
    <cellStyle name="Calculation 2 2 6 3 2 2 2" xfId="10761" xr:uid="{00000000-0005-0000-0000-0000B9010000}"/>
    <cellStyle name="Calculation 2 2 6 3 2 3" xfId="12372" xr:uid="{00000000-0005-0000-0000-0000BA010000}"/>
    <cellStyle name="Calculation 2 2 6 3 3" xfId="3717" xr:uid="{00000000-0005-0000-0000-0000BB010000}"/>
    <cellStyle name="Calculation 2 2 6 3 3 2" xfId="6540" xr:uid="{00000000-0005-0000-0000-0000BC010000}"/>
    <cellStyle name="Calculation 2 2 6 3 3 2 2" xfId="13806" xr:uid="{00000000-0005-0000-0000-0000BD010000}"/>
    <cellStyle name="Calculation 2 2 6 3 3 3" xfId="10157" xr:uid="{00000000-0005-0000-0000-0000BE010000}"/>
    <cellStyle name="Calculation 2 2 6 3 4" xfId="3531" xr:uid="{00000000-0005-0000-0000-0000BF010000}"/>
    <cellStyle name="Calculation 2 2 6 3 4 2" xfId="6354" xr:uid="{00000000-0005-0000-0000-0000C0010000}"/>
    <cellStyle name="Calculation 2 2 6 3 4 2 2" xfId="13620" xr:uid="{00000000-0005-0000-0000-0000C1010000}"/>
    <cellStyle name="Calculation 2 2 6 3 4 3" xfId="12374" xr:uid="{00000000-0005-0000-0000-0000C2010000}"/>
    <cellStyle name="Calculation 2 2 6 3 5" xfId="2756" xr:uid="{00000000-0005-0000-0000-0000C3010000}"/>
    <cellStyle name="Calculation 2 2 6 3 5 2" xfId="5579" xr:uid="{00000000-0005-0000-0000-0000C4010000}"/>
    <cellStyle name="Calculation 2 2 6 3 5 2 2" xfId="12816" xr:uid="{00000000-0005-0000-0000-0000C5010000}"/>
    <cellStyle name="Calculation 2 2 6 3 5 3" xfId="12988" xr:uid="{00000000-0005-0000-0000-0000C6010000}"/>
    <cellStyle name="Calculation 2 2 6 3 6" xfId="3823" xr:uid="{00000000-0005-0000-0000-0000C7010000}"/>
    <cellStyle name="Calculation 2 2 6 3 6 2" xfId="6646" xr:uid="{00000000-0005-0000-0000-0000C8010000}"/>
    <cellStyle name="Calculation 2 2 6 3 6 2 2" xfId="13912" xr:uid="{00000000-0005-0000-0000-0000C9010000}"/>
    <cellStyle name="Calculation 2 2 6 3 6 3" xfId="9935" xr:uid="{00000000-0005-0000-0000-0000CA010000}"/>
    <cellStyle name="Calculation 2 2 6 3 7" xfId="5096" xr:uid="{00000000-0005-0000-0000-0000CB010000}"/>
    <cellStyle name="Calculation 2 2 6 3 7 2" xfId="13024" xr:uid="{00000000-0005-0000-0000-0000CC010000}"/>
    <cellStyle name="Calculation 2 2 6 3 8" xfId="11516" xr:uid="{00000000-0005-0000-0000-0000CD010000}"/>
    <cellStyle name="Calculation 2 2 6 4" xfId="3229" xr:uid="{00000000-0005-0000-0000-0000CE010000}"/>
    <cellStyle name="Calculation 2 2 6 4 2" xfId="6052" xr:uid="{00000000-0005-0000-0000-0000CF010000}"/>
    <cellStyle name="Calculation 2 2 6 4 2 2" xfId="13318" xr:uid="{00000000-0005-0000-0000-0000D0010000}"/>
    <cellStyle name="Calculation 2 2 6 4 3" xfId="9692" xr:uid="{00000000-0005-0000-0000-0000D1010000}"/>
    <cellStyle name="Calculation 2 2 6 5" xfId="3059" xr:uid="{00000000-0005-0000-0000-0000D2010000}"/>
    <cellStyle name="Calculation 2 2 6 5 2" xfId="5882" xr:uid="{00000000-0005-0000-0000-0000D3010000}"/>
    <cellStyle name="Calculation 2 2 6 5 2 2" xfId="10497" xr:uid="{00000000-0005-0000-0000-0000D4010000}"/>
    <cellStyle name="Calculation 2 2 6 5 3" xfId="12382" xr:uid="{00000000-0005-0000-0000-0000D5010000}"/>
    <cellStyle name="Calculation 2 2 6 6" xfId="3856" xr:uid="{00000000-0005-0000-0000-0000D6010000}"/>
    <cellStyle name="Calculation 2 2 6 6 2" xfId="6679" xr:uid="{00000000-0005-0000-0000-0000D7010000}"/>
    <cellStyle name="Calculation 2 2 6 6 2 2" xfId="13945" xr:uid="{00000000-0005-0000-0000-0000D8010000}"/>
    <cellStyle name="Calculation 2 2 6 6 3" xfId="12047" xr:uid="{00000000-0005-0000-0000-0000D9010000}"/>
    <cellStyle name="Calculation 2 2 6 7" xfId="4180" xr:uid="{00000000-0005-0000-0000-0000DA010000}"/>
    <cellStyle name="Calculation 2 2 6 7 2" xfId="7003" xr:uid="{00000000-0005-0000-0000-0000DB010000}"/>
    <cellStyle name="Calculation 2 2 6 7 2 2" xfId="14269" xr:uid="{00000000-0005-0000-0000-0000DC010000}"/>
    <cellStyle name="Calculation 2 2 6 7 3" xfId="12493" xr:uid="{00000000-0005-0000-0000-0000DD010000}"/>
    <cellStyle name="Calculation 2 2 6 8" xfId="4471" xr:uid="{00000000-0005-0000-0000-0000DE010000}"/>
    <cellStyle name="Calculation 2 2 6 8 2" xfId="7294" xr:uid="{00000000-0005-0000-0000-0000DF010000}"/>
    <cellStyle name="Calculation 2 2 6 8 2 2" xfId="14560" xr:uid="{00000000-0005-0000-0000-0000E0010000}"/>
    <cellStyle name="Calculation 2 2 6 8 3" xfId="12306" xr:uid="{00000000-0005-0000-0000-0000E1010000}"/>
    <cellStyle name="Calculation 2 2 6 9" xfId="5164" xr:uid="{00000000-0005-0000-0000-0000E2010000}"/>
    <cellStyle name="Calculation 2 2 6 9 2" xfId="11460" xr:uid="{00000000-0005-0000-0000-0000E3010000}"/>
    <cellStyle name="Calculation 2 2 7" xfId="1860" xr:uid="{00000000-0005-0000-0000-0000E4010000}"/>
    <cellStyle name="Calculation 2 2 7 2" xfId="2936" xr:uid="{00000000-0005-0000-0000-0000E5010000}"/>
    <cellStyle name="Calculation 2 2 7 2 2" xfId="5759" xr:uid="{00000000-0005-0000-0000-0000E6010000}"/>
    <cellStyle name="Calculation 2 2 7 2 2 2" xfId="9681" xr:uid="{00000000-0005-0000-0000-0000E7010000}"/>
    <cellStyle name="Calculation 2 2 7 2 3" xfId="11185" xr:uid="{00000000-0005-0000-0000-0000E8010000}"/>
    <cellStyle name="Calculation 2 2 7 3" xfId="2840" xr:uid="{00000000-0005-0000-0000-0000E9010000}"/>
    <cellStyle name="Calculation 2 2 7 3 2" xfId="5663" xr:uid="{00000000-0005-0000-0000-0000EA010000}"/>
    <cellStyle name="Calculation 2 2 7 3 2 2" xfId="10190" xr:uid="{00000000-0005-0000-0000-0000EB010000}"/>
    <cellStyle name="Calculation 2 2 7 3 3" xfId="10641" xr:uid="{00000000-0005-0000-0000-0000EC010000}"/>
    <cellStyle name="Calculation 2 2 7 4" xfId="3120" xr:uid="{00000000-0005-0000-0000-0000ED010000}"/>
    <cellStyle name="Calculation 2 2 7 4 2" xfId="5943" xr:uid="{00000000-0005-0000-0000-0000EE010000}"/>
    <cellStyle name="Calculation 2 2 7 4 2 2" xfId="7595" xr:uid="{00000000-0005-0000-0000-0000EF010000}"/>
    <cellStyle name="Calculation 2 2 7 4 3" xfId="9859" xr:uid="{00000000-0005-0000-0000-0000F0010000}"/>
    <cellStyle name="Calculation 2 2 7 5" xfId="3147" xr:uid="{00000000-0005-0000-0000-0000F1010000}"/>
    <cellStyle name="Calculation 2 2 7 5 2" xfId="5970" xr:uid="{00000000-0005-0000-0000-0000F2010000}"/>
    <cellStyle name="Calculation 2 2 7 5 2 2" xfId="7923" xr:uid="{00000000-0005-0000-0000-0000F3010000}"/>
    <cellStyle name="Calculation 2 2 7 5 3" xfId="11250" xr:uid="{00000000-0005-0000-0000-0000F4010000}"/>
    <cellStyle name="Calculation 2 2 7 6" xfId="3178" xr:uid="{00000000-0005-0000-0000-0000F5010000}"/>
    <cellStyle name="Calculation 2 2 7 6 2" xfId="6001" xr:uid="{00000000-0005-0000-0000-0000F6010000}"/>
    <cellStyle name="Calculation 2 2 7 6 2 2" xfId="7657" xr:uid="{00000000-0005-0000-0000-0000F7010000}"/>
    <cellStyle name="Calculation 2 2 7 6 3" xfId="11969" xr:uid="{00000000-0005-0000-0000-0000F8010000}"/>
    <cellStyle name="Calculation 2 2 7 7" xfId="5072" xr:uid="{00000000-0005-0000-0000-0000F9010000}"/>
    <cellStyle name="Calculation 2 2 7 7 2" xfId="11142" xr:uid="{00000000-0005-0000-0000-0000FA010000}"/>
    <cellStyle name="Calculation 2 2 7 8" xfId="10405" xr:uid="{00000000-0005-0000-0000-0000FB010000}"/>
    <cellStyle name="Calculation 2 2 8" xfId="1930" xr:uid="{00000000-0005-0000-0000-0000FC010000}"/>
    <cellStyle name="Calculation 2 2 8 2" xfId="2981" xr:uid="{00000000-0005-0000-0000-0000FD010000}"/>
    <cellStyle name="Calculation 2 2 8 2 2" xfId="5804" xr:uid="{00000000-0005-0000-0000-0000FE010000}"/>
    <cellStyle name="Calculation 2 2 8 2 2 2" xfId="10608" xr:uid="{00000000-0005-0000-0000-0000FF010000}"/>
    <cellStyle name="Calculation 2 2 8 2 3" xfId="11764" xr:uid="{00000000-0005-0000-0000-000000020000}"/>
    <cellStyle name="Calculation 2 2 8 3" xfId="3600" xr:uid="{00000000-0005-0000-0000-000001020000}"/>
    <cellStyle name="Calculation 2 2 8 3 2" xfId="6423" xr:uid="{00000000-0005-0000-0000-000002020000}"/>
    <cellStyle name="Calculation 2 2 8 3 2 2" xfId="13689" xr:uid="{00000000-0005-0000-0000-000003020000}"/>
    <cellStyle name="Calculation 2 2 8 3 3" xfId="10342" xr:uid="{00000000-0005-0000-0000-000004020000}"/>
    <cellStyle name="Calculation 2 2 8 4" xfId="3190" xr:uid="{00000000-0005-0000-0000-000005020000}"/>
    <cellStyle name="Calculation 2 2 8 4 2" xfId="6013" xr:uid="{00000000-0005-0000-0000-000006020000}"/>
    <cellStyle name="Calculation 2 2 8 4 2 2" xfId="13279" xr:uid="{00000000-0005-0000-0000-000007020000}"/>
    <cellStyle name="Calculation 2 2 8 4 3" xfId="12393" xr:uid="{00000000-0005-0000-0000-000008020000}"/>
    <cellStyle name="Calculation 2 2 8 5" xfId="2791" xr:uid="{00000000-0005-0000-0000-000009020000}"/>
    <cellStyle name="Calculation 2 2 8 5 2" xfId="5614" xr:uid="{00000000-0005-0000-0000-00000A020000}"/>
    <cellStyle name="Calculation 2 2 8 5 2 2" xfId="11065" xr:uid="{00000000-0005-0000-0000-00000B020000}"/>
    <cellStyle name="Calculation 2 2 8 5 3" xfId="11273" xr:uid="{00000000-0005-0000-0000-00000C020000}"/>
    <cellStyle name="Calculation 2 2 8 6" xfId="3184" xr:uid="{00000000-0005-0000-0000-00000D020000}"/>
    <cellStyle name="Calculation 2 2 8 6 2" xfId="6007" xr:uid="{00000000-0005-0000-0000-00000E020000}"/>
    <cellStyle name="Calculation 2 2 8 6 2 2" xfId="7654" xr:uid="{00000000-0005-0000-0000-00000F020000}"/>
    <cellStyle name="Calculation 2 2 8 6 3" xfId="13027" xr:uid="{00000000-0005-0000-0000-000010020000}"/>
    <cellStyle name="Calculation 2 2 8 7" xfId="5087" xr:uid="{00000000-0005-0000-0000-000011020000}"/>
    <cellStyle name="Calculation 2 2 8 7 2" xfId="10807" xr:uid="{00000000-0005-0000-0000-000012020000}"/>
    <cellStyle name="Calculation 2 2 8 8" xfId="9944" xr:uid="{00000000-0005-0000-0000-000013020000}"/>
    <cellStyle name="Calculation 2 2 9" xfId="1701" xr:uid="{00000000-0005-0000-0000-000014020000}"/>
    <cellStyle name="Calculation 2 2 9 2" xfId="2836" xr:uid="{00000000-0005-0000-0000-000015020000}"/>
    <cellStyle name="Calculation 2 2 9 2 2" xfId="5659" xr:uid="{00000000-0005-0000-0000-000016020000}"/>
    <cellStyle name="Calculation 2 2 9 2 2 2" xfId="10296" xr:uid="{00000000-0005-0000-0000-000017020000}"/>
    <cellStyle name="Calculation 2 2 9 2 3" xfId="9952" xr:uid="{00000000-0005-0000-0000-000018020000}"/>
    <cellStyle name="Calculation 2 2 9 3" xfId="3043" xr:uid="{00000000-0005-0000-0000-000019020000}"/>
    <cellStyle name="Calculation 2 2 9 3 2" xfId="5866" xr:uid="{00000000-0005-0000-0000-00001A020000}"/>
    <cellStyle name="Calculation 2 2 9 3 2 2" xfId="9828" xr:uid="{00000000-0005-0000-0000-00001B020000}"/>
    <cellStyle name="Calculation 2 2 9 3 3" xfId="11899" xr:uid="{00000000-0005-0000-0000-00001C020000}"/>
    <cellStyle name="Calculation 2 2 9 4" xfId="2635" xr:uid="{00000000-0005-0000-0000-00001D020000}"/>
    <cellStyle name="Calculation 2 2 9 4 2" xfId="5458" xr:uid="{00000000-0005-0000-0000-00001E020000}"/>
    <cellStyle name="Calculation 2 2 9 4 2 2" xfId="11505" xr:uid="{00000000-0005-0000-0000-00001F020000}"/>
    <cellStyle name="Calculation 2 2 9 4 3" xfId="12445" xr:uid="{00000000-0005-0000-0000-000020020000}"/>
    <cellStyle name="Calculation 2 2 9 5" xfId="3535" xr:uid="{00000000-0005-0000-0000-000021020000}"/>
    <cellStyle name="Calculation 2 2 9 5 2" xfId="6358" xr:uid="{00000000-0005-0000-0000-000022020000}"/>
    <cellStyle name="Calculation 2 2 9 5 2 2" xfId="13624" xr:uid="{00000000-0005-0000-0000-000023020000}"/>
    <cellStyle name="Calculation 2 2 9 5 3" xfId="13259" xr:uid="{00000000-0005-0000-0000-000024020000}"/>
    <cellStyle name="Calculation 2 2 9 6" xfId="3591" xr:uid="{00000000-0005-0000-0000-000025020000}"/>
    <cellStyle name="Calculation 2 2 9 6 2" xfId="6414" xr:uid="{00000000-0005-0000-0000-000026020000}"/>
    <cellStyle name="Calculation 2 2 9 6 2 2" xfId="13680" xr:uid="{00000000-0005-0000-0000-000027020000}"/>
    <cellStyle name="Calculation 2 2 9 6 3" xfId="13120" xr:uid="{00000000-0005-0000-0000-000028020000}"/>
    <cellStyle name="Calculation 2 2 9 7" xfId="5023" xr:uid="{00000000-0005-0000-0000-000029020000}"/>
    <cellStyle name="Calculation 2 2 9 7 2" xfId="11325" xr:uid="{00000000-0005-0000-0000-00002A020000}"/>
    <cellStyle name="Calculation 2 2 9 8" xfId="11590" xr:uid="{00000000-0005-0000-0000-00002B020000}"/>
    <cellStyle name="Calculation 2 3" xfId="403" xr:uid="{00000000-0005-0000-0000-00002C020000}"/>
    <cellStyle name="Calculation 2 4" xfId="1767" xr:uid="{00000000-0005-0000-0000-00002D020000}"/>
    <cellStyle name="Calculation 2 4 2" xfId="2890" xr:uid="{00000000-0005-0000-0000-00002E020000}"/>
    <cellStyle name="Calculation 2 4 2 2" xfId="5713" xr:uid="{00000000-0005-0000-0000-00002F020000}"/>
    <cellStyle name="Calculation 2 4 2 2 2" xfId="12208" xr:uid="{00000000-0005-0000-0000-000030020000}"/>
    <cellStyle name="Calculation 2 4 2 3" xfId="10002" xr:uid="{00000000-0005-0000-0000-000031020000}"/>
    <cellStyle name="Calculation 2 4 3" xfId="2968" xr:uid="{00000000-0005-0000-0000-000032020000}"/>
    <cellStyle name="Calculation 2 4 3 2" xfId="5791" xr:uid="{00000000-0005-0000-0000-000033020000}"/>
    <cellStyle name="Calculation 2 4 3 2 2" xfId="10065" xr:uid="{00000000-0005-0000-0000-000034020000}"/>
    <cellStyle name="Calculation 2 4 3 3" xfId="10047" xr:uid="{00000000-0005-0000-0000-000035020000}"/>
    <cellStyle name="Calculation 2 4 4" xfId="2683" xr:uid="{00000000-0005-0000-0000-000036020000}"/>
    <cellStyle name="Calculation 2 4 4 2" xfId="5506" xr:uid="{00000000-0005-0000-0000-000037020000}"/>
    <cellStyle name="Calculation 2 4 4 2 2" xfId="11094" xr:uid="{00000000-0005-0000-0000-000038020000}"/>
    <cellStyle name="Calculation 2 4 4 3" xfId="11295" xr:uid="{00000000-0005-0000-0000-000039020000}"/>
    <cellStyle name="Calculation 2 4 5" xfId="3826" xr:uid="{00000000-0005-0000-0000-00003A020000}"/>
    <cellStyle name="Calculation 2 4 5 2" xfId="6649" xr:uid="{00000000-0005-0000-0000-00003B020000}"/>
    <cellStyle name="Calculation 2 4 5 2 2" xfId="13915" xr:uid="{00000000-0005-0000-0000-00003C020000}"/>
    <cellStyle name="Calculation 2 4 5 3" xfId="7680" xr:uid="{00000000-0005-0000-0000-00003D020000}"/>
    <cellStyle name="Calculation 2 4 6" xfId="2884" xr:uid="{00000000-0005-0000-0000-00003E020000}"/>
    <cellStyle name="Calculation 2 4 6 2" xfId="5707" xr:uid="{00000000-0005-0000-0000-00003F020000}"/>
    <cellStyle name="Calculation 2 4 6 2 2" xfId="12481" xr:uid="{00000000-0005-0000-0000-000040020000}"/>
    <cellStyle name="Calculation 2 4 6 3" xfId="7754" xr:uid="{00000000-0005-0000-0000-000041020000}"/>
    <cellStyle name="Calculation 2 4 7" xfId="5059" xr:uid="{00000000-0005-0000-0000-000042020000}"/>
    <cellStyle name="Calculation 2 4 7 2" xfId="11312" xr:uid="{00000000-0005-0000-0000-000043020000}"/>
    <cellStyle name="Calculation 2 4 8" xfId="11543" xr:uid="{00000000-0005-0000-0000-000044020000}"/>
    <cellStyle name="Calculation 2 5" xfId="1236" xr:uid="{00000000-0005-0000-0000-000045020000}"/>
    <cellStyle name="Calculation 2 5 2" xfId="4862" xr:uid="{00000000-0005-0000-0000-000046020000}"/>
    <cellStyle name="Calculation 2 5 2 2" xfId="10013" xr:uid="{00000000-0005-0000-0000-000047020000}"/>
    <cellStyle name="Calculation 2 5 3" xfId="10731" xr:uid="{00000000-0005-0000-0000-000048020000}"/>
    <cellStyle name="Calculation 2 6" xfId="939" xr:uid="{00000000-0005-0000-0000-000049020000}"/>
    <cellStyle name="Calculation 2 6 2" xfId="8393" xr:uid="{00000000-0005-0000-0000-00004A020000}"/>
    <cellStyle name="Calculation 2 6 3" xfId="10648" xr:uid="{00000000-0005-0000-0000-00004B020000}"/>
    <cellStyle name="Calculation 3" xfId="266" xr:uid="{00000000-0005-0000-0000-00004C020000}"/>
    <cellStyle name="Calculation 3 10" xfId="1300" xr:uid="{00000000-0005-0000-0000-00004D020000}"/>
    <cellStyle name="Calculation 3 10 2" xfId="4870" xr:uid="{00000000-0005-0000-0000-00004E020000}"/>
    <cellStyle name="Calculation 3 10 2 2" xfId="12772" xr:uid="{00000000-0005-0000-0000-00004F020000}"/>
    <cellStyle name="Calculation 3 10 3" xfId="9870" xr:uid="{00000000-0005-0000-0000-000050020000}"/>
    <cellStyle name="Calculation 3 11" xfId="2816" xr:uid="{00000000-0005-0000-0000-000051020000}"/>
    <cellStyle name="Calculation 3 11 2" xfId="5639" xr:uid="{00000000-0005-0000-0000-000052020000}"/>
    <cellStyle name="Calculation 3 11 2 2" xfId="10490" xr:uid="{00000000-0005-0000-0000-000053020000}"/>
    <cellStyle name="Calculation 3 11 3" xfId="10554" xr:uid="{00000000-0005-0000-0000-000054020000}"/>
    <cellStyle name="Calculation 3 12" xfId="3554" xr:uid="{00000000-0005-0000-0000-000055020000}"/>
    <cellStyle name="Calculation 3 12 2" xfId="6377" xr:uid="{00000000-0005-0000-0000-000056020000}"/>
    <cellStyle name="Calculation 3 12 2 2" xfId="13643" xr:uid="{00000000-0005-0000-0000-000057020000}"/>
    <cellStyle name="Calculation 3 12 3" xfId="12038" xr:uid="{00000000-0005-0000-0000-000058020000}"/>
    <cellStyle name="Calculation 3 13" xfId="937" xr:uid="{00000000-0005-0000-0000-000059020000}"/>
    <cellStyle name="Calculation 3 13 2" xfId="8391" xr:uid="{00000000-0005-0000-0000-00005A020000}"/>
    <cellStyle name="Calculation 3 13 3" xfId="10868" xr:uid="{00000000-0005-0000-0000-00005B020000}"/>
    <cellStyle name="Calculation 3 14" xfId="9786" xr:uid="{00000000-0005-0000-0000-00005C020000}"/>
    <cellStyle name="Calculation 3 2" xfId="663" xr:uid="{00000000-0005-0000-0000-00005D020000}"/>
    <cellStyle name="Calculation 3 2 2" xfId="2056" xr:uid="{00000000-0005-0000-0000-00005E020000}"/>
    <cellStyle name="Calculation 3 2 2 2" xfId="3070" xr:uid="{00000000-0005-0000-0000-00005F020000}"/>
    <cellStyle name="Calculation 3 2 2 2 2" xfId="5893" xr:uid="{00000000-0005-0000-0000-000060020000}"/>
    <cellStyle name="Calculation 3 2 2 2 2 2" xfId="12505" xr:uid="{00000000-0005-0000-0000-000061020000}"/>
    <cellStyle name="Calculation 3 2 2 2 3" xfId="10225" xr:uid="{00000000-0005-0000-0000-000062020000}"/>
    <cellStyle name="Calculation 3 2 2 3" xfId="3734" xr:uid="{00000000-0005-0000-0000-000063020000}"/>
    <cellStyle name="Calculation 3 2 2 3 2" xfId="6557" xr:uid="{00000000-0005-0000-0000-000064020000}"/>
    <cellStyle name="Calculation 3 2 2 3 2 2" xfId="13823" xr:uid="{00000000-0005-0000-0000-000065020000}"/>
    <cellStyle name="Calculation 3 2 2 3 3" xfId="11660" xr:uid="{00000000-0005-0000-0000-000066020000}"/>
    <cellStyle name="Calculation 3 2 2 4" xfId="3224" xr:uid="{00000000-0005-0000-0000-000067020000}"/>
    <cellStyle name="Calculation 3 2 2 4 2" xfId="6047" xr:uid="{00000000-0005-0000-0000-000068020000}"/>
    <cellStyle name="Calculation 3 2 2 4 2 2" xfId="13313" xr:uid="{00000000-0005-0000-0000-000069020000}"/>
    <cellStyle name="Calculation 3 2 2 4 3" xfId="12186" xr:uid="{00000000-0005-0000-0000-00006A020000}"/>
    <cellStyle name="Calculation 3 2 2 5" xfId="1125" xr:uid="{00000000-0005-0000-0000-00006B020000}"/>
    <cellStyle name="Calculation 3 2 2 5 2" xfId="4783" xr:uid="{00000000-0005-0000-0000-00006C020000}"/>
    <cellStyle name="Calculation 3 2 2 5 2 2" xfId="13108" xr:uid="{00000000-0005-0000-0000-00006D020000}"/>
    <cellStyle name="Calculation 3 2 2 5 3" xfId="10873" xr:uid="{00000000-0005-0000-0000-00006E020000}"/>
    <cellStyle name="Calculation 3 2 2 6" xfId="1393" xr:uid="{00000000-0005-0000-0000-00006F020000}"/>
    <cellStyle name="Calculation 3 2 2 6 2" xfId="4884" xr:uid="{00000000-0005-0000-0000-000070020000}"/>
    <cellStyle name="Calculation 3 2 2 6 2 2" xfId="11437" xr:uid="{00000000-0005-0000-0000-000071020000}"/>
    <cellStyle name="Calculation 3 2 2 6 3" xfId="13150" xr:uid="{00000000-0005-0000-0000-000072020000}"/>
    <cellStyle name="Calculation 3 2 2 7" xfId="5125" xr:uid="{00000000-0005-0000-0000-000073020000}"/>
    <cellStyle name="Calculation 3 2 2 7 2" xfId="13161" xr:uid="{00000000-0005-0000-0000-000074020000}"/>
    <cellStyle name="Calculation 3 2 2 8" xfId="12795" xr:uid="{00000000-0005-0000-0000-000075020000}"/>
    <cellStyle name="Calculation 3 2 3" xfId="2464" xr:uid="{00000000-0005-0000-0000-000076020000}"/>
    <cellStyle name="Calculation 3 2 3 2" xfId="3352" xr:uid="{00000000-0005-0000-0000-000077020000}"/>
    <cellStyle name="Calculation 3 2 3 2 2" xfId="6175" xr:uid="{00000000-0005-0000-0000-000078020000}"/>
    <cellStyle name="Calculation 3 2 3 2 2 2" xfId="13441" xr:uid="{00000000-0005-0000-0000-000079020000}"/>
    <cellStyle name="Calculation 3 2 3 2 3" xfId="12842" xr:uid="{00000000-0005-0000-0000-00007A020000}"/>
    <cellStyle name="Calculation 3 2 3 3" xfId="1133" xr:uid="{00000000-0005-0000-0000-00007B020000}"/>
    <cellStyle name="Calculation 3 2 3 3 2" xfId="4791" xr:uid="{00000000-0005-0000-0000-00007C020000}"/>
    <cellStyle name="Calculation 3 2 3 3 2 2" xfId="12274" xr:uid="{00000000-0005-0000-0000-00007D020000}"/>
    <cellStyle name="Calculation 3 2 3 3 3" xfId="12147" xr:uid="{00000000-0005-0000-0000-00007E020000}"/>
    <cellStyle name="Calculation 3 2 3 4" xfId="3979" xr:uid="{00000000-0005-0000-0000-00007F020000}"/>
    <cellStyle name="Calculation 3 2 3 4 2" xfId="6802" xr:uid="{00000000-0005-0000-0000-000080020000}"/>
    <cellStyle name="Calculation 3 2 3 4 2 2" xfId="14068" xr:uid="{00000000-0005-0000-0000-000081020000}"/>
    <cellStyle name="Calculation 3 2 3 4 3" xfId="10099" xr:uid="{00000000-0005-0000-0000-000082020000}"/>
    <cellStyle name="Calculation 3 2 3 5" xfId="4303" xr:uid="{00000000-0005-0000-0000-000083020000}"/>
    <cellStyle name="Calculation 3 2 3 5 2" xfId="7126" xr:uid="{00000000-0005-0000-0000-000084020000}"/>
    <cellStyle name="Calculation 3 2 3 5 2 2" xfId="14392" xr:uid="{00000000-0005-0000-0000-000085020000}"/>
    <cellStyle name="Calculation 3 2 3 5 3" xfId="12914" xr:uid="{00000000-0005-0000-0000-000086020000}"/>
    <cellStyle name="Calculation 3 2 3 6" xfId="4594" xr:uid="{00000000-0005-0000-0000-000087020000}"/>
    <cellStyle name="Calculation 3 2 3 6 2" xfId="7417" xr:uid="{00000000-0005-0000-0000-000088020000}"/>
    <cellStyle name="Calculation 3 2 3 6 2 2" xfId="14683" xr:uid="{00000000-0005-0000-0000-000089020000}"/>
    <cellStyle name="Calculation 3 2 3 6 3" xfId="9850" xr:uid="{00000000-0005-0000-0000-00008A020000}"/>
    <cellStyle name="Calculation 3 2 3 7" xfId="5287" xr:uid="{00000000-0005-0000-0000-00008B020000}"/>
    <cellStyle name="Calculation 3 2 3 7 2" xfId="12543" xr:uid="{00000000-0005-0000-0000-00008C020000}"/>
    <cellStyle name="Calculation 3 2 3 8" xfId="11905" xr:uid="{00000000-0005-0000-0000-00008D020000}"/>
    <cellStyle name="Calculation 3 2 4" xfId="2617" xr:uid="{00000000-0005-0000-0000-00008E020000}"/>
    <cellStyle name="Calculation 3 2 4 2" xfId="3505" xr:uid="{00000000-0005-0000-0000-00008F020000}"/>
    <cellStyle name="Calculation 3 2 4 2 2" xfId="6328" xr:uid="{00000000-0005-0000-0000-000090020000}"/>
    <cellStyle name="Calculation 3 2 4 2 2 2" xfId="13594" xr:uid="{00000000-0005-0000-0000-000091020000}"/>
    <cellStyle name="Calculation 3 2 4 2 3" xfId="12600" xr:uid="{00000000-0005-0000-0000-000092020000}"/>
    <cellStyle name="Calculation 3 2 4 3" xfId="3812" xr:uid="{00000000-0005-0000-0000-000093020000}"/>
    <cellStyle name="Calculation 3 2 4 3 2" xfId="6635" xr:uid="{00000000-0005-0000-0000-000094020000}"/>
    <cellStyle name="Calculation 3 2 4 3 2 2" xfId="13901" xr:uid="{00000000-0005-0000-0000-000095020000}"/>
    <cellStyle name="Calculation 3 2 4 3 3" xfId="8120" xr:uid="{00000000-0005-0000-0000-000096020000}"/>
    <cellStyle name="Calculation 3 2 4 4" xfId="4132" xr:uid="{00000000-0005-0000-0000-000097020000}"/>
    <cellStyle name="Calculation 3 2 4 4 2" xfId="6955" xr:uid="{00000000-0005-0000-0000-000098020000}"/>
    <cellStyle name="Calculation 3 2 4 4 2 2" xfId="14221" xr:uid="{00000000-0005-0000-0000-000099020000}"/>
    <cellStyle name="Calculation 3 2 4 4 3" xfId="12648" xr:uid="{00000000-0005-0000-0000-00009A020000}"/>
    <cellStyle name="Calculation 3 2 4 5" xfId="4456" xr:uid="{00000000-0005-0000-0000-00009B020000}"/>
    <cellStyle name="Calculation 3 2 4 5 2" xfId="7279" xr:uid="{00000000-0005-0000-0000-00009C020000}"/>
    <cellStyle name="Calculation 3 2 4 5 2 2" xfId="14545" xr:uid="{00000000-0005-0000-0000-00009D020000}"/>
    <cellStyle name="Calculation 3 2 4 5 3" xfId="10788" xr:uid="{00000000-0005-0000-0000-00009E020000}"/>
    <cellStyle name="Calculation 3 2 4 6" xfId="4747" xr:uid="{00000000-0005-0000-0000-00009F020000}"/>
    <cellStyle name="Calculation 3 2 4 6 2" xfId="7570" xr:uid="{00000000-0005-0000-0000-0000A0020000}"/>
    <cellStyle name="Calculation 3 2 4 6 2 2" xfId="14836" xr:uid="{00000000-0005-0000-0000-0000A1020000}"/>
    <cellStyle name="Calculation 3 2 4 6 3" xfId="11999" xr:uid="{00000000-0005-0000-0000-0000A2020000}"/>
    <cellStyle name="Calculation 3 2 4 7" xfId="5440" xr:uid="{00000000-0005-0000-0000-0000A3020000}"/>
    <cellStyle name="Calculation 3 2 4 7 2" xfId="10020" xr:uid="{00000000-0005-0000-0000-0000A4020000}"/>
    <cellStyle name="Calculation 3 2 4 8" xfId="12105" xr:uid="{00000000-0005-0000-0000-0000A5020000}"/>
    <cellStyle name="Calculation 3 2 5" xfId="1593" xr:uid="{00000000-0005-0000-0000-0000A6020000}"/>
    <cellStyle name="Calculation 3 2 5 2" xfId="4996" xr:uid="{00000000-0005-0000-0000-0000A7020000}"/>
    <cellStyle name="Calculation 3 2 5 2 2" xfId="9791" xr:uid="{00000000-0005-0000-0000-0000A8020000}"/>
    <cellStyle name="Calculation 3 2 5 3" xfId="10095" xr:uid="{00000000-0005-0000-0000-0000A9020000}"/>
    <cellStyle name="Calculation 3 2 6" xfId="2688" xr:uid="{00000000-0005-0000-0000-0000AA020000}"/>
    <cellStyle name="Calculation 3 2 6 2" xfId="5511" xr:uid="{00000000-0005-0000-0000-0000AB020000}"/>
    <cellStyle name="Calculation 3 2 6 2 2" xfId="12401" xr:uid="{00000000-0005-0000-0000-0000AC020000}"/>
    <cellStyle name="Calculation 3 2 6 3" xfId="12002" xr:uid="{00000000-0005-0000-0000-0000AD020000}"/>
    <cellStyle name="Calculation 3 2 7" xfId="2799" xr:uid="{00000000-0005-0000-0000-0000AE020000}"/>
    <cellStyle name="Calculation 3 2 7 2" xfId="5622" xr:uid="{00000000-0005-0000-0000-0000AF020000}"/>
    <cellStyle name="Calculation 3 2 7 2 2" xfId="9598" xr:uid="{00000000-0005-0000-0000-0000B0020000}"/>
    <cellStyle name="Calculation 3 2 7 3" xfId="10433" xr:uid="{00000000-0005-0000-0000-0000B1020000}"/>
    <cellStyle name="Calculation 3 2 8" xfId="4767" xr:uid="{00000000-0005-0000-0000-0000B2020000}"/>
    <cellStyle name="Calculation 3 2 8 2" xfId="11349" xr:uid="{00000000-0005-0000-0000-0000B3020000}"/>
    <cellStyle name="Calculation 3 2 8 3" xfId="10108" xr:uid="{00000000-0005-0000-0000-0000B4020000}"/>
    <cellStyle name="Calculation 3 2 9" xfId="13069" xr:uid="{00000000-0005-0000-0000-0000B5020000}"/>
    <cellStyle name="Calculation 3 3" xfId="2256" xr:uid="{00000000-0005-0000-0000-0000B6020000}"/>
    <cellStyle name="Calculation 3 3 10" xfId="12824" xr:uid="{00000000-0005-0000-0000-0000B7020000}"/>
    <cellStyle name="Calculation 3 3 2" xfId="2528" xr:uid="{00000000-0005-0000-0000-0000B8020000}"/>
    <cellStyle name="Calculation 3 3 2 2" xfId="3416" xr:uid="{00000000-0005-0000-0000-0000B9020000}"/>
    <cellStyle name="Calculation 3 3 2 2 2" xfId="6239" xr:uid="{00000000-0005-0000-0000-0000BA020000}"/>
    <cellStyle name="Calculation 3 3 2 2 2 2" xfId="13505" xr:uid="{00000000-0005-0000-0000-0000BB020000}"/>
    <cellStyle name="Calculation 3 3 2 2 3" xfId="11906" xr:uid="{00000000-0005-0000-0000-0000BC020000}"/>
    <cellStyle name="Calculation 3 3 2 3" xfId="1121" xr:uid="{00000000-0005-0000-0000-0000BD020000}"/>
    <cellStyle name="Calculation 3 3 2 3 2" xfId="4779" xr:uid="{00000000-0005-0000-0000-0000BE020000}"/>
    <cellStyle name="Calculation 3 3 2 3 2 2" xfId="11985" xr:uid="{00000000-0005-0000-0000-0000BF020000}"/>
    <cellStyle name="Calculation 3 3 2 3 3" xfId="11300" xr:uid="{00000000-0005-0000-0000-0000C0020000}"/>
    <cellStyle name="Calculation 3 3 2 4" xfId="4043" xr:uid="{00000000-0005-0000-0000-0000C1020000}"/>
    <cellStyle name="Calculation 3 3 2 4 2" xfId="6866" xr:uid="{00000000-0005-0000-0000-0000C2020000}"/>
    <cellStyle name="Calculation 3 3 2 4 2 2" xfId="14132" xr:uid="{00000000-0005-0000-0000-0000C3020000}"/>
    <cellStyle name="Calculation 3 3 2 4 3" xfId="12979" xr:uid="{00000000-0005-0000-0000-0000C4020000}"/>
    <cellStyle name="Calculation 3 3 2 5" xfId="4367" xr:uid="{00000000-0005-0000-0000-0000C5020000}"/>
    <cellStyle name="Calculation 3 3 2 5 2" xfId="7190" xr:uid="{00000000-0005-0000-0000-0000C6020000}"/>
    <cellStyle name="Calculation 3 3 2 5 2 2" xfId="14456" xr:uid="{00000000-0005-0000-0000-0000C7020000}"/>
    <cellStyle name="Calculation 3 3 2 5 3" xfId="10649" xr:uid="{00000000-0005-0000-0000-0000C8020000}"/>
    <cellStyle name="Calculation 3 3 2 6" xfId="4658" xr:uid="{00000000-0005-0000-0000-0000C9020000}"/>
    <cellStyle name="Calculation 3 3 2 6 2" xfId="7481" xr:uid="{00000000-0005-0000-0000-0000CA020000}"/>
    <cellStyle name="Calculation 3 3 2 6 2 2" xfId="14747" xr:uid="{00000000-0005-0000-0000-0000CB020000}"/>
    <cellStyle name="Calculation 3 3 2 6 3" xfId="13026" xr:uid="{00000000-0005-0000-0000-0000CC020000}"/>
    <cellStyle name="Calculation 3 3 2 7" xfId="5351" xr:uid="{00000000-0005-0000-0000-0000CD020000}"/>
    <cellStyle name="Calculation 3 3 2 7 2" xfId="9597" xr:uid="{00000000-0005-0000-0000-0000CE020000}"/>
    <cellStyle name="Calculation 3 3 2 8" xfId="9298" xr:uid="{00000000-0005-0000-0000-0000CF020000}"/>
    <cellStyle name="Calculation 3 3 3" xfId="2524" xr:uid="{00000000-0005-0000-0000-0000D0020000}"/>
    <cellStyle name="Calculation 3 3 3 2" xfId="3412" xr:uid="{00000000-0005-0000-0000-0000D1020000}"/>
    <cellStyle name="Calculation 3 3 3 2 2" xfId="6235" xr:uid="{00000000-0005-0000-0000-0000D2020000}"/>
    <cellStyle name="Calculation 3 3 3 2 2 2" xfId="13501" xr:uid="{00000000-0005-0000-0000-0000D3020000}"/>
    <cellStyle name="Calculation 3 3 3 2 3" xfId="12342" xr:uid="{00000000-0005-0000-0000-0000D4020000}"/>
    <cellStyle name="Calculation 3 3 3 3" xfId="3154" xr:uid="{00000000-0005-0000-0000-0000D5020000}"/>
    <cellStyle name="Calculation 3 3 3 3 2" xfId="5977" xr:uid="{00000000-0005-0000-0000-0000D6020000}"/>
    <cellStyle name="Calculation 3 3 3 3 2 2" xfId="7662" xr:uid="{00000000-0005-0000-0000-0000D7020000}"/>
    <cellStyle name="Calculation 3 3 3 3 3" xfId="12352" xr:uid="{00000000-0005-0000-0000-0000D8020000}"/>
    <cellStyle name="Calculation 3 3 3 4" xfId="4039" xr:uid="{00000000-0005-0000-0000-0000D9020000}"/>
    <cellStyle name="Calculation 3 3 3 4 2" xfId="6862" xr:uid="{00000000-0005-0000-0000-0000DA020000}"/>
    <cellStyle name="Calculation 3 3 3 4 2 2" xfId="14128" xr:uid="{00000000-0005-0000-0000-0000DB020000}"/>
    <cellStyle name="Calculation 3 3 3 4 3" xfId="9073" xr:uid="{00000000-0005-0000-0000-0000DC020000}"/>
    <cellStyle name="Calculation 3 3 3 5" xfId="4363" xr:uid="{00000000-0005-0000-0000-0000DD020000}"/>
    <cellStyle name="Calculation 3 3 3 5 2" xfId="7186" xr:uid="{00000000-0005-0000-0000-0000DE020000}"/>
    <cellStyle name="Calculation 3 3 3 5 2 2" xfId="14452" xr:uid="{00000000-0005-0000-0000-0000DF020000}"/>
    <cellStyle name="Calculation 3 3 3 5 3" xfId="11092" xr:uid="{00000000-0005-0000-0000-0000E0020000}"/>
    <cellStyle name="Calculation 3 3 3 6" xfId="4654" xr:uid="{00000000-0005-0000-0000-0000E1020000}"/>
    <cellStyle name="Calculation 3 3 3 6 2" xfId="7477" xr:uid="{00000000-0005-0000-0000-0000E2020000}"/>
    <cellStyle name="Calculation 3 3 3 6 2 2" xfId="14743" xr:uid="{00000000-0005-0000-0000-0000E3020000}"/>
    <cellStyle name="Calculation 3 3 3 6 3" xfId="9738" xr:uid="{00000000-0005-0000-0000-0000E4020000}"/>
    <cellStyle name="Calculation 3 3 3 7" xfId="5347" xr:uid="{00000000-0005-0000-0000-0000E5020000}"/>
    <cellStyle name="Calculation 3 3 3 7 2" xfId="8844" xr:uid="{00000000-0005-0000-0000-0000E6020000}"/>
    <cellStyle name="Calculation 3 3 3 8" xfId="12472" xr:uid="{00000000-0005-0000-0000-0000E7020000}"/>
    <cellStyle name="Calculation 3 3 4" xfId="3183" xr:uid="{00000000-0005-0000-0000-0000E8020000}"/>
    <cellStyle name="Calculation 3 3 4 2" xfId="6006" xr:uid="{00000000-0005-0000-0000-0000E9020000}"/>
    <cellStyle name="Calculation 3 3 4 2 2" xfId="7906" xr:uid="{00000000-0005-0000-0000-0000EA020000}"/>
    <cellStyle name="Calculation 3 3 4 3" xfId="11291" xr:uid="{00000000-0005-0000-0000-0000EB020000}"/>
    <cellStyle name="Calculation 3 3 5" xfId="2839" xr:uid="{00000000-0005-0000-0000-0000EC020000}"/>
    <cellStyle name="Calculation 3 3 5 2" xfId="5662" xr:uid="{00000000-0005-0000-0000-0000ED020000}"/>
    <cellStyle name="Calculation 3 3 5 2 2" xfId="12135" xr:uid="{00000000-0005-0000-0000-0000EE020000}"/>
    <cellStyle name="Calculation 3 3 5 3" xfId="12585" xr:uid="{00000000-0005-0000-0000-0000EF020000}"/>
    <cellStyle name="Calculation 3 3 6" xfId="3834" xr:uid="{00000000-0005-0000-0000-0000F0020000}"/>
    <cellStyle name="Calculation 3 3 6 2" xfId="6657" xr:uid="{00000000-0005-0000-0000-0000F1020000}"/>
    <cellStyle name="Calculation 3 3 6 2 2" xfId="13923" xr:uid="{00000000-0005-0000-0000-0000F2020000}"/>
    <cellStyle name="Calculation 3 3 6 3" xfId="12847" xr:uid="{00000000-0005-0000-0000-0000F3020000}"/>
    <cellStyle name="Calculation 3 3 7" xfId="4168" xr:uid="{00000000-0005-0000-0000-0000F4020000}"/>
    <cellStyle name="Calculation 3 3 7 2" xfId="6991" xr:uid="{00000000-0005-0000-0000-0000F5020000}"/>
    <cellStyle name="Calculation 3 3 7 2 2" xfId="14257" xr:uid="{00000000-0005-0000-0000-0000F6020000}"/>
    <cellStyle name="Calculation 3 3 7 3" xfId="12056" xr:uid="{00000000-0005-0000-0000-0000F7020000}"/>
    <cellStyle name="Calculation 3 3 8" xfId="4465" xr:uid="{00000000-0005-0000-0000-0000F8020000}"/>
    <cellStyle name="Calculation 3 3 8 2" xfId="7288" xr:uid="{00000000-0005-0000-0000-0000F9020000}"/>
    <cellStyle name="Calculation 3 3 8 2 2" xfId="14554" xr:uid="{00000000-0005-0000-0000-0000FA020000}"/>
    <cellStyle name="Calculation 3 3 8 3" xfId="12942" xr:uid="{00000000-0005-0000-0000-0000FB020000}"/>
    <cellStyle name="Calculation 3 3 9" xfId="5158" xr:uid="{00000000-0005-0000-0000-0000FC020000}"/>
    <cellStyle name="Calculation 3 3 9 2" xfId="8619" xr:uid="{00000000-0005-0000-0000-0000FD020000}"/>
    <cellStyle name="Calculation 3 4" xfId="2372" xr:uid="{00000000-0005-0000-0000-0000FE020000}"/>
    <cellStyle name="Calculation 3 4 10" xfId="11850" xr:uid="{00000000-0005-0000-0000-0000FF020000}"/>
    <cellStyle name="Calculation 3 4 2" xfId="2579" xr:uid="{00000000-0005-0000-0000-000000030000}"/>
    <cellStyle name="Calculation 3 4 2 2" xfId="3467" xr:uid="{00000000-0005-0000-0000-000001030000}"/>
    <cellStyle name="Calculation 3 4 2 2 2" xfId="6290" xr:uid="{00000000-0005-0000-0000-000002030000}"/>
    <cellStyle name="Calculation 3 4 2 2 2 2" xfId="13556" xr:uid="{00000000-0005-0000-0000-000003030000}"/>
    <cellStyle name="Calculation 3 4 2 2 3" xfId="12846" xr:uid="{00000000-0005-0000-0000-000004030000}"/>
    <cellStyle name="Calculation 3 4 2 3" xfId="3774" xr:uid="{00000000-0005-0000-0000-000005030000}"/>
    <cellStyle name="Calculation 3 4 2 3 2" xfId="6597" xr:uid="{00000000-0005-0000-0000-000006030000}"/>
    <cellStyle name="Calculation 3 4 2 3 2 2" xfId="13863" xr:uid="{00000000-0005-0000-0000-000007030000}"/>
    <cellStyle name="Calculation 3 4 2 3 3" xfId="11520" xr:uid="{00000000-0005-0000-0000-000008030000}"/>
    <cellStyle name="Calculation 3 4 2 4" xfId="4094" xr:uid="{00000000-0005-0000-0000-000009030000}"/>
    <cellStyle name="Calculation 3 4 2 4 2" xfId="6917" xr:uid="{00000000-0005-0000-0000-00000A030000}"/>
    <cellStyle name="Calculation 3 4 2 4 2 2" xfId="14183" xr:uid="{00000000-0005-0000-0000-00000B030000}"/>
    <cellStyle name="Calculation 3 4 2 4 3" xfId="12683" xr:uid="{00000000-0005-0000-0000-00000C030000}"/>
    <cellStyle name="Calculation 3 4 2 5" xfId="4418" xr:uid="{00000000-0005-0000-0000-00000D030000}"/>
    <cellStyle name="Calculation 3 4 2 5 2" xfId="7241" xr:uid="{00000000-0005-0000-0000-00000E030000}"/>
    <cellStyle name="Calculation 3 4 2 5 2 2" xfId="14507" xr:uid="{00000000-0005-0000-0000-00000F030000}"/>
    <cellStyle name="Calculation 3 4 2 5 3" xfId="10276" xr:uid="{00000000-0005-0000-0000-000010030000}"/>
    <cellStyle name="Calculation 3 4 2 6" xfId="4709" xr:uid="{00000000-0005-0000-0000-000011030000}"/>
    <cellStyle name="Calculation 3 4 2 6 2" xfId="7532" xr:uid="{00000000-0005-0000-0000-000012030000}"/>
    <cellStyle name="Calculation 3 4 2 6 2 2" xfId="14798" xr:uid="{00000000-0005-0000-0000-000013030000}"/>
    <cellStyle name="Calculation 3 4 2 6 3" xfId="9404" xr:uid="{00000000-0005-0000-0000-000014030000}"/>
    <cellStyle name="Calculation 3 4 2 7" xfId="5402" xr:uid="{00000000-0005-0000-0000-000015030000}"/>
    <cellStyle name="Calculation 3 4 2 7 2" xfId="7670" xr:uid="{00000000-0005-0000-0000-000016030000}"/>
    <cellStyle name="Calculation 3 4 2 8" xfId="10570" xr:uid="{00000000-0005-0000-0000-000017030000}"/>
    <cellStyle name="Calculation 3 4 3" xfId="2515" xr:uid="{00000000-0005-0000-0000-000018030000}"/>
    <cellStyle name="Calculation 3 4 3 2" xfId="3403" xr:uid="{00000000-0005-0000-0000-000019030000}"/>
    <cellStyle name="Calculation 3 4 3 2 2" xfId="6226" xr:uid="{00000000-0005-0000-0000-00001A030000}"/>
    <cellStyle name="Calculation 3 4 3 2 2 2" xfId="13492" xr:uid="{00000000-0005-0000-0000-00001B030000}"/>
    <cellStyle name="Calculation 3 4 3 2 3" xfId="11734" xr:uid="{00000000-0005-0000-0000-00001C030000}"/>
    <cellStyle name="Calculation 3 4 3 3" xfId="2726" xr:uid="{00000000-0005-0000-0000-00001D030000}"/>
    <cellStyle name="Calculation 3 4 3 3 2" xfId="5549" xr:uid="{00000000-0005-0000-0000-00001E030000}"/>
    <cellStyle name="Calculation 3 4 3 3 2 2" xfId="9853" xr:uid="{00000000-0005-0000-0000-00001F030000}"/>
    <cellStyle name="Calculation 3 4 3 3 3" xfId="12416" xr:uid="{00000000-0005-0000-0000-000020030000}"/>
    <cellStyle name="Calculation 3 4 3 4" xfId="4030" xr:uid="{00000000-0005-0000-0000-000021030000}"/>
    <cellStyle name="Calculation 3 4 3 4 2" xfId="6853" xr:uid="{00000000-0005-0000-0000-000022030000}"/>
    <cellStyle name="Calculation 3 4 3 4 2 2" xfId="14119" xr:uid="{00000000-0005-0000-0000-000023030000}"/>
    <cellStyle name="Calculation 3 4 3 4 3" xfId="10922" xr:uid="{00000000-0005-0000-0000-000024030000}"/>
    <cellStyle name="Calculation 3 4 3 5" xfId="4354" xr:uid="{00000000-0005-0000-0000-000025030000}"/>
    <cellStyle name="Calculation 3 4 3 5 2" xfId="7177" xr:uid="{00000000-0005-0000-0000-000026030000}"/>
    <cellStyle name="Calculation 3 4 3 5 2 2" xfId="14443" xr:uid="{00000000-0005-0000-0000-000027030000}"/>
    <cellStyle name="Calculation 3 4 3 5 3" xfId="12048" xr:uid="{00000000-0005-0000-0000-000028030000}"/>
    <cellStyle name="Calculation 3 4 3 6" xfId="4645" xr:uid="{00000000-0005-0000-0000-000029030000}"/>
    <cellStyle name="Calculation 3 4 3 6 2" xfId="7468" xr:uid="{00000000-0005-0000-0000-00002A030000}"/>
    <cellStyle name="Calculation 3 4 3 6 2 2" xfId="14734" xr:uid="{00000000-0005-0000-0000-00002B030000}"/>
    <cellStyle name="Calculation 3 4 3 6 3" xfId="11191" xr:uid="{00000000-0005-0000-0000-00002C030000}"/>
    <cellStyle name="Calculation 3 4 3 7" xfId="5338" xr:uid="{00000000-0005-0000-0000-00002D030000}"/>
    <cellStyle name="Calculation 3 4 3 7 2" xfId="9736" xr:uid="{00000000-0005-0000-0000-00002E030000}"/>
    <cellStyle name="Calculation 3 4 3 8" xfId="12273" xr:uid="{00000000-0005-0000-0000-00002F030000}"/>
    <cellStyle name="Calculation 3 4 4" xfId="3260" xr:uid="{00000000-0005-0000-0000-000030030000}"/>
    <cellStyle name="Calculation 3 4 4 2" xfId="6083" xr:uid="{00000000-0005-0000-0000-000031030000}"/>
    <cellStyle name="Calculation 3 4 4 2 2" xfId="13349" xr:uid="{00000000-0005-0000-0000-000032030000}"/>
    <cellStyle name="Calculation 3 4 4 3" xfId="11604" xr:uid="{00000000-0005-0000-0000-000033030000}"/>
    <cellStyle name="Calculation 3 4 5" xfId="3688" xr:uid="{00000000-0005-0000-0000-000034030000}"/>
    <cellStyle name="Calculation 3 4 5 2" xfId="6511" xr:uid="{00000000-0005-0000-0000-000035030000}"/>
    <cellStyle name="Calculation 3 4 5 2 2" xfId="13777" xr:uid="{00000000-0005-0000-0000-000036030000}"/>
    <cellStyle name="Calculation 3 4 5 3" xfId="13040" xr:uid="{00000000-0005-0000-0000-000037030000}"/>
    <cellStyle name="Calculation 3 4 6" xfId="3887" xr:uid="{00000000-0005-0000-0000-000038030000}"/>
    <cellStyle name="Calculation 3 4 6 2" xfId="6710" xr:uid="{00000000-0005-0000-0000-000039030000}"/>
    <cellStyle name="Calculation 3 4 6 2 2" xfId="13976" xr:uid="{00000000-0005-0000-0000-00003A030000}"/>
    <cellStyle name="Calculation 3 4 6 3" xfId="9798" xr:uid="{00000000-0005-0000-0000-00003B030000}"/>
    <cellStyle name="Calculation 3 4 7" xfId="4211" xr:uid="{00000000-0005-0000-0000-00003C030000}"/>
    <cellStyle name="Calculation 3 4 7 2" xfId="7034" xr:uid="{00000000-0005-0000-0000-00003D030000}"/>
    <cellStyle name="Calculation 3 4 7 2 2" xfId="14300" xr:uid="{00000000-0005-0000-0000-00003E030000}"/>
    <cellStyle name="Calculation 3 4 7 3" xfId="7714" xr:uid="{00000000-0005-0000-0000-00003F030000}"/>
    <cellStyle name="Calculation 3 4 8" xfId="4502" xr:uid="{00000000-0005-0000-0000-000040030000}"/>
    <cellStyle name="Calculation 3 4 8 2" xfId="7325" xr:uid="{00000000-0005-0000-0000-000041030000}"/>
    <cellStyle name="Calculation 3 4 8 2 2" xfId="14591" xr:uid="{00000000-0005-0000-0000-000042030000}"/>
    <cellStyle name="Calculation 3 4 8 3" xfId="10934" xr:uid="{00000000-0005-0000-0000-000043030000}"/>
    <cellStyle name="Calculation 3 4 9" xfId="5195" xr:uid="{00000000-0005-0000-0000-000044030000}"/>
    <cellStyle name="Calculation 3 4 9 2" xfId="9075" xr:uid="{00000000-0005-0000-0000-000045030000}"/>
    <cellStyle name="Calculation 3 5" xfId="2384" xr:uid="{00000000-0005-0000-0000-000046030000}"/>
    <cellStyle name="Calculation 3 5 10" xfId="10787" xr:uid="{00000000-0005-0000-0000-000047030000}"/>
    <cellStyle name="Calculation 3 5 2" xfId="2591" xr:uid="{00000000-0005-0000-0000-000048030000}"/>
    <cellStyle name="Calculation 3 5 2 2" xfId="3479" xr:uid="{00000000-0005-0000-0000-000049030000}"/>
    <cellStyle name="Calculation 3 5 2 2 2" xfId="6302" xr:uid="{00000000-0005-0000-0000-00004A030000}"/>
    <cellStyle name="Calculation 3 5 2 2 2 2" xfId="13568" xr:uid="{00000000-0005-0000-0000-00004B030000}"/>
    <cellStyle name="Calculation 3 5 2 2 3" xfId="10955" xr:uid="{00000000-0005-0000-0000-00004C030000}"/>
    <cellStyle name="Calculation 3 5 2 3" xfId="3786" xr:uid="{00000000-0005-0000-0000-00004D030000}"/>
    <cellStyle name="Calculation 3 5 2 3 2" xfId="6609" xr:uid="{00000000-0005-0000-0000-00004E030000}"/>
    <cellStyle name="Calculation 3 5 2 3 2 2" xfId="13875" xr:uid="{00000000-0005-0000-0000-00004F030000}"/>
    <cellStyle name="Calculation 3 5 2 3 3" xfId="10396" xr:uid="{00000000-0005-0000-0000-000050030000}"/>
    <cellStyle name="Calculation 3 5 2 4" xfId="4106" xr:uid="{00000000-0005-0000-0000-000051030000}"/>
    <cellStyle name="Calculation 3 5 2 4 2" xfId="6929" xr:uid="{00000000-0005-0000-0000-000052030000}"/>
    <cellStyle name="Calculation 3 5 2 4 2 2" xfId="14195" xr:uid="{00000000-0005-0000-0000-000053030000}"/>
    <cellStyle name="Calculation 3 5 2 4 3" xfId="10763" xr:uid="{00000000-0005-0000-0000-000054030000}"/>
    <cellStyle name="Calculation 3 5 2 5" xfId="4430" xr:uid="{00000000-0005-0000-0000-000055030000}"/>
    <cellStyle name="Calculation 3 5 2 5 2" xfId="7253" xr:uid="{00000000-0005-0000-0000-000056030000}"/>
    <cellStyle name="Calculation 3 5 2 5 2 2" xfId="14519" xr:uid="{00000000-0005-0000-0000-000057030000}"/>
    <cellStyle name="Calculation 3 5 2 5 3" xfId="9805" xr:uid="{00000000-0005-0000-0000-000058030000}"/>
    <cellStyle name="Calculation 3 5 2 6" xfId="4721" xr:uid="{00000000-0005-0000-0000-000059030000}"/>
    <cellStyle name="Calculation 3 5 2 6 2" xfId="7544" xr:uid="{00000000-0005-0000-0000-00005A030000}"/>
    <cellStyle name="Calculation 3 5 2 6 2 2" xfId="14810" xr:uid="{00000000-0005-0000-0000-00005B030000}"/>
    <cellStyle name="Calculation 3 5 2 6 3" xfId="10217" xr:uid="{00000000-0005-0000-0000-00005C030000}"/>
    <cellStyle name="Calculation 3 5 2 7" xfId="5414" xr:uid="{00000000-0005-0000-0000-00005D030000}"/>
    <cellStyle name="Calculation 3 5 2 7 2" xfId="7610" xr:uid="{00000000-0005-0000-0000-00005E030000}"/>
    <cellStyle name="Calculation 3 5 2 8" xfId="12628" xr:uid="{00000000-0005-0000-0000-00005F030000}"/>
    <cellStyle name="Calculation 3 5 3" xfId="2538" xr:uid="{00000000-0005-0000-0000-000060030000}"/>
    <cellStyle name="Calculation 3 5 3 2" xfId="3426" xr:uid="{00000000-0005-0000-0000-000061030000}"/>
    <cellStyle name="Calculation 3 5 3 2 2" xfId="6249" xr:uid="{00000000-0005-0000-0000-000062030000}"/>
    <cellStyle name="Calculation 3 5 3 2 2 2" xfId="13515" xr:uid="{00000000-0005-0000-0000-000063030000}"/>
    <cellStyle name="Calculation 3 5 3 2 3" xfId="9110" xr:uid="{00000000-0005-0000-0000-000064030000}"/>
    <cellStyle name="Calculation 3 5 3 3" xfId="2954" xr:uid="{00000000-0005-0000-0000-000065030000}"/>
    <cellStyle name="Calculation 3 5 3 3 2" xfId="5777" xr:uid="{00000000-0005-0000-0000-000066030000}"/>
    <cellStyle name="Calculation 3 5 3 3 2 2" xfId="10906" xr:uid="{00000000-0005-0000-0000-000067030000}"/>
    <cellStyle name="Calculation 3 5 3 3 3" xfId="10515" xr:uid="{00000000-0005-0000-0000-000068030000}"/>
    <cellStyle name="Calculation 3 5 3 4" xfId="4053" xr:uid="{00000000-0005-0000-0000-000069030000}"/>
    <cellStyle name="Calculation 3 5 3 4 2" xfId="6876" xr:uid="{00000000-0005-0000-0000-00006A030000}"/>
    <cellStyle name="Calculation 3 5 3 4 2 2" xfId="14142" xr:uid="{00000000-0005-0000-0000-00006B030000}"/>
    <cellStyle name="Calculation 3 5 3 4 3" xfId="11650" xr:uid="{00000000-0005-0000-0000-00006C030000}"/>
    <cellStyle name="Calculation 3 5 3 5" xfId="4377" xr:uid="{00000000-0005-0000-0000-00006D030000}"/>
    <cellStyle name="Calculation 3 5 3 5 2" xfId="7200" xr:uid="{00000000-0005-0000-0000-00006E030000}"/>
    <cellStyle name="Calculation 3 5 3 5 2 2" xfId="14466" xr:uid="{00000000-0005-0000-0000-00006F030000}"/>
    <cellStyle name="Calculation 3 5 3 5 3" xfId="12679" xr:uid="{00000000-0005-0000-0000-000070030000}"/>
    <cellStyle name="Calculation 3 5 3 6" xfId="4668" xr:uid="{00000000-0005-0000-0000-000071030000}"/>
    <cellStyle name="Calculation 3 5 3 6 2" xfId="7491" xr:uid="{00000000-0005-0000-0000-000072030000}"/>
    <cellStyle name="Calculation 3 5 3 6 2 2" xfId="14757" xr:uid="{00000000-0005-0000-0000-000073030000}"/>
    <cellStyle name="Calculation 3 5 3 6 3" xfId="11373" xr:uid="{00000000-0005-0000-0000-000074030000}"/>
    <cellStyle name="Calculation 3 5 3 7" xfId="5361" xr:uid="{00000000-0005-0000-0000-000075030000}"/>
    <cellStyle name="Calculation 3 5 3 7 2" xfId="13068" xr:uid="{00000000-0005-0000-0000-000076030000}"/>
    <cellStyle name="Calculation 3 5 3 8" xfId="12418" xr:uid="{00000000-0005-0000-0000-000077030000}"/>
    <cellStyle name="Calculation 3 5 4" xfId="3272" xr:uid="{00000000-0005-0000-0000-000078030000}"/>
    <cellStyle name="Calculation 3 5 4 2" xfId="6095" xr:uid="{00000000-0005-0000-0000-000079030000}"/>
    <cellStyle name="Calculation 3 5 4 2 2" xfId="13361" xr:uid="{00000000-0005-0000-0000-00007A030000}"/>
    <cellStyle name="Calculation 3 5 4 3" xfId="8115" xr:uid="{00000000-0005-0000-0000-00007B030000}"/>
    <cellStyle name="Calculation 3 5 5" xfId="3758" xr:uid="{00000000-0005-0000-0000-00007C030000}"/>
    <cellStyle name="Calculation 3 5 5 2" xfId="6581" xr:uid="{00000000-0005-0000-0000-00007D030000}"/>
    <cellStyle name="Calculation 3 5 5 2 2" xfId="13847" xr:uid="{00000000-0005-0000-0000-00007E030000}"/>
    <cellStyle name="Calculation 3 5 5 3" xfId="13250" xr:uid="{00000000-0005-0000-0000-00007F030000}"/>
    <cellStyle name="Calculation 3 5 6" xfId="3899" xr:uid="{00000000-0005-0000-0000-000080030000}"/>
    <cellStyle name="Calculation 3 5 6 2" xfId="6722" xr:uid="{00000000-0005-0000-0000-000081030000}"/>
    <cellStyle name="Calculation 3 5 6 2 2" xfId="13988" xr:uid="{00000000-0005-0000-0000-000082030000}"/>
    <cellStyle name="Calculation 3 5 6 3" xfId="9829" xr:uid="{00000000-0005-0000-0000-000083030000}"/>
    <cellStyle name="Calculation 3 5 7" xfId="4223" xr:uid="{00000000-0005-0000-0000-000084030000}"/>
    <cellStyle name="Calculation 3 5 7 2" xfId="7046" xr:uid="{00000000-0005-0000-0000-000085030000}"/>
    <cellStyle name="Calculation 3 5 7 2 2" xfId="14312" xr:uid="{00000000-0005-0000-0000-000086030000}"/>
    <cellStyle name="Calculation 3 5 7 3" xfId="7982" xr:uid="{00000000-0005-0000-0000-000087030000}"/>
    <cellStyle name="Calculation 3 5 8" xfId="4514" xr:uid="{00000000-0005-0000-0000-000088030000}"/>
    <cellStyle name="Calculation 3 5 8 2" xfId="7337" xr:uid="{00000000-0005-0000-0000-000089030000}"/>
    <cellStyle name="Calculation 3 5 8 2 2" xfId="14603" xr:uid="{00000000-0005-0000-0000-00008A030000}"/>
    <cellStyle name="Calculation 3 5 8 3" xfId="9880" xr:uid="{00000000-0005-0000-0000-00008B030000}"/>
    <cellStyle name="Calculation 3 5 9" xfId="5207" xr:uid="{00000000-0005-0000-0000-00008C030000}"/>
    <cellStyle name="Calculation 3 5 9 2" xfId="9227" xr:uid="{00000000-0005-0000-0000-00008D030000}"/>
    <cellStyle name="Calculation 3 6" xfId="2370" xr:uid="{00000000-0005-0000-0000-00008E030000}"/>
    <cellStyle name="Calculation 3 6 10" xfId="9790" xr:uid="{00000000-0005-0000-0000-00008F030000}"/>
    <cellStyle name="Calculation 3 6 2" xfId="2577" xr:uid="{00000000-0005-0000-0000-000090030000}"/>
    <cellStyle name="Calculation 3 6 2 2" xfId="3465" xr:uid="{00000000-0005-0000-0000-000091030000}"/>
    <cellStyle name="Calculation 3 6 2 2 2" xfId="6288" xr:uid="{00000000-0005-0000-0000-000092030000}"/>
    <cellStyle name="Calculation 3 6 2 2 2 2" xfId="13554" xr:uid="{00000000-0005-0000-0000-000093030000}"/>
    <cellStyle name="Calculation 3 6 2 2 3" xfId="13062" xr:uid="{00000000-0005-0000-0000-000094030000}"/>
    <cellStyle name="Calculation 3 6 2 3" xfId="3772" xr:uid="{00000000-0005-0000-0000-000095030000}"/>
    <cellStyle name="Calculation 3 6 2 3 2" xfId="6595" xr:uid="{00000000-0005-0000-0000-000096030000}"/>
    <cellStyle name="Calculation 3 6 2 3 2 2" xfId="13861" xr:uid="{00000000-0005-0000-0000-000097030000}"/>
    <cellStyle name="Calculation 3 6 2 3 3" xfId="12231" xr:uid="{00000000-0005-0000-0000-000098030000}"/>
    <cellStyle name="Calculation 3 6 2 4" xfId="4092" xr:uid="{00000000-0005-0000-0000-000099030000}"/>
    <cellStyle name="Calculation 3 6 2 4 2" xfId="6915" xr:uid="{00000000-0005-0000-0000-00009A030000}"/>
    <cellStyle name="Calculation 3 6 2 4 2 2" xfId="14181" xr:uid="{00000000-0005-0000-0000-00009B030000}"/>
    <cellStyle name="Calculation 3 6 2 4 3" xfId="12905" xr:uid="{00000000-0005-0000-0000-00009C030000}"/>
    <cellStyle name="Calculation 3 6 2 5" xfId="4416" xr:uid="{00000000-0005-0000-0000-00009D030000}"/>
    <cellStyle name="Calculation 3 6 2 5 2" xfId="7239" xr:uid="{00000000-0005-0000-0000-00009E030000}"/>
    <cellStyle name="Calculation 3 6 2 5 2 2" xfId="14505" xr:uid="{00000000-0005-0000-0000-00009F030000}"/>
    <cellStyle name="Calculation 3 6 2 5 3" xfId="10091" xr:uid="{00000000-0005-0000-0000-0000A0030000}"/>
    <cellStyle name="Calculation 3 6 2 6" xfId="4707" xr:uid="{00000000-0005-0000-0000-0000A1030000}"/>
    <cellStyle name="Calculation 3 6 2 6 2" xfId="7530" xr:uid="{00000000-0005-0000-0000-0000A2030000}"/>
    <cellStyle name="Calculation 3 6 2 6 2 2" xfId="14796" xr:uid="{00000000-0005-0000-0000-0000A3030000}"/>
    <cellStyle name="Calculation 3 6 2 6 3" xfId="12132" xr:uid="{00000000-0005-0000-0000-0000A4030000}"/>
    <cellStyle name="Calculation 3 6 2 7" xfId="5400" xr:uid="{00000000-0005-0000-0000-0000A5030000}"/>
    <cellStyle name="Calculation 3 6 2 7 2" xfId="8759" xr:uid="{00000000-0005-0000-0000-0000A6030000}"/>
    <cellStyle name="Calculation 3 6 2 8" xfId="9495" xr:uid="{00000000-0005-0000-0000-0000A7030000}"/>
    <cellStyle name="Calculation 3 6 3" xfId="2447" xr:uid="{00000000-0005-0000-0000-0000A8030000}"/>
    <cellStyle name="Calculation 3 6 3 2" xfId="3335" xr:uid="{00000000-0005-0000-0000-0000A9030000}"/>
    <cellStyle name="Calculation 3 6 3 2 2" xfId="6158" xr:uid="{00000000-0005-0000-0000-0000AA030000}"/>
    <cellStyle name="Calculation 3 6 3 2 2 2" xfId="13424" xr:uid="{00000000-0005-0000-0000-0000AB030000}"/>
    <cellStyle name="Calculation 3 6 3 2 3" xfId="11689" xr:uid="{00000000-0005-0000-0000-0000AC030000}"/>
    <cellStyle name="Calculation 3 6 3 3" xfId="3656" xr:uid="{00000000-0005-0000-0000-0000AD030000}"/>
    <cellStyle name="Calculation 3 6 3 3 2" xfId="6479" xr:uid="{00000000-0005-0000-0000-0000AE030000}"/>
    <cellStyle name="Calculation 3 6 3 3 2 2" xfId="13745" xr:uid="{00000000-0005-0000-0000-0000AF030000}"/>
    <cellStyle name="Calculation 3 6 3 3 3" xfId="12624" xr:uid="{00000000-0005-0000-0000-0000B0030000}"/>
    <cellStyle name="Calculation 3 6 3 4" xfId="3962" xr:uid="{00000000-0005-0000-0000-0000B1030000}"/>
    <cellStyle name="Calculation 3 6 3 4 2" xfId="6785" xr:uid="{00000000-0005-0000-0000-0000B2030000}"/>
    <cellStyle name="Calculation 3 6 3 4 2 2" xfId="14051" xr:uid="{00000000-0005-0000-0000-0000B3030000}"/>
    <cellStyle name="Calculation 3 6 3 4 3" xfId="12196" xr:uid="{00000000-0005-0000-0000-0000B4030000}"/>
    <cellStyle name="Calculation 3 6 3 5" xfId="4286" xr:uid="{00000000-0005-0000-0000-0000B5030000}"/>
    <cellStyle name="Calculation 3 6 3 5 2" xfId="7109" xr:uid="{00000000-0005-0000-0000-0000B6030000}"/>
    <cellStyle name="Calculation 3 6 3 5 2 2" xfId="14375" xr:uid="{00000000-0005-0000-0000-0000B7030000}"/>
    <cellStyle name="Calculation 3 6 3 5 3" xfId="7962" xr:uid="{00000000-0005-0000-0000-0000B8030000}"/>
    <cellStyle name="Calculation 3 6 3 6" xfId="4577" xr:uid="{00000000-0005-0000-0000-0000B9030000}"/>
    <cellStyle name="Calculation 3 6 3 6 2" xfId="7400" xr:uid="{00000000-0005-0000-0000-0000BA030000}"/>
    <cellStyle name="Calculation 3 6 3 6 2 2" xfId="14666" xr:uid="{00000000-0005-0000-0000-0000BB030000}"/>
    <cellStyle name="Calculation 3 6 3 6 3" xfId="10833" xr:uid="{00000000-0005-0000-0000-0000BC030000}"/>
    <cellStyle name="Calculation 3 6 3 7" xfId="5270" xr:uid="{00000000-0005-0000-0000-0000BD030000}"/>
    <cellStyle name="Calculation 3 6 3 7 2" xfId="12980" xr:uid="{00000000-0005-0000-0000-0000BE030000}"/>
    <cellStyle name="Calculation 3 6 3 8" xfId="11251" xr:uid="{00000000-0005-0000-0000-0000BF030000}"/>
    <cellStyle name="Calculation 3 6 4" xfId="3258" xr:uid="{00000000-0005-0000-0000-0000C0030000}"/>
    <cellStyle name="Calculation 3 6 4 2" xfId="6081" xr:uid="{00000000-0005-0000-0000-0000C1030000}"/>
    <cellStyle name="Calculation 3 6 4 2 2" xfId="13347" xr:uid="{00000000-0005-0000-0000-0000C2030000}"/>
    <cellStyle name="Calculation 3 6 4 3" xfId="10381" xr:uid="{00000000-0005-0000-0000-0000C3030000}"/>
    <cellStyle name="Calculation 3 6 5" xfId="3623" xr:uid="{00000000-0005-0000-0000-0000C4030000}"/>
    <cellStyle name="Calculation 3 6 5 2" xfId="6446" xr:uid="{00000000-0005-0000-0000-0000C5030000}"/>
    <cellStyle name="Calculation 3 6 5 2 2" xfId="13712" xr:uid="{00000000-0005-0000-0000-0000C6030000}"/>
    <cellStyle name="Calculation 3 6 5 3" xfId="12036" xr:uid="{00000000-0005-0000-0000-0000C7030000}"/>
    <cellStyle name="Calculation 3 6 6" xfId="3885" xr:uid="{00000000-0005-0000-0000-0000C8030000}"/>
    <cellStyle name="Calculation 3 6 6 2" xfId="6708" xr:uid="{00000000-0005-0000-0000-0000C9030000}"/>
    <cellStyle name="Calculation 3 6 6 2 2" xfId="13974" xr:uid="{00000000-0005-0000-0000-0000CA030000}"/>
    <cellStyle name="Calculation 3 6 6 3" xfId="12357" xr:uid="{00000000-0005-0000-0000-0000CB030000}"/>
    <cellStyle name="Calculation 3 6 7" xfId="4209" xr:uid="{00000000-0005-0000-0000-0000CC030000}"/>
    <cellStyle name="Calculation 3 6 7 2" xfId="7032" xr:uid="{00000000-0005-0000-0000-0000CD030000}"/>
    <cellStyle name="Calculation 3 6 7 2 2" xfId="14298" xr:uid="{00000000-0005-0000-0000-0000CE030000}"/>
    <cellStyle name="Calculation 3 6 7 3" xfId="7708" xr:uid="{00000000-0005-0000-0000-0000CF030000}"/>
    <cellStyle name="Calculation 3 6 8" xfId="4500" xr:uid="{00000000-0005-0000-0000-0000D0030000}"/>
    <cellStyle name="Calculation 3 6 8 2" xfId="7323" xr:uid="{00000000-0005-0000-0000-0000D1030000}"/>
    <cellStyle name="Calculation 3 6 8 2 2" xfId="14589" xr:uid="{00000000-0005-0000-0000-0000D2030000}"/>
    <cellStyle name="Calculation 3 6 8 3" xfId="11556" xr:uid="{00000000-0005-0000-0000-0000D3030000}"/>
    <cellStyle name="Calculation 3 6 9" xfId="5193" xr:uid="{00000000-0005-0000-0000-0000D4030000}"/>
    <cellStyle name="Calculation 3 6 9 2" xfId="11966" xr:uid="{00000000-0005-0000-0000-0000D5030000}"/>
    <cellStyle name="Calculation 3 7" xfId="1831" xr:uid="{00000000-0005-0000-0000-0000D6030000}"/>
    <cellStyle name="Calculation 3 7 2" xfId="2921" xr:uid="{00000000-0005-0000-0000-0000D7030000}"/>
    <cellStyle name="Calculation 3 7 2 2" xfId="5744" xr:uid="{00000000-0005-0000-0000-0000D8030000}"/>
    <cellStyle name="Calculation 3 7 2 2 2" xfId="12075" xr:uid="{00000000-0005-0000-0000-0000D9030000}"/>
    <cellStyle name="Calculation 3 7 2 3" xfId="8589" xr:uid="{00000000-0005-0000-0000-0000DA030000}"/>
    <cellStyle name="Calculation 3 7 3" xfId="3046" xr:uid="{00000000-0005-0000-0000-0000DB030000}"/>
    <cellStyle name="Calculation 3 7 3 2" xfId="5869" xr:uid="{00000000-0005-0000-0000-0000DC030000}"/>
    <cellStyle name="Calculation 3 7 3 2 2" xfId="10015" xr:uid="{00000000-0005-0000-0000-0000DD030000}"/>
    <cellStyle name="Calculation 3 7 3 3" xfId="10152" xr:uid="{00000000-0005-0000-0000-0000DE030000}"/>
    <cellStyle name="Calculation 3 7 4" xfId="3205" xr:uid="{00000000-0005-0000-0000-0000DF030000}"/>
    <cellStyle name="Calculation 3 7 4 2" xfId="6028" xr:uid="{00000000-0005-0000-0000-0000E0030000}"/>
    <cellStyle name="Calculation 3 7 4 2 2" xfId="13294" xr:uid="{00000000-0005-0000-0000-0000E1030000}"/>
    <cellStyle name="Calculation 3 7 4 3" xfId="11692" xr:uid="{00000000-0005-0000-0000-0000E2030000}"/>
    <cellStyle name="Calculation 3 7 5" xfId="2686" xr:uid="{00000000-0005-0000-0000-0000E3030000}"/>
    <cellStyle name="Calculation 3 7 5 2" xfId="5509" xr:uid="{00000000-0005-0000-0000-0000E4030000}"/>
    <cellStyle name="Calculation 3 7 5 2 2" xfId="12595" xr:uid="{00000000-0005-0000-0000-0000E5030000}"/>
    <cellStyle name="Calculation 3 7 5 3" xfId="12811" xr:uid="{00000000-0005-0000-0000-0000E6030000}"/>
    <cellStyle name="Calculation 3 7 6" xfId="3096" xr:uid="{00000000-0005-0000-0000-0000E7030000}"/>
    <cellStyle name="Calculation 3 7 6 2" xfId="5919" xr:uid="{00000000-0005-0000-0000-0000E8030000}"/>
    <cellStyle name="Calculation 3 7 6 2 2" xfId="7607" xr:uid="{00000000-0005-0000-0000-0000E9030000}"/>
    <cellStyle name="Calculation 3 7 6 3" xfId="10329" xr:uid="{00000000-0005-0000-0000-0000EA030000}"/>
    <cellStyle name="Calculation 3 7 7" xfId="5067" xr:uid="{00000000-0005-0000-0000-0000EB030000}"/>
    <cellStyle name="Calculation 3 7 7 2" xfId="10471" xr:uid="{00000000-0005-0000-0000-0000EC030000}"/>
    <cellStyle name="Calculation 3 7 8" xfId="10913" xr:uid="{00000000-0005-0000-0000-0000ED030000}"/>
    <cellStyle name="Calculation 3 8" xfId="1764" xr:uid="{00000000-0005-0000-0000-0000EE030000}"/>
    <cellStyle name="Calculation 3 8 2" xfId="2887" xr:uid="{00000000-0005-0000-0000-0000EF030000}"/>
    <cellStyle name="Calculation 3 8 2 2" xfId="5710" xr:uid="{00000000-0005-0000-0000-0000F0030000}"/>
    <cellStyle name="Calculation 3 8 2 2 2" xfId="10126" xr:uid="{00000000-0005-0000-0000-0000F1030000}"/>
    <cellStyle name="Calculation 3 8 2 3" xfId="12040" xr:uid="{00000000-0005-0000-0000-0000F2030000}"/>
    <cellStyle name="Calculation 3 8 3" xfId="3518" xr:uid="{00000000-0005-0000-0000-0000F3030000}"/>
    <cellStyle name="Calculation 3 8 3 2" xfId="6341" xr:uid="{00000000-0005-0000-0000-0000F4030000}"/>
    <cellStyle name="Calculation 3 8 3 2 2" xfId="13607" xr:uid="{00000000-0005-0000-0000-0000F5030000}"/>
    <cellStyle name="Calculation 3 8 3 3" xfId="11918" xr:uid="{00000000-0005-0000-0000-0000F6030000}"/>
    <cellStyle name="Calculation 3 8 4" xfId="3760" xr:uid="{00000000-0005-0000-0000-0000F7030000}"/>
    <cellStyle name="Calculation 3 8 4 2" xfId="6583" xr:uid="{00000000-0005-0000-0000-0000F8030000}"/>
    <cellStyle name="Calculation 3 8 4 2 2" xfId="13849" xr:uid="{00000000-0005-0000-0000-0000F9030000}"/>
    <cellStyle name="Calculation 3 8 4 3" xfId="13048" xr:uid="{00000000-0005-0000-0000-0000FA030000}"/>
    <cellStyle name="Calculation 3 8 5" xfId="1487" xr:uid="{00000000-0005-0000-0000-0000FB030000}"/>
    <cellStyle name="Calculation 3 8 5 2" xfId="4978" xr:uid="{00000000-0005-0000-0000-0000FC030000}"/>
    <cellStyle name="Calculation 3 8 5 2 2" xfId="12710" xr:uid="{00000000-0005-0000-0000-0000FD030000}"/>
    <cellStyle name="Calculation 3 8 5 3" xfId="10477" xr:uid="{00000000-0005-0000-0000-0000FE030000}"/>
    <cellStyle name="Calculation 3 8 6" xfId="2814" xr:uid="{00000000-0005-0000-0000-0000FF030000}"/>
    <cellStyle name="Calculation 3 8 6 2" xfId="5637" xr:uid="{00000000-0005-0000-0000-000000040000}"/>
    <cellStyle name="Calculation 3 8 6 2 2" xfId="10685" xr:uid="{00000000-0005-0000-0000-000001040000}"/>
    <cellStyle name="Calculation 3 8 6 3" xfId="10758" xr:uid="{00000000-0005-0000-0000-000002040000}"/>
    <cellStyle name="Calculation 3 8 7" xfId="5057" xr:uid="{00000000-0005-0000-0000-000003040000}"/>
    <cellStyle name="Calculation 3 8 7 2" xfId="11805" xr:uid="{00000000-0005-0000-0000-000004040000}"/>
    <cellStyle name="Calculation 3 8 8" xfId="11974" xr:uid="{00000000-0005-0000-0000-000005040000}"/>
    <cellStyle name="Calculation 3 9" xfId="2408" xr:uid="{00000000-0005-0000-0000-000006040000}"/>
    <cellStyle name="Calculation 3 9 2" xfId="3296" xr:uid="{00000000-0005-0000-0000-000007040000}"/>
    <cellStyle name="Calculation 3 9 2 2" xfId="6119" xr:uid="{00000000-0005-0000-0000-000008040000}"/>
    <cellStyle name="Calculation 3 9 2 2 2" xfId="13385" xr:uid="{00000000-0005-0000-0000-000009040000}"/>
    <cellStyle name="Calculation 3 9 2 3" xfId="12288" xr:uid="{00000000-0005-0000-0000-00000A040000}"/>
    <cellStyle name="Calculation 3 9 3" xfId="3757" xr:uid="{00000000-0005-0000-0000-00000B040000}"/>
    <cellStyle name="Calculation 3 9 3 2" xfId="6580" xr:uid="{00000000-0005-0000-0000-00000C040000}"/>
    <cellStyle name="Calculation 3 9 3 2 2" xfId="13846" xr:uid="{00000000-0005-0000-0000-00000D040000}"/>
    <cellStyle name="Calculation 3 9 3 3" xfId="11806" xr:uid="{00000000-0005-0000-0000-00000E040000}"/>
    <cellStyle name="Calculation 3 9 4" xfId="3923" xr:uid="{00000000-0005-0000-0000-00000F040000}"/>
    <cellStyle name="Calculation 3 9 4 2" xfId="6746" xr:uid="{00000000-0005-0000-0000-000010040000}"/>
    <cellStyle name="Calculation 3 9 4 2 2" xfId="14012" xr:uid="{00000000-0005-0000-0000-000011040000}"/>
    <cellStyle name="Calculation 3 9 4 3" xfId="11003" xr:uid="{00000000-0005-0000-0000-000012040000}"/>
    <cellStyle name="Calculation 3 9 5" xfId="4247" xr:uid="{00000000-0005-0000-0000-000013040000}"/>
    <cellStyle name="Calculation 3 9 5 2" xfId="7070" xr:uid="{00000000-0005-0000-0000-000014040000}"/>
    <cellStyle name="Calculation 3 9 5 2 2" xfId="14336" xr:uid="{00000000-0005-0000-0000-000015040000}"/>
    <cellStyle name="Calculation 3 9 5 3" xfId="7698" xr:uid="{00000000-0005-0000-0000-000016040000}"/>
    <cellStyle name="Calculation 3 9 6" xfId="4538" xr:uid="{00000000-0005-0000-0000-000017040000}"/>
    <cellStyle name="Calculation 3 9 6 2" xfId="7361" xr:uid="{00000000-0005-0000-0000-000018040000}"/>
    <cellStyle name="Calculation 3 9 6 2 2" xfId="14627" xr:uid="{00000000-0005-0000-0000-000019040000}"/>
    <cellStyle name="Calculation 3 9 6 3" xfId="12062" xr:uid="{00000000-0005-0000-0000-00001A040000}"/>
    <cellStyle name="Calculation 3 9 7" xfId="5231" xr:uid="{00000000-0005-0000-0000-00001B040000}"/>
    <cellStyle name="Calculation 3 9 7 2" xfId="11803" xr:uid="{00000000-0005-0000-0000-00001C040000}"/>
    <cellStyle name="Calculation 3 9 8" xfId="9933" xr:uid="{00000000-0005-0000-0000-00001D040000}"/>
    <cellStyle name="Calculation 4" xfId="402" xr:uid="{00000000-0005-0000-0000-00001E040000}"/>
    <cellStyle name="Calculation 5" xfId="1687" xr:uid="{00000000-0005-0000-0000-00001F040000}"/>
    <cellStyle name="Calculation 5 2" xfId="2823" xr:uid="{00000000-0005-0000-0000-000020040000}"/>
    <cellStyle name="Calculation 5 2 2" xfId="5646" xr:uid="{00000000-0005-0000-0000-000021040000}"/>
    <cellStyle name="Calculation 5 2 2 2" xfId="12739" xr:uid="{00000000-0005-0000-0000-000022040000}"/>
    <cellStyle name="Calculation 5 2 3" xfId="12971" xr:uid="{00000000-0005-0000-0000-000023040000}"/>
    <cellStyle name="Calculation 5 3" xfId="2670" xr:uid="{00000000-0005-0000-0000-000024040000}"/>
    <cellStyle name="Calculation 5 3 2" xfId="5493" xr:uid="{00000000-0005-0000-0000-000025040000}"/>
    <cellStyle name="Calculation 5 3 2 2" xfId="12949" xr:uid="{00000000-0005-0000-0000-000026040000}"/>
    <cellStyle name="Calculation 5 3 3" xfId="12633" xr:uid="{00000000-0005-0000-0000-000027040000}"/>
    <cellStyle name="Calculation 5 4" xfId="2776" xr:uid="{00000000-0005-0000-0000-000028040000}"/>
    <cellStyle name="Calculation 5 4 2" xfId="5599" xr:uid="{00000000-0005-0000-0000-000029040000}"/>
    <cellStyle name="Calculation 5 4 2 2" xfId="13203" xr:uid="{00000000-0005-0000-0000-00002A040000}"/>
    <cellStyle name="Calculation 5 4 3" xfId="10275" xr:uid="{00000000-0005-0000-0000-00002B040000}"/>
    <cellStyle name="Calculation 5 5" xfId="3820" xr:uid="{00000000-0005-0000-0000-00002C040000}"/>
    <cellStyle name="Calculation 5 5 2" xfId="6643" xr:uid="{00000000-0005-0000-0000-00002D040000}"/>
    <cellStyle name="Calculation 5 5 2 2" xfId="13909" xr:uid="{00000000-0005-0000-0000-00002E040000}"/>
    <cellStyle name="Calculation 5 5 3" xfId="11916" xr:uid="{00000000-0005-0000-0000-00002F040000}"/>
    <cellStyle name="Calculation 5 6" xfId="4174" xr:uid="{00000000-0005-0000-0000-000030040000}"/>
    <cellStyle name="Calculation 5 6 2" xfId="6997" xr:uid="{00000000-0005-0000-0000-000031040000}"/>
    <cellStyle name="Calculation 5 6 2 2" xfId="14263" xr:uid="{00000000-0005-0000-0000-000032040000}"/>
    <cellStyle name="Calculation 5 6 3" xfId="7845" xr:uid="{00000000-0005-0000-0000-000033040000}"/>
    <cellStyle name="Calculation 5 7" xfId="5011" xr:uid="{00000000-0005-0000-0000-000034040000}"/>
    <cellStyle name="Calculation 5 7 2" xfId="11257" xr:uid="{00000000-0005-0000-0000-000035040000}"/>
    <cellStyle name="Calculation 5 8" xfId="11385" xr:uid="{00000000-0005-0000-0000-000036040000}"/>
    <cellStyle name="Calculation 6" xfId="1137" xr:uid="{00000000-0005-0000-0000-000037040000}"/>
    <cellStyle name="Calculation 6 2" xfId="4795" xr:uid="{00000000-0005-0000-0000-000038040000}"/>
    <cellStyle name="Calculation 6 2 2" xfId="11198" xr:uid="{00000000-0005-0000-0000-000039040000}"/>
    <cellStyle name="Calculation 6 3" xfId="12050" xr:uid="{00000000-0005-0000-0000-00003A040000}"/>
    <cellStyle name="Calculation 7" xfId="950" xr:uid="{00000000-0005-0000-0000-00003B040000}"/>
    <cellStyle name="Calculation 7 2" xfId="8404" xr:uid="{00000000-0005-0000-0000-00003C040000}"/>
    <cellStyle name="Calculation 7 3" xfId="11685" xr:uid="{00000000-0005-0000-0000-00003D040000}"/>
    <cellStyle name="Check Cell" xfId="34" xr:uid="{00000000-0005-0000-0000-00003E040000}"/>
    <cellStyle name="Check Cell 2" xfId="404" xr:uid="{00000000-0005-0000-0000-00003F040000}"/>
    <cellStyle name="Dobro 2" xfId="102" xr:uid="{00000000-0005-0000-0000-000040040000}"/>
    <cellStyle name="Dobro 2 2" xfId="405" xr:uid="{00000000-0005-0000-0000-000041040000}"/>
    <cellStyle name="Excel Built-in Good" xfId="196" xr:uid="{00000000-0005-0000-0000-000042040000}"/>
    <cellStyle name="Excel Built-in Normal" xfId="1" xr:uid="{00000000-0005-0000-0000-000043040000}"/>
    <cellStyle name="Excel Built-in Normal 2" xfId="59" xr:uid="{00000000-0005-0000-0000-000044040000}"/>
    <cellStyle name="Excel Built-in Normal 2 2" xfId="167" xr:uid="{00000000-0005-0000-0000-000045040000}"/>
    <cellStyle name="Excel Built-in Normal 2 3" xfId="81" xr:uid="{00000000-0005-0000-0000-000046040000}"/>
    <cellStyle name="Excel Built-in Normal 3" xfId="175" xr:uid="{00000000-0005-0000-0000-000047040000}"/>
    <cellStyle name="Excel_BuiltIn_Dobro" xfId="140" xr:uid="{00000000-0005-0000-0000-000048040000}"/>
    <cellStyle name="Explanatory Text" xfId="35" xr:uid="{00000000-0005-0000-0000-000049040000}"/>
    <cellStyle name="Explanatory Text 2" xfId="406" xr:uid="{00000000-0005-0000-0000-00004A040000}"/>
    <cellStyle name="Good" xfId="36" xr:uid="{00000000-0005-0000-0000-00004B040000}"/>
    <cellStyle name="Good 2" xfId="407" xr:uid="{00000000-0005-0000-0000-00004C040000}"/>
    <cellStyle name="Heading 1" xfId="37" xr:uid="{00000000-0005-0000-0000-00004D040000}"/>
    <cellStyle name="Heading 1 3" xfId="408" xr:uid="{00000000-0005-0000-0000-00004E040000}"/>
    <cellStyle name="Heading 2" xfId="38" xr:uid="{00000000-0005-0000-0000-00004F040000}"/>
    <cellStyle name="Heading 2 4" xfId="409" xr:uid="{00000000-0005-0000-0000-000050040000}"/>
    <cellStyle name="Heading 3" xfId="39" xr:uid="{00000000-0005-0000-0000-000051040000}"/>
    <cellStyle name="Heading 3 2" xfId="410" xr:uid="{00000000-0005-0000-0000-000052040000}"/>
    <cellStyle name="Heading 4" xfId="40" xr:uid="{00000000-0005-0000-0000-000053040000}"/>
    <cellStyle name="Heading 4 2" xfId="411" xr:uid="{00000000-0005-0000-0000-000054040000}"/>
    <cellStyle name="Hiperpovezava 2" xfId="68" xr:uid="{00000000-0005-0000-0000-000055040000}"/>
    <cellStyle name="Hiperpovezava 2 2" xfId="11533" xr:uid="{00000000-0005-0000-0000-000056040000}"/>
    <cellStyle name="Input" xfId="41" xr:uid="{00000000-0005-0000-0000-000057040000}"/>
    <cellStyle name="Input 2" xfId="99" xr:uid="{00000000-0005-0000-0000-000058040000}"/>
    <cellStyle name="Input 2 2" xfId="296" xr:uid="{00000000-0005-0000-0000-000059040000}"/>
    <cellStyle name="Input 2 2 10" xfId="1330" xr:uid="{00000000-0005-0000-0000-00005A040000}"/>
    <cellStyle name="Input 2 2 10 2" xfId="4876" xr:uid="{00000000-0005-0000-0000-00005B040000}"/>
    <cellStyle name="Input 2 2 10 2 2" xfId="9799" xr:uid="{00000000-0005-0000-0000-00005C040000}"/>
    <cellStyle name="Input 2 2 10 3" xfId="12836" xr:uid="{00000000-0005-0000-0000-00005D040000}"/>
    <cellStyle name="Input 2 2 11" xfId="2703" xr:uid="{00000000-0005-0000-0000-00005E040000}"/>
    <cellStyle name="Input 2 2 11 2" xfId="5526" xr:uid="{00000000-0005-0000-0000-00005F040000}"/>
    <cellStyle name="Input 2 2 11 2 2" xfId="11771" xr:uid="{00000000-0005-0000-0000-000060040000}"/>
    <cellStyle name="Input 2 2 11 3" xfId="12271" xr:uid="{00000000-0005-0000-0000-000061040000}"/>
    <cellStyle name="Input 2 2 12" xfId="3081" xr:uid="{00000000-0005-0000-0000-000062040000}"/>
    <cellStyle name="Input 2 2 12 2" xfId="5904" xr:uid="{00000000-0005-0000-0000-000063040000}"/>
    <cellStyle name="Input 2 2 12 2 2" xfId="9956" xr:uid="{00000000-0005-0000-0000-000064040000}"/>
    <cellStyle name="Input 2 2 12 3" xfId="11855" xr:uid="{00000000-0005-0000-0000-000065040000}"/>
    <cellStyle name="Input 2 2 13" xfId="757" xr:uid="{00000000-0005-0000-0000-000066040000}"/>
    <cellStyle name="Input 2 2 13 2" xfId="8211" xr:uid="{00000000-0005-0000-0000-000067040000}"/>
    <cellStyle name="Input 2 2 13 3" xfId="8015" xr:uid="{00000000-0005-0000-0000-000068040000}"/>
    <cellStyle name="Input 2 2 14" xfId="12757" xr:uid="{00000000-0005-0000-0000-000069040000}"/>
    <cellStyle name="Input 2 2 2" xfId="693" xr:uid="{00000000-0005-0000-0000-00006A040000}"/>
    <cellStyle name="Input 2 2 2 2" xfId="2086" xr:uid="{00000000-0005-0000-0000-00006B040000}"/>
    <cellStyle name="Input 2 2 2 2 2" xfId="3088" xr:uid="{00000000-0005-0000-0000-00006C040000}"/>
    <cellStyle name="Input 2 2 2 2 2 2" xfId="5911" xr:uid="{00000000-0005-0000-0000-00006D040000}"/>
    <cellStyle name="Input 2 2 2 2 2 2 2" xfId="12438" xr:uid="{00000000-0005-0000-0000-00006E040000}"/>
    <cellStyle name="Input 2 2 2 2 2 3" xfId="11167" xr:uid="{00000000-0005-0000-0000-00006F040000}"/>
    <cellStyle name="Input 2 2 2 2 3" xfId="3607" xr:uid="{00000000-0005-0000-0000-000070040000}"/>
    <cellStyle name="Input 2 2 2 2 3 2" xfId="6430" xr:uid="{00000000-0005-0000-0000-000071040000}"/>
    <cellStyle name="Input 2 2 2 2 3 2 2" xfId="13696" xr:uid="{00000000-0005-0000-0000-000072040000}"/>
    <cellStyle name="Input 2 2 2 2 3 3" xfId="12515" xr:uid="{00000000-0005-0000-0000-000073040000}"/>
    <cellStyle name="Input 2 2 2 2 4" xfId="2629" xr:uid="{00000000-0005-0000-0000-000074040000}"/>
    <cellStyle name="Input 2 2 2 2 4 2" xfId="5452" xr:uid="{00000000-0005-0000-0000-000075040000}"/>
    <cellStyle name="Input 2 2 2 2 4 2 2" xfId="12286" xr:uid="{00000000-0005-0000-0000-000076040000}"/>
    <cellStyle name="Input 2 2 2 2 4 3" xfId="12065" xr:uid="{00000000-0005-0000-0000-000077040000}"/>
    <cellStyle name="Input 2 2 2 2 5" xfId="2634" xr:uid="{00000000-0005-0000-0000-000078040000}"/>
    <cellStyle name="Input 2 2 2 2 5 2" xfId="5457" xr:uid="{00000000-0005-0000-0000-000079040000}"/>
    <cellStyle name="Input 2 2 2 2 5 2 2" xfId="10014" xr:uid="{00000000-0005-0000-0000-00007A040000}"/>
    <cellStyle name="Input 2 2 2 2 5 3" xfId="11528" xr:uid="{00000000-0005-0000-0000-00007B040000}"/>
    <cellStyle name="Input 2 2 2 2 6" xfId="3053" xr:uid="{00000000-0005-0000-0000-00007C040000}"/>
    <cellStyle name="Input 2 2 2 2 6 2" xfId="5876" xr:uid="{00000000-0005-0000-0000-00007D040000}"/>
    <cellStyle name="Input 2 2 2 2 6 2 2" xfId="8877" xr:uid="{00000000-0005-0000-0000-00007E040000}"/>
    <cellStyle name="Input 2 2 2 2 6 3" xfId="13016" xr:uid="{00000000-0005-0000-0000-00007F040000}"/>
    <cellStyle name="Input 2 2 2 2 7" xfId="5131" xr:uid="{00000000-0005-0000-0000-000080040000}"/>
    <cellStyle name="Input 2 2 2 2 7 2" xfId="11932" xr:uid="{00000000-0005-0000-0000-000081040000}"/>
    <cellStyle name="Input 2 2 2 2 8" xfId="10239" xr:uid="{00000000-0005-0000-0000-000082040000}"/>
    <cellStyle name="Input 2 2 2 3" xfId="2474" xr:uid="{00000000-0005-0000-0000-000083040000}"/>
    <cellStyle name="Input 2 2 2 3 2" xfId="3362" xr:uid="{00000000-0005-0000-0000-000084040000}"/>
    <cellStyle name="Input 2 2 2 3 2 2" xfId="6185" xr:uid="{00000000-0005-0000-0000-000085040000}"/>
    <cellStyle name="Input 2 2 2 3 2 2 2" xfId="13451" xr:uid="{00000000-0005-0000-0000-000086040000}"/>
    <cellStyle name="Input 2 2 2 3 2 3" xfId="11394" xr:uid="{00000000-0005-0000-0000-000087040000}"/>
    <cellStyle name="Input 2 2 2 3 3" xfId="3735" xr:uid="{00000000-0005-0000-0000-000088040000}"/>
    <cellStyle name="Input 2 2 2 3 3 2" xfId="6558" xr:uid="{00000000-0005-0000-0000-000089040000}"/>
    <cellStyle name="Input 2 2 2 3 3 2 2" xfId="13824" xr:uid="{00000000-0005-0000-0000-00008A040000}"/>
    <cellStyle name="Input 2 2 2 3 3 3" xfId="13104" xr:uid="{00000000-0005-0000-0000-00008B040000}"/>
    <cellStyle name="Input 2 2 2 3 4" xfId="3989" xr:uid="{00000000-0005-0000-0000-00008C040000}"/>
    <cellStyle name="Input 2 2 2 3 4 2" xfId="6812" xr:uid="{00000000-0005-0000-0000-00008D040000}"/>
    <cellStyle name="Input 2 2 2 3 4 2 2" xfId="14078" xr:uid="{00000000-0005-0000-0000-00008E040000}"/>
    <cellStyle name="Input 2 2 2 3 4 3" xfId="10575" xr:uid="{00000000-0005-0000-0000-00008F040000}"/>
    <cellStyle name="Input 2 2 2 3 5" xfId="4313" xr:uid="{00000000-0005-0000-0000-000090040000}"/>
    <cellStyle name="Input 2 2 2 3 5 2" xfId="7136" xr:uid="{00000000-0005-0000-0000-000091040000}"/>
    <cellStyle name="Input 2 2 2 3 5 2 2" xfId="14402" xr:uid="{00000000-0005-0000-0000-000092040000}"/>
    <cellStyle name="Input 2 2 2 3 5 3" xfId="11227" xr:uid="{00000000-0005-0000-0000-000093040000}"/>
    <cellStyle name="Input 2 2 2 3 6" xfId="4604" xr:uid="{00000000-0005-0000-0000-000094040000}"/>
    <cellStyle name="Input 2 2 2 3 6 2" xfId="7427" xr:uid="{00000000-0005-0000-0000-000095040000}"/>
    <cellStyle name="Input 2 2 2 3 6 2 2" xfId="14693" xr:uid="{00000000-0005-0000-0000-000096040000}"/>
    <cellStyle name="Input 2 2 2 3 6 3" xfId="10612" xr:uid="{00000000-0005-0000-0000-000097040000}"/>
    <cellStyle name="Input 2 2 2 3 7" xfId="5297" xr:uid="{00000000-0005-0000-0000-000098040000}"/>
    <cellStyle name="Input 2 2 2 3 7 2" xfId="10762" xr:uid="{00000000-0005-0000-0000-000099040000}"/>
    <cellStyle name="Input 2 2 2 3 8" xfId="10952" xr:uid="{00000000-0005-0000-0000-00009A040000}"/>
    <cellStyle name="Input 2 2 2 4" xfId="2619" xr:uid="{00000000-0005-0000-0000-00009B040000}"/>
    <cellStyle name="Input 2 2 2 4 2" xfId="3507" xr:uid="{00000000-0005-0000-0000-00009C040000}"/>
    <cellStyle name="Input 2 2 2 4 2 2" xfId="6330" xr:uid="{00000000-0005-0000-0000-00009D040000}"/>
    <cellStyle name="Input 2 2 2 4 2 2 2" xfId="13596" xr:uid="{00000000-0005-0000-0000-00009E040000}"/>
    <cellStyle name="Input 2 2 2 4 2 3" xfId="12406" xr:uid="{00000000-0005-0000-0000-00009F040000}"/>
    <cellStyle name="Input 2 2 2 4 3" xfId="3814" xr:uid="{00000000-0005-0000-0000-0000A0040000}"/>
    <cellStyle name="Input 2 2 2 4 3 2" xfId="6637" xr:uid="{00000000-0005-0000-0000-0000A1040000}"/>
    <cellStyle name="Input 2 2 2 4 3 2 2" xfId="13903" xr:uid="{00000000-0005-0000-0000-0000A2040000}"/>
    <cellStyle name="Input 2 2 2 4 3 3" xfId="10495" xr:uid="{00000000-0005-0000-0000-0000A3040000}"/>
    <cellStyle name="Input 2 2 2 4 4" xfId="4134" xr:uid="{00000000-0005-0000-0000-0000A4040000}"/>
    <cellStyle name="Input 2 2 2 4 4 2" xfId="6957" xr:uid="{00000000-0005-0000-0000-0000A5040000}"/>
    <cellStyle name="Input 2 2 2 4 4 2 2" xfId="14223" xr:uid="{00000000-0005-0000-0000-0000A6040000}"/>
    <cellStyle name="Input 2 2 2 4 4 3" xfId="12566" xr:uid="{00000000-0005-0000-0000-0000A7040000}"/>
    <cellStyle name="Input 2 2 2 4 5" xfId="4458" xr:uid="{00000000-0005-0000-0000-0000A8040000}"/>
    <cellStyle name="Input 2 2 2 4 5 2" xfId="7281" xr:uid="{00000000-0005-0000-0000-0000A9040000}"/>
    <cellStyle name="Input 2 2 2 4 5 2 2" xfId="14547" xr:uid="{00000000-0005-0000-0000-0000AA040000}"/>
    <cellStyle name="Input 2 2 2 4 5 3" xfId="10637" xr:uid="{00000000-0005-0000-0000-0000AB040000}"/>
    <cellStyle name="Input 2 2 2 4 6" xfId="4749" xr:uid="{00000000-0005-0000-0000-0000AC040000}"/>
    <cellStyle name="Input 2 2 2 4 6 2" xfId="7572" xr:uid="{00000000-0005-0000-0000-0000AD040000}"/>
    <cellStyle name="Input 2 2 2 4 6 2 2" xfId="14838" xr:uid="{00000000-0005-0000-0000-0000AE040000}"/>
    <cellStyle name="Input 2 2 2 4 6 3" xfId="9111" xr:uid="{00000000-0005-0000-0000-0000AF040000}"/>
    <cellStyle name="Input 2 2 2 4 7" xfId="5442" xr:uid="{00000000-0005-0000-0000-0000B0040000}"/>
    <cellStyle name="Input 2 2 2 4 7 2" xfId="7949" xr:uid="{00000000-0005-0000-0000-0000B1040000}"/>
    <cellStyle name="Input 2 2 2 4 8" xfId="9347" xr:uid="{00000000-0005-0000-0000-0000B2040000}"/>
    <cellStyle name="Input 2 2 2 5" xfId="1623" xr:uid="{00000000-0005-0000-0000-0000B3040000}"/>
    <cellStyle name="Input 2 2 2 5 2" xfId="5002" xr:uid="{00000000-0005-0000-0000-0000B4040000}"/>
    <cellStyle name="Input 2 2 2 5 2 2" xfId="10976" xr:uid="{00000000-0005-0000-0000-0000B5040000}"/>
    <cellStyle name="Input 2 2 2 5 3" xfId="12562" xr:uid="{00000000-0005-0000-0000-0000B6040000}"/>
    <cellStyle name="Input 2 2 2 6" xfId="2878" xr:uid="{00000000-0005-0000-0000-0000B7040000}"/>
    <cellStyle name="Input 2 2 2 6 2" xfId="5701" xr:uid="{00000000-0005-0000-0000-0000B8040000}"/>
    <cellStyle name="Input 2 2 2 6 2 2" xfId="12212" xr:uid="{00000000-0005-0000-0000-0000B9040000}"/>
    <cellStyle name="Input 2 2 2 6 3" xfId="9885" xr:uid="{00000000-0005-0000-0000-0000BA040000}"/>
    <cellStyle name="Input 2 2 2 7" xfId="1142" xr:uid="{00000000-0005-0000-0000-0000BB040000}"/>
    <cellStyle name="Input 2 2 2 7 2" xfId="4800" xr:uid="{00000000-0005-0000-0000-0000BC040000}"/>
    <cellStyle name="Input 2 2 2 7 2 2" xfId="11915" xr:uid="{00000000-0005-0000-0000-0000BD040000}"/>
    <cellStyle name="Input 2 2 2 7 3" xfId="10231" xr:uid="{00000000-0005-0000-0000-0000BE040000}"/>
    <cellStyle name="Input 2 2 2 8" xfId="4773" xr:uid="{00000000-0005-0000-0000-0000BF040000}"/>
    <cellStyle name="Input 2 2 2 8 2" xfId="11355" xr:uid="{00000000-0005-0000-0000-0000C0040000}"/>
    <cellStyle name="Input 2 2 2 8 3" xfId="11833" xr:uid="{00000000-0005-0000-0000-0000C1040000}"/>
    <cellStyle name="Input 2 2 2 9" xfId="12134" xr:uid="{00000000-0005-0000-0000-0000C2040000}"/>
    <cellStyle name="Input 2 2 3" xfId="2255" xr:uid="{00000000-0005-0000-0000-0000C3040000}"/>
    <cellStyle name="Input 2 2 3 10" xfId="11103" xr:uid="{00000000-0005-0000-0000-0000C4040000}"/>
    <cellStyle name="Input 2 2 3 2" xfId="2527" xr:uid="{00000000-0005-0000-0000-0000C5040000}"/>
    <cellStyle name="Input 2 2 3 2 2" xfId="3415" xr:uid="{00000000-0005-0000-0000-0000C6040000}"/>
    <cellStyle name="Input 2 2 3 2 2 2" xfId="6238" xr:uid="{00000000-0005-0000-0000-0000C7040000}"/>
    <cellStyle name="Input 2 2 3 2 2 2 2" xfId="13504" xr:uid="{00000000-0005-0000-0000-0000C8040000}"/>
    <cellStyle name="Input 2 2 3 2 2 3" xfId="11557" xr:uid="{00000000-0005-0000-0000-0000C9040000}"/>
    <cellStyle name="Input 2 2 3 2 3" xfId="1431" xr:uid="{00000000-0005-0000-0000-0000CA040000}"/>
    <cellStyle name="Input 2 2 3 2 3 2" xfId="4922" xr:uid="{00000000-0005-0000-0000-0000CB040000}"/>
    <cellStyle name="Input 2 2 3 2 3 2 2" xfId="12348" xr:uid="{00000000-0005-0000-0000-0000CC040000}"/>
    <cellStyle name="Input 2 2 3 2 3 3" xfId="12483" xr:uid="{00000000-0005-0000-0000-0000CD040000}"/>
    <cellStyle name="Input 2 2 3 2 4" xfId="4042" xr:uid="{00000000-0005-0000-0000-0000CE040000}"/>
    <cellStyle name="Input 2 2 3 2 4 2" xfId="6865" xr:uid="{00000000-0005-0000-0000-0000CF040000}"/>
    <cellStyle name="Input 2 2 3 2 4 2 2" xfId="14131" xr:uid="{00000000-0005-0000-0000-0000D0040000}"/>
    <cellStyle name="Input 2 2 3 2 4 3" xfId="11241" xr:uid="{00000000-0005-0000-0000-0000D1040000}"/>
    <cellStyle name="Input 2 2 3 2 5" xfId="4366" xr:uid="{00000000-0005-0000-0000-0000D2040000}"/>
    <cellStyle name="Input 2 2 3 2 5 2" xfId="7189" xr:uid="{00000000-0005-0000-0000-0000D3040000}"/>
    <cellStyle name="Input 2 2 3 2 5 2 2" xfId="14455" xr:uid="{00000000-0005-0000-0000-0000D4040000}"/>
    <cellStyle name="Input 2 2 3 2 5 3" xfId="12593" xr:uid="{00000000-0005-0000-0000-0000D5040000}"/>
    <cellStyle name="Input 2 2 3 2 6" xfId="4657" xr:uid="{00000000-0005-0000-0000-0000D6040000}"/>
    <cellStyle name="Input 2 2 3 2 6 2" xfId="7480" xr:uid="{00000000-0005-0000-0000-0000D7040000}"/>
    <cellStyle name="Input 2 2 3 2 6 2 2" xfId="14746" xr:uid="{00000000-0005-0000-0000-0000D8040000}"/>
    <cellStyle name="Input 2 2 3 2 6 3" xfId="11290" xr:uid="{00000000-0005-0000-0000-0000D9040000}"/>
    <cellStyle name="Input 2 2 3 2 7" xfId="5350" xr:uid="{00000000-0005-0000-0000-0000DA040000}"/>
    <cellStyle name="Input 2 2 3 2 7 2" xfId="9811" xr:uid="{00000000-0005-0000-0000-0000DB040000}"/>
    <cellStyle name="Input 2 2 3 2 8" xfId="10132" xr:uid="{00000000-0005-0000-0000-0000DC040000}"/>
    <cellStyle name="Input 2 2 3 3" xfId="2419" xr:uid="{00000000-0005-0000-0000-0000DD040000}"/>
    <cellStyle name="Input 2 2 3 3 2" xfId="3307" xr:uid="{00000000-0005-0000-0000-0000DE040000}"/>
    <cellStyle name="Input 2 2 3 3 2 2" xfId="6130" xr:uid="{00000000-0005-0000-0000-0000DF040000}"/>
    <cellStyle name="Input 2 2 3 3 2 2 2" xfId="13396" xr:uid="{00000000-0005-0000-0000-0000E0040000}"/>
    <cellStyle name="Input 2 2 3 3 2 3" xfId="10610" xr:uid="{00000000-0005-0000-0000-0000E1040000}"/>
    <cellStyle name="Input 2 2 3 3 3" xfId="1174" xr:uid="{00000000-0005-0000-0000-0000E2040000}"/>
    <cellStyle name="Input 2 2 3 3 3 2" xfId="4826" xr:uid="{00000000-0005-0000-0000-0000E3040000}"/>
    <cellStyle name="Input 2 2 3 3 3 2 2" xfId="10073" xr:uid="{00000000-0005-0000-0000-0000E4040000}"/>
    <cellStyle name="Input 2 2 3 3 3 3" xfId="11769" xr:uid="{00000000-0005-0000-0000-0000E5040000}"/>
    <cellStyle name="Input 2 2 3 3 4" xfId="3934" xr:uid="{00000000-0005-0000-0000-0000E6040000}"/>
    <cellStyle name="Input 2 2 3 3 4 2" xfId="6757" xr:uid="{00000000-0005-0000-0000-0000E7040000}"/>
    <cellStyle name="Input 2 2 3 3 4 2 2" xfId="14023" xr:uid="{00000000-0005-0000-0000-0000E8040000}"/>
    <cellStyle name="Input 2 2 3 3 4 3" xfId="11469" xr:uid="{00000000-0005-0000-0000-0000E9040000}"/>
    <cellStyle name="Input 2 2 3 3 5" xfId="4258" xr:uid="{00000000-0005-0000-0000-0000EA040000}"/>
    <cellStyle name="Input 2 2 3 3 5 2" xfId="7081" xr:uid="{00000000-0005-0000-0000-0000EB040000}"/>
    <cellStyle name="Input 2 2 3 3 5 2 2" xfId="14347" xr:uid="{00000000-0005-0000-0000-0000EC040000}"/>
    <cellStyle name="Input 2 2 3 3 5 3" xfId="7973" xr:uid="{00000000-0005-0000-0000-0000ED040000}"/>
    <cellStyle name="Input 2 2 3 3 6" xfId="4549" xr:uid="{00000000-0005-0000-0000-0000EE040000}"/>
    <cellStyle name="Input 2 2 3 3 6 2" xfId="7372" xr:uid="{00000000-0005-0000-0000-0000EF040000}"/>
    <cellStyle name="Input 2 2 3 3 6 2 2" xfId="14638" xr:uid="{00000000-0005-0000-0000-0000F0040000}"/>
    <cellStyle name="Input 2 2 3 3 6 3" xfId="11308" xr:uid="{00000000-0005-0000-0000-0000F1040000}"/>
    <cellStyle name="Input 2 2 3 3 7" xfId="5242" xr:uid="{00000000-0005-0000-0000-0000F2040000}"/>
    <cellStyle name="Input 2 2 3 3 7 2" xfId="9854" xr:uid="{00000000-0005-0000-0000-0000F3040000}"/>
    <cellStyle name="Input 2 2 3 3 8" xfId="11432" xr:uid="{00000000-0005-0000-0000-0000F4040000}"/>
    <cellStyle name="Input 2 2 3 4" xfId="3182" xr:uid="{00000000-0005-0000-0000-0000F5040000}"/>
    <cellStyle name="Input 2 2 3 4 2" xfId="6005" xr:uid="{00000000-0005-0000-0000-0000F6040000}"/>
    <cellStyle name="Input 2 2 3 4 2 2" xfId="7655" xr:uid="{00000000-0005-0000-0000-0000F7040000}"/>
    <cellStyle name="Input 2 2 3 4 3" xfId="13228" xr:uid="{00000000-0005-0000-0000-0000F8040000}"/>
    <cellStyle name="Input 2 2 3 5" xfId="2895" xr:uid="{00000000-0005-0000-0000-0000F9040000}"/>
    <cellStyle name="Input 2 2 3 5 2" xfId="5718" xr:uid="{00000000-0005-0000-0000-0000FA040000}"/>
    <cellStyle name="Input 2 2 3 5 2 2" xfId="10227" xr:uid="{00000000-0005-0000-0000-0000FB040000}"/>
    <cellStyle name="Input 2 2 3 5 3" xfId="10165" xr:uid="{00000000-0005-0000-0000-0000FC040000}"/>
    <cellStyle name="Input 2 2 3 6" xfId="3833" xr:uid="{00000000-0005-0000-0000-0000FD040000}"/>
    <cellStyle name="Input 2 2 3 6 2" xfId="6656" xr:uid="{00000000-0005-0000-0000-0000FE040000}"/>
    <cellStyle name="Input 2 2 3 6 2 2" xfId="13922" xr:uid="{00000000-0005-0000-0000-0000FF040000}"/>
    <cellStyle name="Input 2 2 3 6 3" xfId="11125" xr:uid="{00000000-0005-0000-0000-000000050000}"/>
    <cellStyle name="Input 2 2 3 7" xfId="4167" xr:uid="{00000000-0005-0000-0000-000001050000}"/>
    <cellStyle name="Input 2 2 3 7 2" xfId="6990" xr:uid="{00000000-0005-0000-0000-000002050000}"/>
    <cellStyle name="Input 2 2 3 7 2 2" xfId="14256" xr:uid="{00000000-0005-0000-0000-000003050000}"/>
    <cellStyle name="Input 2 2 3 7 3" xfId="8149" xr:uid="{00000000-0005-0000-0000-000004050000}"/>
    <cellStyle name="Input 2 2 3 8" xfId="4464" xr:uid="{00000000-0005-0000-0000-000005050000}"/>
    <cellStyle name="Input 2 2 3 8 2" xfId="7287" xr:uid="{00000000-0005-0000-0000-000006050000}"/>
    <cellStyle name="Input 2 2 3 8 2 2" xfId="14553" xr:uid="{00000000-0005-0000-0000-000007050000}"/>
    <cellStyle name="Input 2 2 3 8 3" xfId="11202" xr:uid="{00000000-0005-0000-0000-000008050000}"/>
    <cellStyle name="Input 2 2 3 9" xfId="5157" xr:uid="{00000000-0005-0000-0000-000009050000}"/>
    <cellStyle name="Input 2 2 3 9 2" xfId="11400" xr:uid="{00000000-0005-0000-0000-00000A050000}"/>
    <cellStyle name="Input 2 2 4" xfId="2398" xr:uid="{00000000-0005-0000-0000-00000B050000}"/>
    <cellStyle name="Input 2 2 4 10" xfId="9988" xr:uid="{00000000-0005-0000-0000-00000C050000}"/>
    <cellStyle name="Input 2 2 4 2" xfId="2605" xr:uid="{00000000-0005-0000-0000-00000D050000}"/>
    <cellStyle name="Input 2 2 4 2 2" xfId="3493" xr:uid="{00000000-0005-0000-0000-00000E050000}"/>
    <cellStyle name="Input 2 2 4 2 2 2" xfId="6316" xr:uid="{00000000-0005-0000-0000-00000F050000}"/>
    <cellStyle name="Input 2 2 4 2 2 2 2" xfId="13582" xr:uid="{00000000-0005-0000-0000-000010050000}"/>
    <cellStyle name="Input 2 2 4 2 2 3" xfId="12550" xr:uid="{00000000-0005-0000-0000-000011050000}"/>
    <cellStyle name="Input 2 2 4 2 3" xfId="3800" xr:uid="{00000000-0005-0000-0000-000012050000}"/>
    <cellStyle name="Input 2 2 4 2 3 2" xfId="6623" xr:uid="{00000000-0005-0000-0000-000013050000}"/>
    <cellStyle name="Input 2 2 4 2 3 2 2" xfId="13889" xr:uid="{00000000-0005-0000-0000-000014050000}"/>
    <cellStyle name="Input 2 2 4 2 3 3" xfId="11607" xr:uid="{00000000-0005-0000-0000-000015050000}"/>
    <cellStyle name="Input 2 2 4 2 4" xfId="4120" xr:uid="{00000000-0005-0000-0000-000016050000}"/>
    <cellStyle name="Input 2 2 4 2 4 2" xfId="6943" xr:uid="{00000000-0005-0000-0000-000017050000}"/>
    <cellStyle name="Input 2 2 4 2 4 2 2" xfId="14209" xr:uid="{00000000-0005-0000-0000-000018050000}"/>
    <cellStyle name="Input 2 2 4 2 4 3" xfId="10663" xr:uid="{00000000-0005-0000-0000-000019050000}"/>
    <cellStyle name="Input 2 2 4 2 5" xfId="4444" xr:uid="{00000000-0005-0000-0000-00001A050000}"/>
    <cellStyle name="Input 2 2 4 2 5 2" xfId="7267" xr:uid="{00000000-0005-0000-0000-00001B050000}"/>
    <cellStyle name="Input 2 2 4 2 5 2 2" xfId="14533" xr:uid="{00000000-0005-0000-0000-00001C050000}"/>
    <cellStyle name="Input 2 2 4 2 5 3" xfId="12233" xr:uid="{00000000-0005-0000-0000-00001D050000}"/>
    <cellStyle name="Input 2 2 4 2 6" xfId="4735" xr:uid="{00000000-0005-0000-0000-00001E050000}"/>
    <cellStyle name="Input 2 2 4 2 6 2" xfId="7558" xr:uid="{00000000-0005-0000-0000-00001F050000}"/>
    <cellStyle name="Input 2 2 4 2 6 2 2" xfId="14824" xr:uid="{00000000-0005-0000-0000-000020050000}"/>
    <cellStyle name="Input 2 2 4 2 6 3" xfId="12380" xr:uid="{00000000-0005-0000-0000-000021050000}"/>
    <cellStyle name="Input 2 2 4 2 7" xfId="5428" xr:uid="{00000000-0005-0000-0000-000022050000}"/>
    <cellStyle name="Input 2 2 4 2 7 2" xfId="11375" xr:uid="{00000000-0005-0000-0000-000023050000}"/>
    <cellStyle name="Input 2 2 4 2 8" xfId="12314" xr:uid="{00000000-0005-0000-0000-000024050000}"/>
    <cellStyle name="Input 2 2 4 3" xfId="2416" xr:uid="{00000000-0005-0000-0000-000025050000}"/>
    <cellStyle name="Input 2 2 4 3 2" xfId="3304" xr:uid="{00000000-0005-0000-0000-000026050000}"/>
    <cellStyle name="Input 2 2 4 3 2 2" xfId="6127" xr:uid="{00000000-0005-0000-0000-000027050000}"/>
    <cellStyle name="Input 2 2 4 3 2 2 2" xfId="13393" xr:uid="{00000000-0005-0000-0000-000028050000}"/>
    <cellStyle name="Input 2 2 4 3 2 3" xfId="11502" xr:uid="{00000000-0005-0000-0000-000029050000}"/>
    <cellStyle name="Input 2 2 4 3 3" xfId="3007" xr:uid="{00000000-0005-0000-0000-00002A050000}"/>
    <cellStyle name="Input 2 2 4 3 3 2" xfId="5830" xr:uid="{00000000-0005-0000-0000-00002B050000}"/>
    <cellStyle name="Input 2 2 4 3 3 2 2" xfId="9842" xr:uid="{00000000-0005-0000-0000-00002C050000}"/>
    <cellStyle name="Input 2 2 4 3 3 3" xfId="10115" xr:uid="{00000000-0005-0000-0000-00002D050000}"/>
    <cellStyle name="Input 2 2 4 3 4" xfId="3931" xr:uid="{00000000-0005-0000-0000-00002E050000}"/>
    <cellStyle name="Input 2 2 4 3 4 2" xfId="6754" xr:uid="{00000000-0005-0000-0000-00002F050000}"/>
    <cellStyle name="Input 2 2 4 3 4 2 2" xfId="14020" xr:uid="{00000000-0005-0000-0000-000030050000}"/>
    <cellStyle name="Input 2 2 4 3 4 3" xfId="11599" xr:uid="{00000000-0005-0000-0000-000031050000}"/>
    <cellStyle name="Input 2 2 4 3 5" xfId="4255" xr:uid="{00000000-0005-0000-0000-000032050000}"/>
    <cellStyle name="Input 2 2 4 3 5 2" xfId="7078" xr:uid="{00000000-0005-0000-0000-000033050000}"/>
    <cellStyle name="Input 2 2 4 3 5 2 2" xfId="14344" xr:uid="{00000000-0005-0000-0000-000034050000}"/>
    <cellStyle name="Input 2 2 4 3 5 3" xfId="7635" xr:uid="{00000000-0005-0000-0000-000035050000}"/>
    <cellStyle name="Input 2 2 4 3 6" xfId="4546" xr:uid="{00000000-0005-0000-0000-000036050000}"/>
    <cellStyle name="Input 2 2 4 3 6 2" xfId="7369" xr:uid="{00000000-0005-0000-0000-000037050000}"/>
    <cellStyle name="Input 2 2 4 3 6 2 2" xfId="14635" xr:uid="{00000000-0005-0000-0000-000038050000}"/>
    <cellStyle name="Input 2 2 4 3 6 3" xfId="9305" xr:uid="{00000000-0005-0000-0000-000039050000}"/>
    <cellStyle name="Input 2 2 4 3 7" xfId="5239" xr:uid="{00000000-0005-0000-0000-00003A050000}"/>
    <cellStyle name="Input 2 2 4 3 7 2" xfId="10662" xr:uid="{00000000-0005-0000-0000-00003B050000}"/>
    <cellStyle name="Input 2 2 4 3 8" xfId="8883" xr:uid="{00000000-0005-0000-0000-00003C050000}"/>
    <cellStyle name="Input 2 2 4 4" xfId="3286" xr:uid="{00000000-0005-0000-0000-00003D050000}"/>
    <cellStyle name="Input 2 2 4 4 2" xfId="6109" xr:uid="{00000000-0005-0000-0000-00003E050000}"/>
    <cellStyle name="Input 2 2 4 4 2 2" xfId="13375" xr:uid="{00000000-0005-0000-0000-00003F050000}"/>
    <cellStyle name="Input 2 2 4 4 3" xfId="7724" xr:uid="{00000000-0005-0000-0000-000040050000}"/>
    <cellStyle name="Input 2 2 4 5" xfId="3690" xr:uid="{00000000-0005-0000-0000-000041050000}"/>
    <cellStyle name="Input 2 2 4 5 2" xfId="6513" xr:uid="{00000000-0005-0000-0000-000042050000}"/>
    <cellStyle name="Input 2 2 4 5 2 2" xfId="13779" xr:uid="{00000000-0005-0000-0000-000043050000}"/>
    <cellStyle name="Input 2 2 4 5 3" xfId="12821" xr:uid="{00000000-0005-0000-0000-000044050000}"/>
    <cellStyle name="Input 2 2 4 6" xfId="3913" xr:uid="{00000000-0005-0000-0000-000045050000}"/>
    <cellStyle name="Input 2 2 4 6 2" xfId="6736" xr:uid="{00000000-0005-0000-0000-000046050000}"/>
    <cellStyle name="Input 2 2 4 6 2 2" xfId="14002" xr:uid="{00000000-0005-0000-0000-000047050000}"/>
    <cellStyle name="Input 2 2 4 6 3" xfId="8818" xr:uid="{00000000-0005-0000-0000-000048050000}"/>
    <cellStyle name="Input 2 2 4 7" xfId="4237" xr:uid="{00000000-0005-0000-0000-000049050000}"/>
    <cellStyle name="Input 2 2 4 7 2" xfId="7060" xr:uid="{00000000-0005-0000-0000-00004A050000}"/>
    <cellStyle name="Input 2 2 4 7 2 2" xfId="14326" xr:uid="{00000000-0005-0000-0000-00004B050000}"/>
    <cellStyle name="Input 2 2 4 7 3" xfId="7715" xr:uid="{00000000-0005-0000-0000-00004C050000}"/>
    <cellStyle name="Input 2 2 4 8" xfId="4528" xr:uid="{00000000-0005-0000-0000-00004D050000}"/>
    <cellStyle name="Input 2 2 4 8 2" xfId="7351" xr:uid="{00000000-0005-0000-0000-00004E050000}"/>
    <cellStyle name="Input 2 2 4 8 2 2" xfId="14617" xr:uid="{00000000-0005-0000-0000-00004F050000}"/>
    <cellStyle name="Input 2 2 4 8 3" xfId="10959" xr:uid="{00000000-0005-0000-0000-000050050000}"/>
    <cellStyle name="Input 2 2 4 9" xfId="5221" xr:uid="{00000000-0005-0000-0000-000051050000}"/>
    <cellStyle name="Input 2 2 4 9 2" xfId="11197" xr:uid="{00000000-0005-0000-0000-000052050000}"/>
    <cellStyle name="Input 2 2 5" xfId="2148" xr:uid="{00000000-0005-0000-0000-000053050000}"/>
    <cellStyle name="Input 2 2 5 10" xfId="11472" xr:uid="{00000000-0005-0000-0000-000054050000}"/>
    <cellStyle name="Input 2 2 5 2" xfId="2491" xr:uid="{00000000-0005-0000-0000-000055050000}"/>
    <cellStyle name="Input 2 2 5 2 2" xfId="3379" xr:uid="{00000000-0005-0000-0000-000056050000}"/>
    <cellStyle name="Input 2 2 5 2 2 2" xfId="6202" xr:uid="{00000000-0005-0000-0000-000057050000}"/>
    <cellStyle name="Input 2 2 5 2 2 2 2" xfId="13468" xr:uid="{00000000-0005-0000-0000-000058050000}"/>
    <cellStyle name="Input 2 2 5 2 2 3" xfId="13138" xr:uid="{00000000-0005-0000-0000-000059050000}"/>
    <cellStyle name="Input 2 2 5 2 3" xfId="3018" xr:uid="{00000000-0005-0000-0000-00005A050000}"/>
    <cellStyle name="Input 2 2 5 2 3 2" xfId="5841" xr:uid="{00000000-0005-0000-0000-00005B050000}"/>
    <cellStyle name="Input 2 2 5 2 3 2 2" xfId="12245" xr:uid="{00000000-0005-0000-0000-00005C050000}"/>
    <cellStyle name="Input 2 2 5 2 3 3" xfId="10903" xr:uid="{00000000-0005-0000-0000-00005D050000}"/>
    <cellStyle name="Input 2 2 5 2 4" xfId="4006" xr:uid="{00000000-0005-0000-0000-00005E050000}"/>
    <cellStyle name="Input 2 2 5 2 4 2" xfId="6829" xr:uid="{00000000-0005-0000-0000-00005F050000}"/>
    <cellStyle name="Input 2 2 5 2 4 2 2" xfId="14095" xr:uid="{00000000-0005-0000-0000-000060050000}"/>
    <cellStyle name="Input 2 2 5 2 4 3" xfId="11285" xr:uid="{00000000-0005-0000-0000-000061050000}"/>
    <cellStyle name="Input 2 2 5 2 5" xfId="4330" xr:uid="{00000000-0005-0000-0000-000062050000}"/>
    <cellStyle name="Input 2 2 5 2 5 2" xfId="7153" xr:uid="{00000000-0005-0000-0000-000063050000}"/>
    <cellStyle name="Input 2 2 5 2 5 2 2" xfId="14419" xr:uid="{00000000-0005-0000-0000-000064050000}"/>
    <cellStyle name="Input 2 2 5 2 5 3" xfId="12617" xr:uid="{00000000-0005-0000-0000-000065050000}"/>
    <cellStyle name="Input 2 2 5 2 6" xfId="4621" xr:uid="{00000000-0005-0000-0000-000066050000}"/>
    <cellStyle name="Input 2 2 5 2 6 2" xfId="7444" xr:uid="{00000000-0005-0000-0000-000067050000}"/>
    <cellStyle name="Input 2 2 5 2 6 2 2" xfId="14710" xr:uid="{00000000-0005-0000-0000-000068050000}"/>
    <cellStyle name="Input 2 2 5 2 6 3" xfId="11293" xr:uid="{00000000-0005-0000-0000-000069050000}"/>
    <cellStyle name="Input 2 2 5 2 7" xfId="5314" xr:uid="{00000000-0005-0000-0000-00006A050000}"/>
    <cellStyle name="Input 2 2 5 2 7 2" xfId="9865" xr:uid="{00000000-0005-0000-0000-00006B050000}"/>
    <cellStyle name="Input 2 2 5 2 8" xfId="10029" xr:uid="{00000000-0005-0000-0000-00006C050000}"/>
    <cellStyle name="Input 2 2 5 3" xfId="2510" xr:uid="{00000000-0005-0000-0000-00006D050000}"/>
    <cellStyle name="Input 2 2 5 3 2" xfId="3398" xr:uid="{00000000-0005-0000-0000-00006E050000}"/>
    <cellStyle name="Input 2 2 5 3 2 2" xfId="6221" xr:uid="{00000000-0005-0000-0000-00006F050000}"/>
    <cellStyle name="Input 2 2 5 3 2 2 2" xfId="13487" xr:uid="{00000000-0005-0000-0000-000070050000}"/>
    <cellStyle name="Input 2 2 5 3 2 3" xfId="10200" xr:uid="{00000000-0005-0000-0000-000071050000}"/>
    <cellStyle name="Input 2 2 5 3 3" xfId="2786" xr:uid="{00000000-0005-0000-0000-000072050000}"/>
    <cellStyle name="Input 2 2 5 3 3 2" xfId="5609" xr:uid="{00000000-0005-0000-0000-000073050000}"/>
    <cellStyle name="Input 2 2 5 3 3 2 2" xfId="9809" xr:uid="{00000000-0005-0000-0000-000074050000}"/>
    <cellStyle name="Input 2 2 5 3 3 3" xfId="12384" xr:uid="{00000000-0005-0000-0000-000075050000}"/>
    <cellStyle name="Input 2 2 5 3 4" xfId="4025" xr:uid="{00000000-0005-0000-0000-000076050000}"/>
    <cellStyle name="Input 2 2 5 3 4 2" xfId="6848" xr:uid="{00000000-0005-0000-0000-000077050000}"/>
    <cellStyle name="Input 2 2 5 3 4 2 2" xfId="14114" xr:uid="{00000000-0005-0000-0000-000078050000}"/>
    <cellStyle name="Input 2 2 5 3 4 3" xfId="10222" xr:uid="{00000000-0005-0000-0000-000079050000}"/>
    <cellStyle name="Input 2 2 5 3 5" xfId="4349" xr:uid="{00000000-0005-0000-0000-00007A050000}"/>
    <cellStyle name="Input 2 2 5 3 5 2" xfId="7172" xr:uid="{00000000-0005-0000-0000-00007B050000}"/>
    <cellStyle name="Input 2 2 5 3 5 2 2" xfId="14438" xr:uid="{00000000-0005-0000-0000-00007C050000}"/>
    <cellStyle name="Input 2 2 5 3 5 3" xfId="11195" xr:uid="{00000000-0005-0000-0000-00007D050000}"/>
    <cellStyle name="Input 2 2 5 3 6" xfId="4640" xr:uid="{00000000-0005-0000-0000-00007E050000}"/>
    <cellStyle name="Input 2 2 5 3 6 2" xfId="7463" xr:uid="{00000000-0005-0000-0000-00007F050000}"/>
    <cellStyle name="Input 2 2 5 3 6 2 2" xfId="14729" xr:uid="{00000000-0005-0000-0000-000080050000}"/>
    <cellStyle name="Input 2 2 5 3 6 3" xfId="10546" xr:uid="{00000000-0005-0000-0000-000081050000}"/>
    <cellStyle name="Input 2 2 5 3 7" xfId="5333" xr:uid="{00000000-0005-0000-0000-000082050000}"/>
    <cellStyle name="Input 2 2 5 3 7 2" xfId="10765" xr:uid="{00000000-0005-0000-0000-000083050000}"/>
    <cellStyle name="Input 2 2 5 3 8" xfId="10967" xr:uid="{00000000-0005-0000-0000-000084050000}"/>
    <cellStyle name="Input 2 2 5 4" xfId="3124" xr:uid="{00000000-0005-0000-0000-000085050000}"/>
    <cellStyle name="Input 2 2 5 4 2" xfId="5947" xr:uid="{00000000-0005-0000-0000-000086050000}"/>
    <cellStyle name="Input 2 2 5 4 2 2" xfId="7672" xr:uid="{00000000-0005-0000-0000-000087050000}"/>
    <cellStyle name="Input 2 2 5 4 3" xfId="8861" xr:uid="{00000000-0005-0000-0000-000088050000}"/>
    <cellStyle name="Input 2 2 5 5" xfId="3663" xr:uid="{00000000-0005-0000-0000-000089050000}"/>
    <cellStyle name="Input 2 2 5 5 2" xfId="6486" xr:uid="{00000000-0005-0000-0000-00008A050000}"/>
    <cellStyle name="Input 2 2 5 5 2 2" xfId="13752" xr:uid="{00000000-0005-0000-0000-00008B050000}"/>
    <cellStyle name="Input 2 2 5 5 3" xfId="13096" xr:uid="{00000000-0005-0000-0000-00008C050000}"/>
    <cellStyle name="Input 2 2 5 6" xfId="1175" xr:uid="{00000000-0005-0000-0000-00008D050000}"/>
    <cellStyle name="Input 2 2 5 6 2" xfId="4827" xr:uid="{00000000-0005-0000-0000-00008E050000}"/>
    <cellStyle name="Input 2 2 5 6 2 2" xfId="12276" xr:uid="{00000000-0005-0000-0000-00008F050000}"/>
    <cellStyle name="Input 2 2 5 6 3" xfId="13212" xr:uid="{00000000-0005-0000-0000-000090050000}"/>
    <cellStyle name="Input 2 2 5 7" xfId="4141" xr:uid="{00000000-0005-0000-0000-000091050000}"/>
    <cellStyle name="Input 2 2 5 7 2" xfId="6964" xr:uid="{00000000-0005-0000-0000-000092050000}"/>
    <cellStyle name="Input 2 2 5 7 2 2" xfId="14230" xr:uid="{00000000-0005-0000-0000-000093050000}"/>
    <cellStyle name="Input 2 2 5 7 3" xfId="10135" xr:uid="{00000000-0005-0000-0000-000094050000}"/>
    <cellStyle name="Input 2 2 5 8" xfId="2771" xr:uid="{00000000-0005-0000-0000-000095050000}"/>
    <cellStyle name="Input 2 2 5 8 2" xfId="5594" xr:uid="{00000000-0005-0000-0000-000096050000}"/>
    <cellStyle name="Input 2 2 5 8 2 2" xfId="11980" xr:uid="{00000000-0005-0000-0000-000097050000}"/>
    <cellStyle name="Input 2 2 5 8 3" xfId="12650" xr:uid="{00000000-0005-0000-0000-000098050000}"/>
    <cellStyle name="Input 2 2 5 9" xfId="5138" xr:uid="{00000000-0005-0000-0000-000099050000}"/>
    <cellStyle name="Input 2 2 5 9 2" xfId="9909" xr:uid="{00000000-0005-0000-0000-00009A050000}"/>
    <cellStyle name="Input 2 2 6" xfId="2385" xr:uid="{00000000-0005-0000-0000-00009B050000}"/>
    <cellStyle name="Input 2 2 6 10" xfId="12556" xr:uid="{00000000-0005-0000-0000-00009C050000}"/>
    <cellStyle name="Input 2 2 6 2" xfId="2592" xr:uid="{00000000-0005-0000-0000-00009D050000}"/>
    <cellStyle name="Input 2 2 6 2 2" xfId="3480" xr:uid="{00000000-0005-0000-0000-00009E050000}"/>
    <cellStyle name="Input 2 2 6 2 2 2" xfId="6303" xr:uid="{00000000-0005-0000-0000-00009F050000}"/>
    <cellStyle name="Input 2 2 6 2 2 2 2" xfId="13569" xr:uid="{00000000-0005-0000-0000-0000A0050000}"/>
    <cellStyle name="Input 2 2 6 2 2 3" xfId="12676" xr:uid="{00000000-0005-0000-0000-0000A1050000}"/>
    <cellStyle name="Input 2 2 6 2 3" xfId="3787" xr:uid="{00000000-0005-0000-0000-0000A2050000}"/>
    <cellStyle name="Input 2 2 6 2 3 2" xfId="6610" xr:uid="{00000000-0005-0000-0000-0000A3050000}"/>
    <cellStyle name="Input 2 2 6 2 3 2 2" xfId="13876" xr:uid="{00000000-0005-0000-0000-0000A4050000}"/>
    <cellStyle name="Input 2 2 6 2 3 3" xfId="9778" xr:uid="{00000000-0005-0000-0000-0000A5050000}"/>
    <cellStyle name="Input 2 2 6 2 4" xfId="4107" xr:uid="{00000000-0005-0000-0000-0000A6050000}"/>
    <cellStyle name="Input 2 2 6 2 4 2" xfId="6930" xr:uid="{00000000-0005-0000-0000-0000A7050000}"/>
    <cellStyle name="Input 2 2 6 2 4 2 2" xfId="14196" xr:uid="{00000000-0005-0000-0000-0000A8050000}"/>
    <cellStyle name="Input 2 2 6 2 4 3" xfId="11914" xr:uid="{00000000-0005-0000-0000-0000A9050000}"/>
    <cellStyle name="Input 2 2 6 2 5" xfId="4431" xr:uid="{00000000-0005-0000-0000-0000AA050000}"/>
    <cellStyle name="Input 2 2 6 2 5 2" xfId="7254" xr:uid="{00000000-0005-0000-0000-0000AB050000}"/>
    <cellStyle name="Input 2 2 6 2 5 2 2" xfId="14520" xr:uid="{00000000-0005-0000-0000-0000AC050000}"/>
    <cellStyle name="Input 2 2 6 2 5 3" xfId="11768" xr:uid="{00000000-0005-0000-0000-0000AD050000}"/>
    <cellStyle name="Input 2 2 6 2 6" xfId="4722" xr:uid="{00000000-0005-0000-0000-0000AE050000}"/>
    <cellStyle name="Input 2 2 6 2 6 2" xfId="7545" xr:uid="{00000000-0005-0000-0000-0000AF050000}"/>
    <cellStyle name="Input 2 2 6 2 6 2 2" xfId="14811" xr:uid="{00000000-0005-0000-0000-0000B0050000}"/>
    <cellStyle name="Input 2 2 6 2 6 3" xfId="11898" xr:uid="{00000000-0005-0000-0000-0000B1050000}"/>
    <cellStyle name="Input 2 2 6 2 7" xfId="5415" xr:uid="{00000000-0005-0000-0000-0000B2050000}"/>
    <cellStyle name="Input 2 2 6 2 7 2" xfId="7953" xr:uid="{00000000-0005-0000-0000-0000B3050000}"/>
    <cellStyle name="Input 2 2 6 2 8" xfId="10684" xr:uid="{00000000-0005-0000-0000-0000B4050000}"/>
    <cellStyle name="Input 2 2 6 3" xfId="2431" xr:uid="{00000000-0005-0000-0000-0000B5050000}"/>
    <cellStyle name="Input 2 2 6 3 2" xfId="3319" xr:uid="{00000000-0005-0000-0000-0000B6050000}"/>
    <cellStyle name="Input 2 2 6 3 2 2" xfId="6142" xr:uid="{00000000-0005-0000-0000-0000B7050000}"/>
    <cellStyle name="Input 2 2 6 3 2 2 2" xfId="13408" xr:uid="{00000000-0005-0000-0000-0000B8050000}"/>
    <cellStyle name="Input 2 2 6 3 2 3" xfId="10244" xr:uid="{00000000-0005-0000-0000-0000B9050000}"/>
    <cellStyle name="Input 2 2 6 3 3" xfId="2712" xr:uid="{00000000-0005-0000-0000-0000BA050000}"/>
    <cellStyle name="Input 2 2 6 3 3 2" xfId="5535" xr:uid="{00000000-0005-0000-0000-0000BB050000}"/>
    <cellStyle name="Input 2 2 6 3 3 2 2" xfId="12379" xr:uid="{00000000-0005-0000-0000-0000BC050000}"/>
    <cellStyle name="Input 2 2 6 3 3 3" xfId="11492" xr:uid="{00000000-0005-0000-0000-0000BD050000}"/>
    <cellStyle name="Input 2 2 6 3 4" xfId="3946" xr:uid="{00000000-0005-0000-0000-0000BE050000}"/>
    <cellStyle name="Input 2 2 6 3 4 2" xfId="6769" xr:uid="{00000000-0005-0000-0000-0000BF050000}"/>
    <cellStyle name="Input 2 2 6 3 4 2 2" xfId="14035" xr:uid="{00000000-0005-0000-0000-0000C0050000}"/>
    <cellStyle name="Input 2 2 6 3 4 3" xfId="11878" xr:uid="{00000000-0005-0000-0000-0000C1050000}"/>
    <cellStyle name="Input 2 2 6 3 5" xfId="4270" xr:uid="{00000000-0005-0000-0000-0000C2050000}"/>
    <cellStyle name="Input 2 2 6 3 5 2" xfId="7093" xr:uid="{00000000-0005-0000-0000-0000C3050000}"/>
    <cellStyle name="Input 2 2 6 3 5 2 2" xfId="14359" xr:uid="{00000000-0005-0000-0000-0000C4050000}"/>
    <cellStyle name="Input 2 2 6 3 5 3" xfId="7969" xr:uid="{00000000-0005-0000-0000-0000C5050000}"/>
    <cellStyle name="Input 2 2 6 3 6" xfId="4561" xr:uid="{00000000-0005-0000-0000-0000C6050000}"/>
    <cellStyle name="Input 2 2 6 3 6 2" xfId="7384" xr:uid="{00000000-0005-0000-0000-0000C7050000}"/>
    <cellStyle name="Input 2 2 6 3 6 2 2" xfId="14650" xr:uid="{00000000-0005-0000-0000-0000C8050000}"/>
    <cellStyle name="Input 2 2 6 3 6 3" xfId="13097" xr:uid="{00000000-0005-0000-0000-0000C9050000}"/>
    <cellStyle name="Input 2 2 6 3 7" xfId="5254" xr:uid="{00000000-0005-0000-0000-0000CA050000}"/>
    <cellStyle name="Input 2 2 6 3 7 2" xfId="10230" xr:uid="{00000000-0005-0000-0000-0000CB050000}"/>
    <cellStyle name="Input 2 2 6 3 8" xfId="12015" xr:uid="{00000000-0005-0000-0000-0000CC050000}"/>
    <cellStyle name="Input 2 2 6 4" xfId="3273" xr:uid="{00000000-0005-0000-0000-0000CD050000}"/>
    <cellStyle name="Input 2 2 6 4 2" xfId="6096" xr:uid="{00000000-0005-0000-0000-0000CE050000}"/>
    <cellStyle name="Input 2 2 6 4 2 2" xfId="13362" xr:uid="{00000000-0005-0000-0000-0000CF050000}"/>
    <cellStyle name="Input 2 2 6 4 3" xfId="12234" xr:uid="{00000000-0005-0000-0000-0000D0050000}"/>
    <cellStyle name="Input 2 2 6 5" xfId="3627" xr:uid="{00000000-0005-0000-0000-0000D1050000}"/>
    <cellStyle name="Input 2 2 6 5 2" xfId="6450" xr:uid="{00000000-0005-0000-0000-0000D2050000}"/>
    <cellStyle name="Input 2 2 6 5 2 2" xfId="13716" xr:uid="{00000000-0005-0000-0000-0000D3050000}"/>
    <cellStyle name="Input 2 2 6 5 3" xfId="13118" xr:uid="{00000000-0005-0000-0000-0000D4050000}"/>
    <cellStyle name="Input 2 2 6 6" xfId="3900" xr:uid="{00000000-0005-0000-0000-0000D5050000}"/>
    <cellStyle name="Input 2 2 6 6 2" xfId="6723" xr:uid="{00000000-0005-0000-0000-0000D6050000}"/>
    <cellStyle name="Input 2 2 6 6 2 2" xfId="13989" xr:uid="{00000000-0005-0000-0000-0000D7050000}"/>
    <cellStyle name="Input 2 2 6 6 3" xfId="9684" xr:uid="{00000000-0005-0000-0000-0000D8050000}"/>
    <cellStyle name="Input 2 2 6 7" xfId="4224" xr:uid="{00000000-0005-0000-0000-0000D9050000}"/>
    <cellStyle name="Input 2 2 6 7 2" xfId="7047" xr:uid="{00000000-0005-0000-0000-0000DA050000}"/>
    <cellStyle name="Input 2 2 6 7 2 2" xfId="14313" xr:uid="{00000000-0005-0000-0000-0000DB050000}"/>
    <cellStyle name="Input 2 2 6 7 3" xfId="7713" xr:uid="{00000000-0005-0000-0000-0000DC050000}"/>
    <cellStyle name="Input 2 2 6 8" xfId="4515" xr:uid="{00000000-0005-0000-0000-0000DD050000}"/>
    <cellStyle name="Input 2 2 6 8 2" xfId="7338" xr:uid="{00000000-0005-0000-0000-0000DE050000}"/>
    <cellStyle name="Input 2 2 6 8 2 2" xfId="14604" xr:uid="{00000000-0005-0000-0000-0000DF050000}"/>
    <cellStyle name="Input 2 2 6 8 3" xfId="12164" xr:uid="{00000000-0005-0000-0000-0000E0050000}"/>
    <cellStyle name="Input 2 2 6 9" xfId="5208" xr:uid="{00000000-0005-0000-0000-0000E1050000}"/>
    <cellStyle name="Input 2 2 6 9 2" xfId="11657" xr:uid="{00000000-0005-0000-0000-0000E2050000}"/>
    <cellStyle name="Input 2 2 7" xfId="1861" xr:uid="{00000000-0005-0000-0000-0000E3050000}"/>
    <cellStyle name="Input 2 2 7 2" xfId="2937" xr:uid="{00000000-0005-0000-0000-0000E4050000}"/>
    <cellStyle name="Input 2 2 7 2 2" xfId="5760" xr:uid="{00000000-0005-0000-0000-0000E5050000}"/>
    <cellStyle name="Input 2 2 7 2 2 2" xfId="11626" xr:uid="{00000000-0005-0000-0000-0000E6050000}"/>
    <cellStyle name="Input 2 2 7 2 3" xfId="12926" xr:uid="{00000000-0005-0000-0000-0000E7050000}"/>
    <cellStyle name="Input 2 2 7 3" xfId="3555" xr:uid="{00000000-0005-0000-0000-0000E8050000}"/>
    <cellStyle name="Input 2 2 7 3 2" xfId="6378" xr:uid="{00000000-0005-0000-0000-0000E9050000}"/>
    <cellStyle name="Input 2 2 7 3 2 2" xfId="13644" xr:uid="{00000000-0005-0000-0000-0000EA050000}"/>
    <cellStyle name="Input 2 2 7 3 3" xfId="10092" xr:uid="{00000000-0005-0000-0000-0000EB050000}"/>
    <cellStyle name="Input 2 2 7 4" xfId="1164" xr:uid="{00000000-0005-0000-0000-0000EC050000}"/>
    <cellStyle name="Input 2 2 7 4 2" xfId="4816" xr:uid="{00000000-0005-0000-0000-0000ED050000}"/>
    <cellStyle name="Input 2 2 7 4 2 2" xfId="9861" xr:uid="{00000000-0005-0000-0000-0000EE050000}"/>
    <cellStyle name="Input 2 2 7 4 3" xfId="12347" xr:uid="{00000000-0005-0000-0000-0000EF050000}"/>
    <cellStyle name="Input 2 2 7 5" xfId="3171" xr:uid="{00000000-0005-0000-0000-0000F0050000}"/>
    <cellStyle name="Input 2 2 7 5 2" xfId="5994" xr:uid="{00000000-0005-0000-0000-0000F1050000}"/>
    <cellStyle name="Input 2 2 7 5 2 2" xfId="7912" xr:uid="{00000000-0005-0000-0000-0000F2050000}"/>
    <cellStyle name="Input 2 2 7 5 3" xfId="10284" xr:uid="{00000000-0005-0000-0000-0000F3050000}"/>
    <cellStyle name="Input 2 2 7 6" xfId="1155" xr:uid="{00000000-0005-0000-0000-0000F4050000}"/>
    <cellStyle name="Input 2 2 7 6 2" xfId="4811" xr:uid="{00000000-0005-0000-0000-0000F5050000}"/>
    <cellStyle name="Input 2 2 7 6 2 2" xfId="10889" xr:uid="{00000000-0005-0000-0000-0000F6050000}"/>
    <cellStyle name="Input 2 2 7 6 3" xfId="11740" xr:uid="{00000000-0005-0000-0000-0000F7050000}"/>
    <cellStyle name="Input 2 2 7 7" xfId="5073" xr:uid="{00000000-0005-0000-0000-0000F8050000}"/>
    <cellStyle name="Input 2 2 7 7 2" xfId="12884" xr:uid="{00000000-0005-0000-0000-0000F9050000}"/>
    <cellStyle name="Input 2 2 7 8" xfId="9788" xr:uid="{00000000-0005-0000-0000-0000FA050000}"/>
    <cellStyle name="Input 2 2 8" xfId="1684" xr:uid="{00000000-0005-0000-0000-0000FB050000}"/>
    <cellStyle name="Input 2 2 8 2" xfId="2820" xr:uid="{00000000-0005-0000-0000-0000FC050000}"/>
    <cellStyle name="Input 2 2 8 2 2" xfId="5643" xr:uid="{00000000-0005-0000-0000-0000FD050000}"/>
    <cellStyle name="Input 2 2 8 2 2 2" xfId="11221" xr:uid="{00000000-0005-0000-0000-0000FE050000}"/>
    <cellStyle name="Input 2 2 8 2 3" xfId="11728" xr:uid="{00000000-0005-0000-0000-0000FF050000}"/>
    <cellStyle name="Input 2 2 8 3" xfId="2650" xr:uid="{00000000-0005-0000-0000-000000060000}"/>
    <cellStyle name="Input 2 2 8 3 2" xfId="5473" xr:uid="{00000000-0005-0000-0000-000001060000}"/>
    <cellStyle name="Input 2 2 8 3 2 2" xfId="10283" xr:uid="{00000000-0005-0000-0000-000002060000}"/>
    <cellStyle name="Input 2 2 8 3 3" xfId="10207" xr:uid="{00000000-0005-0000-0000-000003060000}"/>
    <cellStyle name="Input 2 2 8 4" xfId="2758" xr:uid="{00000000-0005-0000-0000-000004060000}"/>
    <cellStyle name="Input 2 2 8 4 2" xfId="5581" xr:uid="{00000000-0005-0000-0000-000005060000}"/>
    <cellStyle name="Input 2 2 8 4 2 2" xfId="12596" xr:uid="{00000000-0005-0000-0000-000006060000}"/>
    <cellStyle name="Input 2 2 8 4 3" xfId="12769" xr:uid="{00000000-0005-0000-0000-000007060000}"/>
    <cellStyle name="Input 2 2 8 5" xfId="3218" xr:uid="{00000000-0005-0000-0000-000008060000}"/>
    <cellStyle name="Input 2 2 8 5 2" xfId="6041" xr:uid="{00000000-0005-0000-0000-000009060000}"/>
    <cellStyle name="Input 2 2 8 5 2 2" xfId="13307" xr:uid="{00000000-0005-0000-0000-00000A060000}"/>
    <cellStyle name="Input 2 2 8 5 3" xfId="13231" xr:uid="{00000000-0005-0000-0000-00000B060000}"/>
    <cellStyle name="Input 2 2 8 6" xfId="3640" xr:uid="{00000000-0005-0000-0000-00000C060000}"/>
    <cellStyle name="Input 2 2 8 6 2" xfId="6463" xr:uid="{00000000-0005-0000-0000-00000D060000}"/>
    <cellStyle name="Input 2 2 8 6 2 2" xfId="13729" xr:uid="{00000000-0005-0000-0000-00000E060000}"/>
    <cellStyle name="Input 2 2 8 6 3" xfId="12004" xr:uid="{00000000-0005-0000-0000-00000F060000}"/>
    <cellStyle name="Input 2 2 8 7" xfId="5008" xr:uid="{00000000-0005-0000-0000-000010060000}"/>
    <cellStyle name="Input 2 2 8 7 2" xfId="10339" xr:uid="{00000000-0005-0000-0000-000011060000}"/>
    <cellStyle name="Input 2 2 8 8" xfId="10180" xr:uid="{00000000-0005-0000-0000-000012060000}"/>
    <cellStyle name="Input 2 2 9" xfId="2507" xr:uid="{00000000-0005-0000-0000-000013060000}"/>
    <cellStyle name="Input 2 2 9 2" xfId="3395" xr:uid="{00000000-0005-0000-0000-000014060000}"/>
    <cellStyle name="Input 2 2 9 2 2" xfId="6218" xr:uid="{00000000-0005-0000-0000-000015060000}"/>
    <cellStyle name="Input 2 2 9 2 2 2" xfId="13484" xr:uid="{00000000-0005-0000-0000-000016060000}"/>
    <cellStyle name="Input 2 2 9 2 3" xfId="11854" xr:uid="{00000000-0005-0000-0000-000017060000}"/>
    <cellStyle name="Input 2 2 9 3" xfId="1465" xr:uid="{00000000-0005-0000-0000-000018060000}"/>
    <cellStyle name="Input 2 2 9 3 2" xfId="4956" xr:uid="{00000000-0005-0000-0000-000019060000}"/>
    <cellStyle name="Input 2 2 9 3 2 2" xfId="10257" xr:uid="{00000000-0005-0000-0000-00001A060000}"/>
    <cellStyle name="Input 2 2 9 3 3" xfId="11722" xr:uid="{00000000-0005-0000-0000-00001B060000}"/>
    <cellStyle name="Input 2 2 9 4" xfId="4022" xr:uid="{00000000-0005-0000-0000-00001C060000}"/>
    <cellStyle name="Input 2 2 9 4 2" xfId="6845" xr:uid="{00000000-0005-0000-0000-00001D060000}"/>
    <cellStyle name="Input 2 2 9 4 2 2" xfId="14111" xr:uid="{00000000-0005-0000-0000-00001E060000}"/>
    <cellStyle name="Input 2 2 9 4 3" xfId="12464" xr:uid="{00000000-0005-0000-0000-00001F060000}"/>
    <cellStyle name="Input 2 2 9 5" xfId="4346" xr:uid="{00000000-0005-0000-0000-000020060000}"/>
    <cellStyle name="Input 2 2 9 5 2" xfId="7169" xr:uid="{00000000-0005-0000-0000-000021060000}"/>
    <cellStyle name="Input 2 2 9 5 2 2" xfId="14435" xr:uid="{00000000-0005-0000-0000-000022060000}"/>
    <cellStyle name="Input 2 2 9 5 3" xfId="10312" xr:uid="{00000000-0005-0000-0000-000023060000}"/>
    <cellStyle name="Input 2 2 9 6" xfId="4637" xr:uid="{00000000-0005-0000-0000-000024060000}"/>
    <cellStyle name="Input 2 2 9 6 2" xfId="7460" xr:uid="{00000000-0005-0000-0000-000025060000}"/>
    <cellStyle name="Input 2 2 9 6 2 2" xfId="14726" xr:uid="{00000000-0005-0000-0000-000026060000}"/>
    <cellStyle name="Input 2 2 9 6 3" xfId="12663" xr:uid="{00000000-0005-0000-0000-000027060000}"/>
    <cellStyle name="Input 2 2 9 7" xfId="5330" xr:uid="{00000000-0005-0000-0000-000028060000}"/>
    <cellStyle name="Input 2 2 9 7 2" xfId="12930" xr:uid="{00000000-0005-0000-0000-000029060000}"/>
    <cellStyle name="Input 2 2 9 8" xfId="13107" xr:uid="{00000000-0005-0000-0000-00002A060000}"/>
    <cellStyle name="Input 2 3" xfId="413" xr:uid="{00000000-0005-0000-0000-00002B060000}"/>
    <cellStyle name="Input 2 4" xfId="1714" xr:uid="{00000000-0005-0000-0000-00002C060000}"/>
    <cellStyle name="Input 2 4 2" xfId="2848" xr:uid="{00000000-0005-0000-0000-00002D060000}"/>
    <cellStyle name="Input 2 4 2 2" xfId="5671" xr:uid="{00000000-0005-0000-0000-00002E060000}"/>
    <cellStyle name="Input 2 4 2 2 2" xfId="8730" xr:uid="{00000000-0005-0000-0000-00002F060000}"/>
    <cellStyle name="Input 2 4 2 3" xfId="10281" xr:uid="{00000000-0005-0000-0000-000030060000}"/>
    <cellStyle name="Input 2 4 3" xfId="3198" xr:uid="{00000000-0005-0000-0000-000031060000}"/>
    <cellStyle name="Input 2 4 3 2" xfId="6021" xr:uid="{00000000-0005-0000-0000-000032060000}"/>
    <cellStyle name="Input 2 4 3 2 2" xfId="13287" xr:uid="{00000000-0005-0000-0000-000033060000}"/>
    <cellStyle name="Input 2 4 3 3" xfId="10945" xr:uid="{00000000-0005-0000-0000-000034060000}"/>
    <cellStyle name="Input 2 4 4" xfId="1425" xr:uid="{00000000-0005-0000-0000-000035060000}"/>
    <cellStyle name="Input 2 4 4 2" xfId="4916" xr:uid="{00000000-0005-0000-0000-000036060000}"/>
    <cellStyle name="Input 2 4 4 2 2" xfId="12981" xr:uid="{00000000-0005-0000-0000-000037060000}"/>
    <cellStyle name="Input 2 4 4 3" xfId="12194" xr:uid="{00000000-0005-0000-0000-000038060000}"/>
    <cellStyle name="Input 2 4 5" xfId="3843" xr:uid="{00000000-0005-0000-0000-000039060000}"/>
    <cellStyle name="Input 2 4 5 2" xfId="6666" xr:uid="{00000000-0005-0000-0000-00003A060000}"/>
    <cellStyle name="Input 2 4 5 2 2" xfId="13932" xr:uid="{00000000-0005-0000-0000-00003B060000}"/>
    <cellStyle name="Input 2 4 5 3" xfId="10116" xr:uid="{00000000-0005-0000-0000-00003C060000}"/>
    <cellStyle name="Input 2 4 6" xfId="3722" xr:uid="{00000000-0005-0000-0000-00003D060000}"/>
    <cellStyle name="Input 2 4 6 2" xfId="6545" xr:uid="{00000000-0005-0000-0000-00003E060000}"/>
    <cellStyle name="Input 2 4 6 2 2" xfId="13811" xr:uid="{00000000-0005-0000-0000-00003F060000}"/>
    <cellStyle name="Input 2 4 6 3" xfId="13260" xr:uid="{00000000-0005-0000-0000-000040060000}"/>
    <cellStyle name="Input 2 4 7" xfId="5032" xr:uid="{00000000-0005-0000-0000-000041060000}"/>
    <cellStyle name="Input 2 4 7 2" xfId="9869" xr:uid="{00000000-0005-0000-0000-000042060000}"/>
    <cellStyle name="Input 2 4 8" xfId="12171" xr:uid="{00000000-0005-0000-0000-000043060000}"/>
    <cellStyle name="Input 2 5" xfId="1173" xr:uid="{00000000-0005-0000-0000-000044060000}"/>
    <cellStyle name="Input 2 5 2" xfId="4825" xr:uid="{00000000-0005-0000-0000-000045060000}"/>
    <cellStyle name="Input 2 5 2 2" xfId="12019" xr:uid="{00000000-0005-0000-0000-000046060000}"/>
    <cellStyle name="Input 2 5 3" xfId="8989" xr:uid="{00000000-0005-0000-0000-000047060000}"/>
    <cellStyle name="Input 2 6" xfId="944" xr:uid="{00000000-0005-0000-0000-000048060000}"/>
    <cellStyle name="Input 2 6 2" xfId="8398" xr:uid="{00000000-0005-0000-0000-000049060000}"/>
    <cellStyle name="Input 2 6 3" xfId="12500" xr:uid="{00000000-0005-0000-0000-00004A060000}"/>
    <cellStyle name="Input 3" xfId="98" xr:uid="{00000000-0005-0000-0000-00004B060000}"/>
    <cellStyle name="Input 3 10" xfId="768" xr:uid="{00000000-0005-0000-0000-00004C060000}"/>
    <cellStyle name="Input 3 10 2" xfId="8222" xr:uid="{00000000-0005-0000-0000-00004D060000}"/>
    <cellStyle name="Input 3 10 3" xfId="8010" xr:uid="{00000000-0005-0000-0000-00004E060000}"/>
    <cellStyle name="Input 3 11" xfId="945" xr:uid="{00000000-0005-0000-0000-00004F060000}"/>
    <cellStyle name="Input 3 11 2" xfId="8399" xr:uid="{00000000-0005-0000-0000-000050060000}"/>
    <cellStyle name="Input 3 11 3" xfId="10555" xr:uid="{00000000-0005-0000-0000-000051060000}"/>
    <cellStyle name="Input 3 2" xfId="267" xr:uid="{00000000-0005-0000-0000-000052060000}"/>
    <cellStyle name="Input 3 2 10" xfId="1301" xr:uid="{00000000-0005-0000-0000-000053060000}"/>
    <cellStyle name="Input 3 2 10 2" xfId="4871" xr:uid="{00000000-0005-0000-0000-000054060000}"/>
    <cellStyle name="Input 3 2 10 2 2" xfId="10828" xr:uid="{00000000-0005-0000-0000-000055060000}"/>
    <cellStyle name="Input 3 2 10 3" xfId="9725" xr:uid="{00000000-0005-0000-0000-000056060000}"/>
    <cellStyle name="Input 3 2 11" xfId="1168" xr:uid="{00000000-0005-0000-0000-000057060000}"/>
    <cellStyle name="Input 3 2 11 2" xfId="4820" xr:uid="{00000000-0005-0000-0000-000058060000}"/>
    <cellStyle name="Input 3 2 11 2 2" xfId="11172" xr:uid="{00000000-0005-0000-0000-000059060000}"/>
    <cellStyle name="Input 3 2 11 3" xfId="11907" xr:uid="{00000000-0005-0000-0000-00005A060000}"/>
    <cellStyle name="Input 3 2 12" xfId="2759" xr:uid="{00000000-0005-0000-0000-00005B060000}"/>
    <cellStyle name="Input 3 2 12 2" xfId="5582" xr:uid="{00000000-0005-0000-0000-00005C060000}"/>
    <cellStyle name="Input 3 2 12 2 2" xfId="10652" xr:uid="{00000000-0005-0000-0000-00005D060000}"/>
    <cellStyle name="Input 3 2 12 3" xfId="10825" xr:uid="{00000000-0005-0000-0000-00005E060000}"/>
    <cellStyle name="Input 3 2 13" xfId="760" xr:uid="{00000000-0005-0000-0000-00005F060000}"/>
    <cellStyle name="Input 3 2 13 2" xfId="8214" xr:uid="{00000000-0005-0000-0000-000060060000}"/>
    <cellStyle name="Input 3 2 13 3" xfId="8014" xr:uid="{00000000-0005-0000-0000-000061060000}"/>
    <cellStyle name="Input 3 2 14" xfId="9498" xr:uid="{00000000-0005-0000-0000-000062060000}"/>
    <cellStyle name="Input 3 2 2" xfId="664" xr:uid="{00000000-0005-0000-0000-000063060000}"/>
    <cellStyle name="Input 3 2 2 2" xfId="2057" xr:uid="{00000000-0005-0000-0000-000064060000}"/>
    <cellStyle name="Input 3 2 2 2 2" xfId="3071" xr:uid="{00000000-0005-0000-0000-000065060000}"/>
    <cellStyle name="Input 3 2 2 2 2 2" xfId="5894" xr:uid="{00000000-0005-0000-0000-000066060000}"/>
    <cellStyle name="Input 3 2 2 2 2 2 2" xfId="10559" xr:uid="{00000000-0005-0000-0000-000067060000}"/>
    <cellStyle name="Input 3 2 2 2 2 3" xfId="12001" xr:uid="{00000000-0005-0000-0000-000068060000}"/>
    <cellStyle name="Input 3 2 2 2 3" xfId="3601" xr:uid="{00000000-0005-0000-0000-000069060000}"/>
    <cellStyle name="Input 3 2 2 2 3 2" xfId="6424" xr:uid="{00000000-0005-0000-0000-00006A060000}"/>
    <cellStyle name="Input 3 2 2 2 3 2 2" xfId="13690" xr:uid="{00000000-0005-0000-0000-00006B060000}"/>
    <cellStyle name="Input 3 2 2 2 3 3" xfId="9728" xr:uid="{00000000-0005-0000-0000-00006C060000}"/>
    <cellStyle name="Input 3 2 2 2 4" xfId="2678" xr:uid="{00000000-0005-0000-0000-00006D060000}"/>
    <cellStyle name="Input 3 2 2 2 4 2" xfId="5501" xr:uid="{00000000-0005-0000-0000-00006E060000}"/>
    <cellStyle name="Input 3 2 2 2 4 2 2" xfId="9755" xr:uid="{00000000-0005-0000-0000-00006F060000}"/>
    <cellStyle name="Input 3 2 2 2 4 3" xfId="12066" xr:uid="{00000000-0005-0000-0000-000070060000}"/>
    <cellStyle name="Input 3 2 2 2 5" xfId="3195" xr:uid="{00000000-0005-0000-0000-000071060000}"/>
    <cellStyle name="Input 3 2 2 2 5 2" xfId="6018" xr:uid="{00000000-0005-0000-0000-000072060000}"/>
    <cellStyle name="Input 3 2 2 2 5 2 2" xfId="13284" xr:uid="{00000000-0005-0000-0000-000073060000}"/>
    <cellStyle name="Input 3 2 2 2 5 3" xfId="13086" xr:uid="{00000000-0005-0000-0000-000074060000}"/>
    <cellStyle name="Input 3 2 2 2 6" xfId="2672" xr:uid="{00000000-0005-0000-0000-000075060000}"/>
    <cellStyle name="Input 3 2 2 2 6 2" xfId="5495" xr:uid="{00000000-0005-0000-0000-000076060000}"/>
    <cellStyle name="Input 3 2 2 2 6 2 2" xfId="12728" xr:uid="{00000000-0005-0000-0000-000077060000}"/>
    <cellStyle name="Input 3 2 2 2 6 3" xfId="11896" xr:uid="{00000000-0005-0000-0000-000078060000}"/>
    <cellStyle name="Input 3 2 2 2 7" xfId="5126" xr:uid="{00000000-0005-0000-0000-000079060000}"/>
    <cellStyle name="Input 3 2 2 2 7 2" xfId="11222" xr:uid="{00000000-0005-0000-0000-00007A060000}"/>
    <cellStyle name="Input 3 2 2 2 8" xfId="10851" xr:uid="{00000000-0005-0000-0000-00007B060000}"/>
    <cellStyle name="Input 3 2 2 3" xfId="2465" xr:uid="{00000000-0005-0000-0000-00007C060000}"/>
    <cellStyle name="Input 3 2 2 3 2" xfId="3353" xr:uid="{00000000-0005-0000-0000-00007D060000}"/>
    <cellStyle name="Input 3 2 2 3 2 2" xfId="6176" xr:uid="{00000000-0005-0000-0000-00007E060000}"/>
    <cellStyle name="Input 3 2 2 3 2 2 2" xfId="13442" xr:uid="{00000000-0005-0000-0000-00007F060000}"/>
    <cellStyle name="Input 3 2 2 3 2 3" xfId="10897" xr:uid="{00000000-0005-0000-0000-000080060000}"/>
    <cellStyle name="Input 3 2 2 3 3" xfId="2774" xr:uid="{00000000-0005-0000-0000-000081060000}"/>
    <cellStyle name="Input 3 2 2 3 3 2" xfId="5597" xr:uid="{00000000-0005-0000-0000-000082060000}"/>
    <cellStyle name="Input 3 2 2 3 3 2 2" xfId="10267" xr:uid="{00000000-0005-0000-0000-000083060000}"/>
    <cellStyle name="Input 3 2 2 3 3 3" xfId="8837" xr:uid="{00000000-0005-0000-0000-000084060000}"/>
    <cellStyle name="Input 3 2 2 3 4" xfId="3980" xr:uid="{00000000-0005-0000-0000-000085060000}"/>
    <cellStyle name="Input 3 2 2 3 4 2" xfId="6803" xr:uid="{00000000-0005-0000-0000-000086060000}"/>
    <cellStyle name="Input 3 2 2 3 4 2 2" xfId="14069" xr:uid="{00000000-0005-0000-0000-000087060000}"/>
    <cellStyle name="Input 3 2 2 3 4 3" xfId="9228" xr:uid="{00000000-0005-0000-0000-000088060000}"/>
    <cellStyle name="Input 3 2 2 3 5" xfId="4304" xr:uid="{00000000-0005-0000-0000-000089060000}"/>
    <cellStyle name="Input 3 2 2 3 5 2" xfId="7127" xr:uid="{00000000-0005-0000-0000-00008A060000}"/>
    <cellStyle name="Input 3 2 2 3 5 2 2" xfId="14393" xr:uid="{00000000-0005-0000-0000-00008B060000}"/>
    <cellStyle name="Input 3 2 2 3 5 3" xfId="10971" xr:uid="{00000000-0005-0000-0000-00008C060000}"/>
    <cellStyle name="Input 3 2 2 3 6" xfId="4595" xr:uid="{00000000-0005-0000-0000-00008D060000}"/>
    <cellStyle name="Input 3 2 2 3 6 2" xfId="7418" xr:uid="{00000000-0005-0000-0000-00008E060000}"/>
    <cellStyle name="Input 3 2 2 3 6 2 2" xfId="14684" xr:uid="{00000000-0005-0000-0000-00008F060000}"/>
    <cellStyle name="Input 3 2 2 3 6 3" xfId="9705" xr:uid="{00000000-0005-0000-0000-000090060000}"/>
    <cellStyle name="Input 3 2 2 3 7" xfId="5288" xr:uid="{00000000-0005-0000-0000-000091060000}"/>
    <cellStyle name="Input 3 2 2 3 7 2" xfId="10598" xr:uid="{00000000-0005-0000-0000-000092060000}"/>
    <cellStyle name="Input 3 2 2 3 8" xfId="9957" xr:uid="{00000000-0005-0000-0000-000093060000}"/>
    <cellStyle name="Input 3 2 2 4" xfId="1721" xr:uid="{00000000-0005-0000-0000-000094060000}"/>
    <cellStyle name="Input 3 2 2 4 2" xfId="2855" xr:uid="{00000000-0005-0000-0000-000095060000}"/>
    <cellStyle name="Input 3 2 2 4 2 2" xfId="5678" xr:uid="{00000000-0005-0000-0000-000096060000}"/>
    <cellStyle name="Input 3 2 2 4 2 2 2" xfId="12639" xr:uid="{00000000-0005-0000-0000-000097060000}"/>
    <cellStyle name="Input 3 2 2 4 2 3" xfId="9914" xr:uid="{00000000-0005-0000-0000-000098060000}"/>
    <cellStyle name="Input 3 2 2 4 3" xfId="1460" xr:uid="{00000000-0005-0000-0000-000099060000}"/>
    <cellStyle name="Input 3 2 2 4 3 2" xfId="4951" xr:uid="{00000000-0005-0000-0000-00009A060000}"/>
    <cellStyle name="Input 3 2 2 4 3 2 2" xfId="11843" xr:uid="{00000000-0005-0000-0000-00009B060000}"/>
    <cellStyle name="Input 3 2 2 4 3 3" xfId="10746" xr:uid="{00000000-0005-0000-0000-00009C060000}"/>
    <cellStyle name="Input 3 2 2 4 4" xfId="3191" xr:uid="{00000000-0005-0000-0000-00009D060000}"/>
    <cellStyle name="Input 3 2 2 4 4 2" xfId="6014" xr:uid="{00000000-0005-0000-0000-00009E060000}"/>
    <cellStyle name="Input 3 2 2 4 4 2 2" xfId="13280" xr:uid="{00000000-0005-0000-0000-00009F060000}"/>
    <cellStyle name="Input 3 2 2 4 4 3" xfId="10449" xr:uid="{00000000-0005-0000-0000-0000A0060000}"/>
    <cellStyle name="Input 3 2 2 4 5" xfId="2882" xr:uid="{00000000-0005-0000-0000-0000A1060000}"/>
    <cellStyle name="Input 3 2 2 4 5 2" xfId="5705" xr:uid="{00000000-0005-0000-0000-0000A2060000}"/>
    <cellStyle name="Input 3 2 2 4 5 2 2" xfId="12214" xr:uid="{00000000-0005-0000-0000-0000A3060000}"/>
    <cellStyle name="Input 3 2 2 4 5 3" xfId="10129" xr:uid="{00000000-0005-0000-0000-0000A4060000}"/>
    <cellStyle name="Input 3 2 2 4 6" xfId="3038" xr:uid="{00000000-0005-0000-0000-0000A5060000}"/>
    <cellStyle name="Input 3 2 2 4 6 2" xfId="5861" xr:uid="{00000000-0005-0000-0000-0000A6060000}"/>
    <cellStyle name="Input 3 2 2 4 6 2 2" xfId="10858" xr:uid="{00000000-0005-0000-0000-0000A7060000}"/>
    <cellStyle name="Input 3 2 2 4 6 3" xfId="10701" xr:uid="{00000000-0005-0000-0000-0000A8060000}"/>
    <cellStyle name="Input 3 2 2 4 7" xfId="5038" xr:uid="{00000000-0005-0000-0000-0000A9060000}"/>
    <cellStyle name="Input 3 2 2 4 7 2" xfId="10963" xr:uid="{00000000-0005-0000-0000-0000AA060000}"/>
    <cellStyle name="Input 3 2 2 4 8" xfId="8871" xr:uid="{00000000-0005-0000-0000-0000AB060000}"/>
    <cellStyle name="Input 3 2 2 5" xfId="1594" xr:uid="{00000000-0005-0000-0000-0000AC060000}"/>
    <cellStyle name="Input 3 2 2 5 2" xfId="4997" xr:uid="{00000000-0005-0000-0000-0000AD060000}"/>
    <cellStyle name="Input 3 2 2 5 2 2" xfId="9509" xr:uid="{00000000-0005-0000-0000-0000AE060000}"/>
    <cellStyle name="Input 3 2 2 5 3" xfId="12362" xr:uid="{00000000-0005-0000-0000-0000AF060000}"/>
    <cellStyle name="Input 3 2 2 6" xfId="2958" xr:uid="{00000000-0005-0000-0000-0000B0060000}"/>
    <cellStyle name="Input 3 2 2 6 2" xfId="5781" xr:uid="{00000000-0005-0000-0000-0000B1060000}"/>
    <cellStyle name="Input 3 2 2 6 2 2" xfId="10491" xr:uid="{00000000-0005-0000-0000-0000B2060000}"/>
    <cellStyle name="Input 3 2 2 6 3" xfId="11553" xr:uid="{00000000-0005-0000-0000-0000B3060000}"/>
    <cellStyle name="Input 3 2 2 7" xfId="1176" xr:uid="{00000000-0005-0000-0000-0000B4060000}"/>
    <cellStyle name="Input 3 2 2 7 2" xfId="4828" xr:uid="{00000000-0005-0000-0000-0000B5060000}"/>
    <cellStyle name="Input 3 2 2 7 2 2" xfId="10333" xr:uid="{00000000-0005-0000-0000-0000B6060000}"/>
    <cellStyle name="Input 3 2 2 7 3" xfId="11275" xr:uid="{00000000-0005-0000-0000-0000B7060000}"/>
    <cellStyle name="Input 3 2 2 8" xfId="4768" xr:uid="{00000000-0005-0000-0000-0000B8060000}"/>
    <cellStyle name="Input 3 2 2 8 2" xfId="11350" xr:uid="{00000000-0005-0000-0000-0000B9060000}"/>
    <cellStyle name="Input 3 2 2 8 3" xfId="11399" xr:uid="{00000000-0005-0000-0000-0000BA060000}"/>
    <cellStyle name="Input 3 2 2 9" xfId="11131" xr:uid="{00000000-0005-0000-0000-0000BB060000}"/>
    <cellStyle name="Input 3 2 3" xfId="2345" xr:uid="{00000000-0005-0000-0000-0000BC060000}"/>
    <cellStyle name="Input 3 2 3 10" xfId="12180" xr:uid="{00000000-0005-0000-0000-0000BD060000}"/>
    <cellStyle name="Input 3 2 3 2" xfId="2552" xr:uid="{00000000-0005-0000-0000-0000BE060000}"/>
    <cellStyle name="Input 3 2 3 2 2" xfId="3440" xr:uid="{00000000-0005-0000-0000-0000BF060000}"/>
    <cellStyle name="Input 3 2 3 2 2 2" xfId="6263" xr:uid="{00000000-0005-0000-0000-0000C0060000}"/>
    <cellStyle name="Input 3 2 3 2 2 2 2" xfId="13529" xr:uid="{00000000-0005-0000-0000-0000C1060000}"/>
    <cellStyle name="Input 3 2 3 2 2 3" xfId="13119" xr:uid="{00000000-0005-0000-0000-0000C2060000}"/>
    <cellStyle name="Input 3 2 3 2 3" xfId="1409" xr:uid="{00000000-0005-0000-0000-0000C3060000}"/>
    <cellStyle name="Input 3 2 3 2 3 2" xfId="4900" xr:uid="{00000000-0005-0000-0000-0000C4060000}"/>
    <cellStyle name="Input 3 2 3 2 3 2 2" xfId="10234" xr:uid="{00000000-0005-0000-0000-0000C5060000}"/>
    <cellStyle name="Input 3 2 3 2 3 3" xfId="11870" xr:uid="{00000000-0005-0000-0000-0000C6060000}"/>
    <cellStyle name="Input 3 2 3 2 4" xfId="4067" xr:uid="{00000000-0005-0000-0000-0000C7060000}"/>
    <cellStyle name="Input 3 2 3 2 4 2" xfId="6890" xr:uid="{00000000-0005-0000-0000-0000C8060000}"/>
    <cellStyle name="Input 3 2 3 2 4 2 2" xfId="14156" xr:uid="{00000000-0005-0000-0000-0000C9060000}"/>
    <cellStyle name="Input 3 2 3 2 4 3" xfId="12935" xr:uid="{00000000-0005-0000-0000-0000CA060000}"/>
    <cellStyle name="Input 3 2 3 2 5" xfId="4391" xr:uid="{00000000-0005-0000-0000-0000CB060000}"/>
    <cellStyle name="Input 3 2 3 2 5 2" xfId="7214" xr:uid="{00000000-0005-0000-0000-0000CC060000}"/>
    <cellStyle name="Input 3 2 3 2 5 2 2" xfId="14480" xr:uid="{00000000-0005-0000-0000-0000CD060000}"/>
    <cellStyle name="Input 3 2 3 2 5 3" xfId="10220" xr:uid="{00000000-0005-0000-0000-0000CE060000}"/>
    <cellStyle name="Input 3 2 3 2 6" xfId="4682" xr:uid="{00000000-0005-0000-0000-0000CF060000}"/>
    <cellStyle name="Input 3 2 3 2 6 2" xfId="7505" xr:uid="{00000000-0005-0000-0000-0000D0060000}"/>
    <cellStyle name="Input 3 2 3 2 6 2 2" xfId="14771" xr:uid="{00000000-0005-0000-0000-0000D1060000}"/>
    <cellStyle name="Input 3 2 3 2 6 3" xfId="10183" xr:uid="{00000000-0005-0000-0000-0000D2060000}"/>
    <cellStyle name="Input 3 2 3 2 7" xfId="5375" xr:uid="{00000000-0005-0000-0000-0000D3060000}"/>
    <cellStyle name="Input 3 2 3 2 7 2" xfId="12747" xr:uid="{00000000-0005-0000-0000-0000D4060000}"/>
    <cellStyle name="Input 3 2 3 2 8" xfId="10228" xr:uid="{00000000-0005-0000-0000-0000D5060000}"/>
    <cellStyle name="Input 3 2 3 3" xfId="2478" xr:uid="{00000000-0005-0000-0000-0000D6060000}"/>
    <cellStyle name="Input 3 2 3 3 2" xfId="3366" xr:uid="{00000000-0005-0000-0000-0000D7060000}"/>
    <cellStyle name="Input 3 2 3 3 2 2" xfId="6189" xr:uid="{00000000-0005-0000-0000-0000D8060000}"/>
    <cellStyle name="Input 3 2 3 3 2 2 2" xfId="13455" xr:uid="{00000000-0005-0000-0000-0000D9060000}"/>
    <cellStyle name="Input 3 2 3 3 2 3" xfId="11595" xr:uid="{00000000-0005-0000-0000-0000DA060000}"/>
    <cellStyle name="Input 3 2 3 3 3" xfId="3587" xr:uid="{00000000-0005-0000-0000-0000DB060000}"/>
    <cellStyle name="Input 3 2 3 3 3 2" xfId="6410" xr:uid="{00000000-0005-0000-0000-0000DC060000}"/>
    <cellStyle name="Input 3 2 3 3 3 2 2" xfId="13676" xr:uid="{00000000-0005-0000-0000-0000DD060000}"/>
    <cellStyle name="Input 3 2 3 3 3 3" xfId="10150" xr:uid="{00000000-0005-0000-0000-0000DE060000}"/>
    <cellStyle name="Input 3 2 3 3 4" xfId="3993" xr:uid="{00000000-0005-0000-0000-0000DF060000}"/>
    <cellStyle name="Input 3 2 3 3 4 2" xfId="6816" xr:uid="{00000000-0005-0000-0000-0000E0060000}"/>
    <cellStyle name="Input 3 2 3 3 4 2 2" xfId="14082" xr:uid="{00000000-0005-0000-0000-0000E1060000}"/>
    <cellStyle name="Input 3 2 3 3 4 3" xfId="13146" xr:uid="{00000000-0005-0000-0000-0000E2060000}"/>
    <cellStyle name="Input 3 2 3 3 5" xfId="4317" xr:uid="{00000000-0005-0000-0000-0000E3060000}"/>
    <cellStyle name="Input 3 2 3 3 5 2" xfId="7140" xr:uid="{00000000-0005-0000-0000-0000E4060000}"/>
    <cellStyle name="Input 3 2 3 3 5 2 2" xfId="14406" xr:uid="{00000000-0005-0000-0000-0000E5060000}"/>
    <cellStyle name="Input 3 2 3 3 5 3" xfId="10801" xr:uid="{00000000-0005-0000-0000-0000E6060000}"/>
    <cellStyle name="Input 3 2 3 3 6" xfId="4608" xr:uid="{00000000-0005-0000-0000-0000E7060000}"/>
    <cellStyle name="Input 3 2 3 3 6 2" xfId="7431" xr:uid="{00000000-0005-0000-0000-0000E8060000}"/>
    <cellStyle name="Input 3 2 3 3 6 2 2" xfId="14697" xr:uid="{00000000-0005-0000-0000-0000E9060000}"/>
    <cellStyle name="Input 3 2 3 3 6 3" xfId="13202" xr:uid="{00000000-0005-0000-0000-0000EA060000}"/>
    <cellStyle name="Input 3 2 3 3 7" xfId="5301" xr:uid="{00000000-0005-0000-0000-0000EB060000}"/>
    <cellStyle name="Input 3 2 3 3 7 2" xfId="10348" xr:uid="{00000000-0005-0000-0000-0000EC060000}"/>
    <cellStyle name="Input 3 2 3 3 8" xfId="10614" xr:uid="{00000000-0005-0000-0000-0000ED060000}"/>
    <cellStyle name="Input 3 2 3 4" xfId="3233" xr:uid="{00000000-0005-0000-0000-0000EE060000}"/>
    <cellStyle name="Input 3 2 3 4 2" xfId="6056" xr:uid="{00000000-0005-0000-0000-0000EF060000}"/>
    <cellStyle name="Input 3 2 3 4 2 2" xfId="13322" xr:uid="{00000000-0005-0000-0000-0000F0060000}"/>
    <cellStyle name="Input 3 2 3 4 3" xfId="8587" xr:uid="{00000000-0005-0000-0000-0000F1060000}"/>
    <cellStyle name="Input 3 2 3 5" xfId="1206" xr:uid="{00000000-0005-0000-0000-0000F2060000}"/>
    <cellStyle name="Input 3 2 3 5 2" xfId="4855" xr:uid="{00000000-0005-0000-0000-0000F3060000}"/>
    <cellStyle name="Input 3 2 3 5 2 2" xfId="12216" xr:uid="{00000000-0005-0000-0000-0000F4060000}"/>
    <cellStyle name="Input 3 2 3 5 3" xfId="8629" xr:uid="{00000000-0005-0000-0000-0000F5060000}"/>
    <cellStyle name="Input 3 2 3 6" xfId="3860" xr:uid="{00000000-0005-0000-0000-0000F6060000}"/>
    <cellStyle name="Input 3 2 3 6 2" xfId="6683" xr:uid="{00000000-0005-0000-0000-0000F7060000}"/>
    <cellStyle name="Input 3 2 3 6 2 2" xfId="13949" xr:uid="{00000000-0005-0000-0000-0000F8060000}"/>
    <cellStyle name="Input 3 2 3 6 3" xfId="12202" xr:uid="{00000000-0005-0000-0000-0000F9060000}"/>
    <cellStyle name="Input 3 2 3 7" xfId="4184" xr:uid="{00000000-0005-0000-0000-0000FA060000}"/>
    <cellStyle name="Input 3 2 3 7 2" xfId="7007" xr:uid="{00000000-0005-0000-0000-0000FB060000}"/>
    <cellStyle name="Input 3 2 3 7 2 2" xfId="14273" xr:uid="{00000000-0005-0000-0000-0000FC060000}"/>
    <cellStyle name="Input 3 2 3 7 3" xfId="11383" xr:uid="{00000000-0005-0000-0000-0000FD060000}"/>
    <cellStyle name="Input 3 2 3 8" xfId="4475" xr:uid="{00000000-0005-0000-0000-0000FE060000}"/>
    <cellStyle name="Input 3 2 3 8 2" xfId="7298" xr:uid="{00000000-0005-0000-0000-0000FF060000}"/>
    <cellStyle name="Input 3 2 3 8 2 2" xfId="14564" xr:uid="{00000000-0005-0000-0000-000000070000}"/>
    <cellStyle name="Input 3 2 3 8 3" xfId="11458" xr:uid="{00000000-0005-0000-0000-000001070000}"/>
    <cellStyle name="Input 3 2 3 9" xfId="5168" xr:uid="{00000000-0005-0000-0000-000002070000}"/>
    <cellStyle name="Input 3 2 3 9 2" xfId="11986" xr:uid="{00000000-0005-0000-0000-000003070000}"/>
    <cellStyle name="Input 3 2 4" xfId="2387" xr:uid="{00000000-0005-0000-0000-000004070000}"/>
    <cellStyle name="Input 3 2 4 10" xfId="12316" xr:uid="{00000000-0005-0000-0000-000005070000}"/>
    <cellStyle name="Input 3 2 4 2" xfId="2594" xr:uid="{00000000-0005-0000-0000-000006070000}"/>
    <cellStyle name="Input 3 2 4 2 2" xfId="3482" xr:uid="{00000000-0005-0000-0000-000007070000}"/>
    <cellStyle name="Input 3 2 4 2 2 2" xfId="6305" xr:uid="{00000000-0005-0000-0000-000008070000}"/>
    <cellStyle name="Input 3 2 4 2 2 2 2" xfId="13571" xr:uid="{00000000-0005-0000-0000-000009070000}"/>
    <cellStyle name="Input 3 2 4 2 2 3" xfId="12549" xr:uid="{00000000-0005-0000-0000-00000A070000}"/>
    <cellStyle name="Input 3 2 4 2 3" xfId="3789" xr:uid="{00000000-0005-0000-0000-00000B070000}"/>
    <cellStyle name="Input 3 2 4 2 3 2" xfId="6612" xr:uid="{00000000-0005-0000-0000-00000C070000}"/>
    <cellStyle name="Input 3 2 4 2 3 2 2" xfId="13878" xr:uid="{00000000-0005-0000-0000-00000D070000}"/>
    <cellStyle name="Input 3 2 4 2 3 3" xfId="13162" xr:uid="{00000000-0005-0000-0000-00000E070000}"/>
    <cellStyle name="Input 3 2 4 2 4" xfId="4109" xr:uid="{00000000-0005-0000-0000-00000F070000}"/>
    <cellStyle name="Input 3 2 4 2 4 2" xfId="6932" xr:uid="{00000000-0005-0000-0000-000010070000}"/>
    <cellStyle name="Input 3 2 4 2 4 2 2" xfId="14198" xr:uid="{00000000-0005-0000-0000-000011070000}"/>
    <cellStyle name="Input 3 2 4 2 4 3" xfId="12292" xr:uid="{00000000-0005-0000-0000-000012070000}"/>
    <cellStyle name="Input 3 2 4 2 5" xfId="4433" xr:uid="{00000000-0005-0000-0000-000013070000}"/>
    <cellStyle name="Input 3 2 4 2 5 2" xfId="7256" xr:uid="{00000000-0005-0000-0000-000014070000}"/>
    <cellStyle name="Input 3 2 4 2 5 2 2" xfId="14522" xr:uid="{00000000-0005-0000-0000-000015070000}"/>
    <cellStyle name="Input 3 2 4 2 5 3" xfId="11274" xr:uid="{00000000-0005-0000-0000-000016070000}"/>
    <cellStyle name="Input 3 2 4 2 6" xfId="4724" xr:uid="{00000000-0005-0000-0000-000017070000}"/>
    <cellStyle name="Input 3 2 4 2 6 2" xfId="7547" xr:uid="{00000000-0005-0000-0000-000018070000}"/>
    <cellStyle name="Input 3 2 4 2 6 2 2" xfId="14813" xr:uid="{00000000-0005-0000-0000-000019070000}"/>
    <cellStyle name="Input 3 2 4 2 6 3" xfId="11404" xr:uid="{00000000-0005-0000-0000-00001A070000}"/>
    <cellStyle name="Input 3 2 4 2 7" xfId="5417" xr:uid="{00000000-0005-0000-0000-00001B070000}"/>
    <cellStyle name="Input 3 2 4 2 7 2" xfId="7697" xr:uid="{00000000-0005-0000-0000-00001C070000}"/>
    <cellStyle name="Input 3 2 4 2 8" xfId="10489" xr:uid="{00000000-0005-0000-0000-00001D070000}"/>
    <cellStyle name="Input 3 2 4 3" xfId="1945" xr:uid="{00000000-0005-0000-0000-00001E070000}"/>
    <cellStyle name="Input 3 2 4 3 2" xfId="2996" xr:uid="{00000000-0005-0000-0000-00001F070000}"/>
    <cellStyle name="Input 3 2 4 3 2 2" xfId="5819" xr:uid="{00000000-0005-0000-0000-000020070000}"/>
    <cellStyle name="Input 3 2 4 3 2 2 2" xfId="11791" xr:uid="{00000000-0005-0000-0000-000021070000}"/>
    <cellStyle name="Input 3 2 4 3 2 3" xfId="13019" xr:uid="{00000000-0005-0000-0000-000022070000}"/>
    <cellStyle name="Input 3 2 4 3 3" xfId="3738" xr:uid="{00000000-0005-0000-0000-000023070000}"/>
    <cellStyle name="Input 3 2 4 3 3 2" xfId="6561" xr:uid="{00000000-0005-0000-0000-000024070000}"/>
    <cellStyle name="Input 3 2 4 3 3 2 2" xfId="13827" xr:uid="{00000000-0005-0000-0000-000025070000}"/>
    <cellStyle name="Input 3 2 4 3 3 3" xfId="10964" xr:uid="{00000000-0005-0000-0000-000026070000}"/>
    <cellStyle name="Input 3 2 4 3 4" xfId="1169" xr:uid="{00000000-0005-0000-0000-000027070000}"/>
    <cellStyle name="Input 3 2 4 3 4 2" xfId="4821" xr:uid="{00000000-0005-0000-0000-000028070000}"/>
    <cellStyle name="Input 3 2 4 3 4 2 2" xfId="12913" xr:uid="{00000000-0005-0000-0000-000029070000}"/>
    <cellStyle name="Input 3 2 4 3 4 3" xfId="9959" xr:uid="{00000000-0005-0000-0000-00002A070000}"/>
    <cellStyle name="Input 3 2 4 3 5" xfId="1198" xr:uid="{00000000-0005-0000-0000-00002B070000}"/>
    <cellStyle name="Input 3 2 4 3 5 2" xfId="4848" xr:uid="{00000000-0005-0000-0000-00002C070000}"/>
    <cellStyle name="Input 3 2 4 3 5 2 2" xfId="12616" xr:uid="{00000000-0005-0000-0000-00002D070000}"/>
    <cellStyle name="Input 3 2 4 3 5 3" xfId="11609" xr:uid="{00000000-0005-0000-0000-00002E070000}"/>
    <cellStyle name="Input 3 2 4 3 6" xfId="3829" xr:uid="{00000000-0005-0000-0000-00002F070000}"/>
    <cellStyle name="Input 3 2 4 3 6 2" xfId="6652" xr:uid="{00000000-0005-0000-0000-000030070000}"/>
    <cellStyle name="Input 3 2 4 3 6 2 2" xfId="13918" xr:uid="{00000000-0005-0000-0000-000031070000}"/>
    <cellStyle name="Input 3 2 4 3 6 3" xfId="11821" xr:uid="{00000000-0005-0000-0000-000032070000}"/>
    <cellStyle name="Input 3 2 4 3 7" xfId="5102" xr:uid="{00000000-0005-0000-0000-000033070000}"/>
    <cellStyle name="Input 3 2 4 3 7 2" xfId="12390" xr:uid="{00000000-0005-0000-0000-000034070000}"/>
    <cellStyle name="Input 3 2 4 3 8" xfId="11032" xr:uid="{00000000-0005-0000-0000-000035070000}"/>
    <cellStyle name="Input 3 2 4 4" xfId="3275" xr:uid="{00000000-0005-0000-0000-000036070000}"/>
    <cellStyle name="Input 3 2 4 4 2" xfId="6098" xr:uid="{00000000-0005-0000-0000-000037070000}"/>
    <cellStyle name="Input 3 2 4 4 2 2" xfId="13364" xr:uid="{00000000-0005-0000-0000-000038070000}"/>
    <cellStyle name="Input 3 2 4 4 3" xfId="11929" xr:uid="{00000000-0005-0000-0000-000039070000}"/>
    <cellStyle name="Input 3 2 4 5" xfId="3749" xr:uid="{00000000-0005-0000-0000-00003A070000}"/>
    <cellStyle name="Input 3 2 4 5 2" xfId="6572" xr:uid="{00000000-0005-0000-0000-00003B070000}"/>
    <cellStyle name="Input 3 2 4 5 2 2" xfId="13838" xr:uid="{00000000-0005-0000-0000-00003C070000}"/>
    <cellStyle name="Input 3 2 4 5 3" xfId="11014" xr:uid="{00000000-0005-0000-0000-00003D070000}"/>
    <cellStyle name="Input 3 2 4 6" xfId="3902" xr:uid="{00000000-0005-0000-0000-00003E070000}"/>
    <cellStyle name="Input 3 2 4 6 2" xfId="6725" xr:uid="{00000000-0005-0000-0000-00003F070000}"/>
    <cellStyle name="Input 3 2 4 6 2 2" xfId="13991" xr:uid="{00000000-0005-0000-0000-000040070000}"/>
    <cellStyle name="Input 3 2 4 6 3" xfId="10288" xr:uid="{00000000-0005-0000-0000-000041070000}"/>
    <cellStyle name="Input 3 2 4 7" xfId="4226" xr:uid="{00000000-0005-0000-0000-000042070000}"/>
    <cellStyle name="Input 3 2 4 7 2" xfId="7049" xr:uid="{00000000-0005-0000-0000-000043070000}"/>
    <cellStyle name="Input 3 2 4 7 2 2" xfId="14315" xr:uid="{00000000-0005-0000-0000-000044070000}"/>
    <cellStyle name="Input 3 2 4 7 3" xfId="7623" xr:uid="{00000000-0005-0000-0000-000045070000}"/>
    <cellStyle name="Input 3 2 4 8" xfId="4517" xr:uid="{00000000-0005-0000-0000-000046070000}"/>
    <cellStyle name="Input 3 2 4 8 2" xfId="7340" xr:uid="{00000000-0005-0000-0000-000047070000}"/>
    <cellStyle name="Input 3 2 4 8 2 2" xfId="14606" xr:uid="{00000000-0005-0000-0000-000048070000}"/>
    <cellStyle name="Input 3 2 4 8 3" xfId="12204" xr:uid="{00000000-0005-0000-0000-000049070000}"/>
    <cellStyle name="Input 3 2 4 9" xfId="5210" xr:uid="{00000000-0005-0000-0000-00004A070000}"/>
    <cellStyle name="Input 3 2 4 9 2" xfId="11162" xr:uid="{00000000-0005-0000-0000-00004B070000}"/>
    <cellStyle name="Input 3 2 5" xfId="2402" xr:uid="{00000000-0005-0000-0000-00004C070000}"/>
    <cellStyle name="Input 3 2 5 10" xfId="11608" xr:uid="{00000000-0005-0000-0000-00004D070000}"/>
    <cellStyle name="Input 3 2 5 2" xfId="2609" xr:uid="{00000000-0005-0000-0000-00004E070000}"/>
    <cellStyle name="Input 3 2 5 2 2" xfId="3497" xr:uid="{00000000-0005-0000-0000-00004F070000}"/>
    <cellStyle name="Input 3 2 5 2 2 2" xfId="6320" xr:uid="{00000000-0005-0000-0000-000050070000}"/>
    <cellStyle name="Input 3 2 5 2 2 2 2" xfId="13586" xr:uid="{00000000-0005-0000-0000-000051070000}"/>
    <cellStyle name="Input 3 2 5 2 2 3" xfId="9762" xr:uid="{00000000-0005-0000-0000-000052070000}"/>
    <cellStyle name="Input 3 2 5 2 3" xfId="3804" xr:uid="{00000000-0005-0000-0000-000053070000}"/>
    <cellStyle name="Input 3 2 5 2 3 2" xfId="6627" xr:uid="{00000000-0005-0000-0000-000054070000}"/>
    <cellStyle name="Input 3 2 5 2 3 2 2" xfId="13893" xr:uid="{00000000-0005-0000-0000-000055070000}"/>
    <cellStyle name="Input 3 2 5 2 3 3" xfId="10513" xr:uid="{00000000-0005-0000-0000-000056070000}"/>
    <cellStyle name="Input 3 2 5 2 4" xfId="4124" xr:uid="{00000000-0005-0000-0000-000057070000}"/>
    <cellStyle name="Input 3 2 5 2 4 2" xfId="6947" xr:uid="{00000000-0005-0000-0000-000058070000}"/>
    <cellStyle name="Input 3 2 5 2 4 2 2" xfId="14213" xr:uid="{00000000-0005-0000-0000-000059070000}"/>
    <cellStyle name="Input 3 2 5 2 4 3" xfId="9710" xr:uid="{00000000-0005-0000-0000-00005A070000}"/>
    <cellStyle name="Input 3 2 5 2 5" xfId="4448" xr:uid="{00000000-0005-0000-0000-00005B070000}"/>
    <cellStyle name="Input 3 2 5 2 5 2" xfId="7271" xr:uid="{00000000-0005-0000-0000-00005C070000}"/>
    <cellStyle name="Input 3 2 5 2 5 2 2" xfId="14537" xr:uid="{00000000-0005-0000-0000-00005D070000}"/>
    <cellStyle name="Input 3 2 5 2 5 3" xfId="11509" xr:uid="{00000000-0005-0000-0000-00005E070000}"/>
    <cellStyle name="Input 3 2 5 2 6" xfId="4739" xr:uid="{00000000-0005-0000-0000-00005F070000}"/>
    <cellStyle name="Input 3 2 5 2 6 2" xfId="7562" xr:uid="{00000000-0005-0000-0000-000060070000}"/>
    <cellStyle name="Input 3 2 5 2 6 2 2" xfId="14828" xr:uid="{00000000-0005-0000-0000-000061070000}"/>
    <cellStyle name="Input 3 2 5 2 6 3" xfId="12655" xr:uid="{00000000-0005-0000-0000-000062070000}"/>
    <cellStyle name="Input 3 2 5 2 7" xfId="5432" xr:uid="{00000000-0005-0000-0000-000063070000}"/>
    <cellStyle name="Input 3 2 5 2 7 2" xfId="10933" xr:uid="{00000000-0005-0000-0000-000064070000}"/>
    <cellStyle name="Input 3 2 5 2 8" xfId="12213" xr:uid="{00000000-0005-0000-0000-000065070000}"/>
    <cellStyle name="Input 3 2 5 3" xfId="2513" xr:uid="{00000000-0005-0000-0000-000066070000}"/>
    <cellStyle name="Input 3 2 5 3 2" xfId="3401" xr:uid="{00000000-0005-0000-0000-000067070000}"/>
    <cellStyle name="Input 3 2 5 3 2 2" xfId="6224" xr:uid="{00000000-0005-0000-0000-000068070000}"/>
    <cellStyle name="Input 3 2 5 3 2 2 2" xfId="13490" xr:uid="{00000000-0005-0000-0000-000069070000}"/>
    <cellStyle name="Input 3 2 5 3 2 3" xfId="9310" xr:uid="{00000000-0005-0000-0000-00006A070000}"/>
    <cellStyle name="Input 3 2 5 3 3" xfId="3156" xr:uid="{00000000-0005-0000-0000-00006B070000}"/>
    <cellStyle name="Input 3 2 5 3 3 2" xfId="5979" xr:uid="{00000000-0005-0000-0000-00006C070000}"/>
    <cellStyle name="Input 3 2 5 3 3 2 2" xfId="7661" xr:uid="{00000000-0005-0000-0000-00006D070000}"/>
    <cellStyle name="Input 3 2 5 3 3 3" xfId="9793" xr:uid="{00000000-0005-0000-0000-00006E070000}"/>
    <cellStyle name="Input 3 2 5 3 4" xfId="4028" xr:uid="{00000000-0005-0000-0000-00006F070000}"/>
    <cellStyle name="Input 3 2 5 3 4 2" xfId="6851" xr:uid="{00000000-0005-0000-0000-000070070000}"/>
    <cellStyle name="Input 3 2 5 3 4 2 2" xfId="14117" xr:uid="{00000000-0005-0000-0000-000071070000}"/>
    <cellStyle name="Input 3 2 5 3 4 3" xfId="11527" xr:uid="{00000000-0005-0000-0000-000072070000}"/>
    <cellStyle name="Input 3 2 5 3 5" xfId="4352" xr:uid="{00000000-0005-0000-0000-000073070000}"/>
    <cellStyle name="Input 3 2 5 3 5 2" xfId="7175" xr:uid="{00000000-0005-0000-0000-000074070000}"/>
    <cellStyle name="Input 3 2 5 3 5 2 2" xfId="14441" xr:uid="{00000000-0005-0000-0000-000075070000}"/>
    <cellStyle name="Input 3 2 5 3 5 3" xfId="12715" xr:uid="{00000000-0005-0000-0000-000076070000}"/>
    <cellStyle name="Input 3 2 5 3 6" xfId="4643" xr:uid="{00000000-0005-0000-0000-000077070000}"/>
    <cellStyle name="Input 3 2 5 3 6 2" xfId="7466" xr:uid="{00000000-0005-0000-0000-000078070000}"/>
    <cellStyle name="Input 3 2 5 3 6 2 2" xfId="14732" xr:uid="{00000000-0005-0000-0000-000079070000}"/>
    <cellStyle name="Input 3 2 5 3 6 3" xfId="11687" xr:uid="{00000000-0005-0000-0000-00007A070000}"/>
    <cellStyle name="Input 3 2 5 3 7" xfId="5336" xr:uid="{00000000-0005-0000-0000-00007B070000}"/>
    <cellStyle name="Input 3 2 5 3 7 2" xfId="12294" xr:uid="{00000000-0005-0000-0000-00007C070000}"/>
    <cellStyle name="Input 3 2 5 3 8" xfId="12475" xr:uid="{00000000-0005-0000-0000-00007D070000}"/>
    <cellStyle name="Input 3 2 5 4" xfId="3290" xr:uid="{00000000-0005-0000-0000-00007E070000}"/>
    <cellStyle name="Input 3 2 5 4 2" xfId="6113" xr:uid="{00000000-0005-0000-0000-00007F070000}"/>
    <cellStyle name="Input 3 2 5 4 2 2" xfId="13379" xr:uid="{00000000-0005-0000-0000-000080070000}"/>
    <cellStyle name="Input 3 2 5 4 3" xfId="12925" xr:uid="{00000000-0005-0000-0000-000081070000}"/>
    <cellStyle name="Input 3 2 5 5" xfId="3747" xr:uid="{00000000-0005-0000-0000-000082070000}"/>
    <cellStyle name="Input 3 2 5 5 2" xfId="6570" xr:uid="{00000000-0005-0000-0000-000083070000}"/>
    <cellStyle name="Input 3 2 5 5 2 2" xfId="13836" xr:uid="{00000000-0005-0000-0000-000084070000}"/>
    <cellStyle name="Input 3 2 5 5 3" xfId="11215" xr:uid="{00000000-0005-0000-0000-000085070000}"/>
    <cellStyle name="Input 3 2 5 6" xfId="3917" xr:uid="{00000000-0005-0000-0000-000086070000}"/>
    <cellStyle name="Input 3 2 5 6 2" xfId="6740" xr:uid="{00000000-0005-0000-0000-000087070000}"/>
    <cellStyle name="Input 3 2 5 6 2 2" xfId="14006" xr:uid="{00000000-0005-0000-0000-000088070000}"/>
    <cellStyle name="Input 3 2 5 6 3" xfId="10046" xr:uid="{00000000-0005-0000-0000-000089070000}"/>
    <cellStyle name="Input 3 2 5 7" xfId="4241" xr:uid="{00000000-0005-0000-0000-00008A070000}"/>
    <cellStyle name="Input 3 2 5 7 2" xfId="7064" xr:uid="{00000000-0005-0000-0000-00008B070000}"/>
    <cellStyle name="Input 3 2 5 7 2 2" xfId="14330" xr:uid="{00000000-0005-0000-0000-00008C070000}"/>
    <cellStyle name="Input 3 2 5 7 3" xfId="7688" xr:uid="{00000000-0005-0000-0000-00008D070000}"/>
    <cellStyle name="Input 3 2 5 8" xfId="4532" xr:uid="{00000000-0005-0000-0000-00008E070000}"/>
    <cellStyle name="Input 3 2 5 8 2" xfId="7355" xr:uid="{00000000-0005-0000-0000-00008F070000}"/>
    <cellStyle name="Input 3 2 5 8 2 2" xfId="14621" xr:uid="{00000000-0005-0000-0000-000090070000}"/>
    <cellStyle name="Input 3 2 5 8 3" xfId="10600" xr:uid="{00000000-0005-0000-0000-000091070000}"/>
    <cellStyle name="Input 3 2 5 9" xfId="5225" xr:uid="{00000000-0005-0000-0000-000092070000}"/>
    <cellStyle name="Input 3 2 5 9 2" xfId="10773" xr:uid="{00000000-0005-0000-0000-000093070000}"/>
    <cellStyle name="Input 3 2 6" xfId="2162" xr:uid="{00000000-0005-0000-0000-000094070000}"/>
    <cellStyle name="Input 3 2 6 10" xfId="8616" xr:uid="{00000000-0005-0000-0000-000095070000}"/>
    <cellStyle name="Input 3 2 6 2" xfId="2499" xr:uid="{00000000-0005-0000-0000-000096070000}"/>
    <cellStyle name="Input 3 2 6 2 2" xfId="3387" xr:uid="{00000000-0005-0000-0000-000097070000}"/>
    <cellStyle name="Input 3 2 6 2 2 2" xfId="6210" xr:uid="{00000000-0005-0000-0000-000098070000}"/>
    <cellStyle name="Input 3 2 6 2 2 2 2" xfId="13476" xr:uid="{00000000-0005-0000-0000-000099070000}"/>
    <cellStyle name="Input 3 2 6 2 2 3" xfId="12304" xr:uid="{00000000-0005-0000-0000-00009A070000}"/>
    <cellStyle name="Input 3 2 6 2 3" xfId="2719" xr:uid="{00000000-0005-0000-0000-00009B070000}"/>
    <cellStyle name="Input 3 2 6 2 3 2" xfId="5542" xr:uid="{00000000-0005-0000-0000-00009C070000}"/>
    <cellStyle name="Input 3 2 6 2 3 2 2" xfId="11105" xr:uid="{00000000-0005-0000-0000-00009D070000}"/>
    <cellStyle name="Input 3 2 6 2 3 3" xfId="11314" xr:uid="{00000000-0005-0000-0000-00009E070000}"/>
    <cellStyle name="Input 3 2 6 2 4" xfId="4014" xr:uid="{00000000-0005-0000-0000-00009F070000}"/>
    <cellStyle name="Input 3 2 6 2 4 2" xfId="6837" xr:uid="{00000000-0005-0000-0000-0000A0070000}"/>
    <cellStyle name="Input 3 2 6 2 4 2 2" xfId="14103" xr:uid="{00000000-0005-0000-0000-0000A1070000}"/>
    <cellStyle name="Input 3 2 6 2 4 3" xfId="10443" xr:uid="{00000000-0005-0000-0000-0000A2070000}"/>
    <cellStyle name="Input 3 2 6 2 5" xfId="4338" xr:uid="{00000000-0005-0000-0000-0000A3070000}"/>
    <cellStyle name="Input 3 2 6 2 5 2" xfId="7161" xr:uid="{00000000-0005-0000-0000-0000A4070000}"/>
    <cellStyle name="Input 3 2 6 2 5 2 2" xfId="14427" xr:uid="{00000000-0005-0000-0000-0000A5070000}"/>
    <cellStyle name="Input 3 2 6 2 5 3" xfId="11150" xr:uid="{00000000-0005-0000-0000-0000A6070000}"/>
    <cellStyle name="Input 3 2 6 2 6" xfId="4629" xr:uid="{00000000-0005-0000-0000-0000A7070000}"/>
    <cellStyle name="Input 3 2 6 2 6 2" xfId="7452" xr:uid="{00000000-0005-0000-0000-0000A8070000}"/>
    <cellStyle name="Input 3 2 6 2 6 2 2" xfId="14718" xr:uid="{00000000-0005-0000-0000-0000A9070000}"/>
    <cellStyle name="Input 3 2 6 2 6 3" xfId="10451" xr:uid="{00000000-0005-0000-0000-0000AA070000}"/>
    <cellStyle name="Input 3 2 6 2 7" xfId="5322" xr:uid="{00000000-0005-0000-0000-0000AB070000}"/>
    <cellStyle name="Input 3 2 6 2 7 2" xfId="10699" xr:uid="{00000000-0005-0000-0000-0000AC070000}"/>
    <cellStyle name="Input 3 2 6 2 8" xfId="10874" xr:uid="{00000000-0005-0000-0000-0000AD070000}"/>
    <cellStyle name="Input 3 2 6 3" xfId="2422" xr:uid="{00000000-0005-0000-0000-0000AE070000}"/>
    <cellStyle name="Input 3 2 6 3 2" xfId="3310" xr:uid="{00000000-0005-0000-0000-0000AF070000}"/>
    <cellStyle name="Input 3 2 6 3 2 2" xfId="6133" xr:uid="{00000000-0005-0000-0000-0000B0070000}"/>
    <cellStyle name="Input 3 2 6 3 2 2 2" xfId="13399" xr:uid="{00000000-0005-0000-0000-0000B1070000}"/>
    <cellStyle name="Input 3 2 6 3 2 3" xfId="9307" xr:uid="{00000000-0005-0000-0000-0000B2070000}"/>
    <cellStyle name="Input 3 2 6 3 3" xfId="3162" xr:uid="{00000000-0005-0000-0000-0000B3070000}"/>
    <cellStyle name="Input 3 2 6 3 3 2" xfId="5985" xr:uid="{00000000-0005-0000-0000-0000B4070000}"/>
    <cellStyle name="Input 3 2 6 3 3 2 2" xfId="7587" xr:uid="{00000000-0005-0000-0000-0000B5070000}"/>
    <cellStyle name="Input 3 2 6 3 3 3" xfId="10942" xr:uid="{00000000-0005-0000-0000-0000B6070000}"/>
    <cellStyle name="Input 3 2 6 3 4" xfId="3937" xr:uid="{00000000-0005-0000-0000-0000B7070000}"/>
    <cellStyle name="Input 3 2 6 3 4 2" xfId="6760" xr:uid="{00000000-0005-0000-0000-0000B8070000}"/>
    <cellStyle name="Input 3 2 6 3 4 2 2" xfId="14026" xr:uid="{00000000-0005-0000-0000-0000B9070000}"/>
    <cellStyle name="Input 3 2 6 3 4 3" xfId="9881" xr:uid="{00000000-0005-0000-0000-0000BA070000}"/>
    <cellStyle name="Input 3 2 6 3 5" xfId="4261" xr:uid="{00000000-0005-0000-0000-0000BB070000}"/>
    <cellStyle name="Input 3 2 6 3 5 2" xfId="7084" xr:uid="{00000000-0005-0000-0000-0000BC070000}"/>
    <cellStyle name="Input 3 2 6 3 5 2 2" xfId="14350" xr:uid="{00000000-0005-0000-0000-0000BD070000}"/>
    <cellStyle name="Input 3 2 6 3 5 3" xfId="7811" xr:uid="{00000000-0005-0000-0000-0000BE070000}"/>
    <cellStyle name="Input 3 2 6 3 6" xfId="4552" xr:uid="{00000000-0005-0000-0000-0000BF070000}"/>
    <cellStyle name="Input 3 2 6 3 6 2" xfId="7375" xr:uid="{00000000-0005-0000-0000-0000C0070000}"/>
    <cellStyle name="Input 3 2 6 3 6 2 2" xfId="14641" xr:uid="{00000000-0005-0000-0000-0000C1070000}"/>
    <cellStyle name="Input 3 2 6 3 6 3" xfId="12825" xr:uid="{00000000-0005-0000-0000-0000C2070000}"/>
    <cellStyle name="Input 3 2 6 3 7" xfId="5245" xr:uid="{00000000-0005-0000-0000-0000C3070000}"/>
    <cellStyle name="Input 3 2 6 3 7 2" xfId="11930" xr:uid="{00000000-0005-0000-0000-0000C4070000}"/>
    <cellStyle name="Input 3 2 6 3 8" xfId="11562" xr:uid="{00000000-0005-0000-0000-0000C5070000}"/>
    <cellStyle name="Input 3 2 6 4" xfId="3136" xr:uid="{00000000-0005-0000-0000-0000C6070000}"/>
    <cellStyle name="Input 3 2 6 4 2" xfId="5959" xr:uid="{00000000-0005-0000-0000-0000C7070000}"/>
    <cellStyle name="Input 3 2 6 4 2 2" xfId="7593" xr:uid="{00000000-0005-0000-0000-0000C8070000}"/>
    <cellStyle name="Input 3 2 6 4 3" xfId="12975" xr:uid="{00000000-0005-0000-0000-0000C9070000}"/>
    <cellStyle name="Input 3 2 6 5" xfId="2658" xr:uid="{00000000-0005-0000-0000-0000CA070000}"/>
    <cellStyle name="Input 3 2 6 5 2" xfId="5481" xr:uid="{00000000-0005-0000-0000-0000CB070000}"/>
    <cellStyle name="Input 3 2 6 5 2 2" xfId="11152" xr:uid="{00000000-0005-0000-0000-0000CC070000}"/>
    <cellStyle name="Input 3 2 6 5 3" xfId="11643" xr:uid="{00000000-0005-0000-0000-0000CD070000}"/>
    <cellStyle name="Input 3 2 6 6" xfId="3177" xr:uid="{00000000-0005-0000-0000-0000CE070000}"/>
    <cellStyle name="Input 3 2 6 6 2" xfId="6000" xr:uid="{00000000-0005-0000-0000-0000CF070000}"/>
    <cellStyle name="Input 3 2 6 6 2 2" xfId="7909" xr:uid="{00000000-0005-0000-0000-0000D0070000}"/>
    <cellStyle name="Input 3 2 6 6 3" xfId="10211" xr:uid="{00000000-0005-0000-0000-0000D1070000}"/>
    <cellStyle name="Input 3 2 6 7" xfId="4149" xr:uid="{00000000-0005-0000-0000-0000D2070000}"/>
    <cellStyle name="Input 3 2 6 7 2" xfId="6972" xr:uid="{00000000-0005-0000-0000-0000D3070000}"/>
    <cellStyle name="Input 3 2 6 7 2 2" xfId="14238" xr:uid="{00000000-0005-0000-0000-0000D4070000}"/>
    <cellStyle name="Input 3 2 6 7 3" xfId="10804" xr:uid="{00000000-0005-0000-0000-0000D5070000}"/>
    <cellStyle name="Input 3 2 6 8" xfId="2803" xr:uid="{00000000-0005-0000-0000-0000D6070000}"/>
    <cellStyle name="Input 3 2 6 8 2" xfId="5626" xr:uid="{00000000-0005-0000-0000-0000D7070000}"/>
    <cellStyle name="Input 3 2 6 8 2 2" xfId="9919" xr:uid="{00000000-0005-0000-0000-0000D8070000}"/>
    <cellStyle name="Input 3 2 6 8 3" xfId="10628" xr:uid="{00000000-0005-0000-0000-0000D9070000}"/>
    <cellStyle name="Input 3 2 6 9" xfId="5146" xr:uid="{00000000-0005-0000-0000-0000DA070000}"/>
    <cellStyle name="Input 3 2 6 9 2" xfId="10191" xr:uid="{00000000-0005-0000-0000-0000DB070000}"/>
    <cellStyle name="Input 3 2 7" xfId="1832" xr:uid="{00000000-0005-0000-0000-0000DC070000}"/>
    <cellStyle name="Input 3 2 7 2" xfId="2922" xr:uid="{00000000-0005-0000-0000-0000DD070000}"/>
    <cellStyle name="Input 3 2 7 2 2" xfId="5745" xr:uid="{00000000-0005-0000-0000-0000DE070000}"/>
    <cellStyle name="Input 3 2 7 2 2 2" xfId="10131" xr:uid="{00000000-0005-0000-0000-0000DF070000}"/>
    <cellStyle name="Input 3 2 7 2 3" xfId="12525" xr:uid="{00000000-0005-0000-0000-0000E0070000}"/>
    <cellStyle name="Input 3 2 7 3" xfId="1134" xr:uid="{00000000-0005-0000-0000-0000E1070000}"/>
    <cellStyle name="Input 3 2 7 3 2" xfId="4792" xr:uid="{00000000-0005-0000-0000-0000E2070000}"/>
    <cellStyle name="Input 3 2 7 3 2 2" xfId="10331" xr:uid="{00000000-0005-0000-0000-0000E3070000}"/>
    <cellStyle name="Input 3 2 7 3 3" xfId="10202" xr:uid="{00000000-0005-0000-0000-0000E4070000}"/>
    <cellStyle name="Input 3 2 7 4" xfId="3167" xr:uid="{00000000-0005-0000-0000-0000E5070000}"/>
    <cellStyle name="Input 3 2 7 4 2" xfId="5990" xr:uid="{00000000-0005-0000-0000-0000E6070000}"/>
    <cellStyle name="Input 3 2 7 4 2 2" xfId="7914" xr:uid="{00000000-0005-0000-0000-0000E7070000}"/>
    <cellStyle name="Input 3 2 7 4 3" xfId="12249" xr:uid="{00000000-0005-0000-0000-0000E8070000}"/>
    <cellStyle name="Input 3 2 7 5" xfId="3830" xr:uid="{00000000-0005-0000-0000-0000E9070000}"/>
    <cellStyle name="Input 3 2 7 5 2" xfId="6653" xr:uid="{00000000-0005-0000-0000-0000EA070000}"/>
    <cellStyle name="Input 3 2 7 5 2 2" xfId="13919" xr:uid="{00000000-0005-0000-0000-0000EB070000}"/>
    <cellStyle name="Input 3 2 7 5 3" xfId="13265" xr:uid="{00000000-0005-0000-0000-0000EC070000}"/>
    <cellStyle name="Input 3 2 7 6" xfId="2648" xr:uid="{00000000-0005-0000-0000-0000ED070000}"/>
    <cellStyle name="Input 3 2 7 6 2" xfId="5471" xr:uid="{00000000-0005-0000-0000-0000EE070000}"/>
    <cellStyle name="Input 3 2 7 6 2 2" xfId="9918" xr:uid="{00000000-0005-0000-0000-0000EF070000}"/>
    <cellStyle name="Input 3 2 7 6 3" xfId="10712" xr:uid="{00000000-0005-0000-0000-0000F0070000}"/>
    <cellStyle name="Input 3 2 7 7" xfId="5068" xr:uid="{00000000-0005-0000-0000-0000F1070000}"/>
    <cellStyle name="Input 3 2 7 7 2" xfId="9856" xr:uid="{00000000-0005-0000-0000-0000F2070000}"/>
    <cellStyle name="Input 3 2 7 8" xfId="12569" xr:uid="{00000000-0005-0000-0000-0000F3070000}"/>
    <cellStyle name="Input 3 2 8" xfId="1933" xr:uid="{00000000-0005-0000-0000-0000F4070000}"/>
    <cellStyle name="Input 3 2 8 2" xfId="2984" xr:uid="{00000000-0005-0000-0000-0000F5070000}"/>
    <cellStyle name="Input 3 2 8 2 2" xfId="5807" xr:uid="{00000000-0005-0000-0000-0000F6070000}"/>
    <cellStyle name="Input 3 2 8 2 2 2" xfId="11681" xr:uid="{00000000-0005-0000-0000-0000F7070000}"/>
    <cellStyle name="Input 3 2 8 2 3" xfId="13006" xr:uid="{00000000-0005-0000-0000-0000F8070000}"/>
    <cellStyle name="Input 3 2 8 3" xfId="1462" xr:uid="{00000000-0005-0000-0000-0000F9070000}"/>
    <cellStyle name="Input 3 2 8 3 2" xfId="4953" xr:uid="{00000000-0005-0000-0000-0000FA070000}"/>
    <cellStyle name="Input 3 2 8 3 2 2" xfId="12642" xr:uid="{00000000-0005-0000-0000-0000FB070000}"/>
    <cellStyle name="Input 3 2 8 3 3" xfId="8851" xr:uid="{00000000-0005-0000-0000-0000FC070000}"/>
    <cellStyle name="Input 3 2 8 4" xfId="1143" xr:uid="{00000000-0005-0000-0000-0000FD070000}"/>
    <cellStyle name="Input 3 2 8 4 2" xfId="4801" xr:uid="{00000000-0005-0000-0000-0000FE070000}"/>
    <cellStyle name="Input 3 2 8 4 2 2" xfId="9967" xr:uid="{00000000-0005-0000-0000-0000FF070000}"/>
    <cellStyle name="Input 3 2 8 4 3" xfId="11575" xr:uid="{00000000-0005-0000-0000-000000080000}"/>
    <cellStyle name="Input 3 2 8 5" xfId="3608" xr:uid="{00000000-0005-0000-0000-000001080000}"/>
    <cellStyle name="Input 3 2 8 5 2" xfId="6431" xr:uid="{00000000-0005-0000-0000-000002080000}"/>
    <cellStyle name="Input 3 2 8 5 2 2" xfId="13697" xr:uid="{00000000-0005-0000-0000-000003080000}"/>
    <cellStyle name="Input 3 2 8 5 3" xfId="10569" xr:uid="{00000000-0005-0000-0000-000004080000}"/>
    <cellStyle name="Input 3 2 8 6" xfId="3744" xr:uid="{00000000-0005-0000-0000-000005080000}"/>
    <cellStyle name="Input 3 2 8 6 2" xfId="6567" xr:uid="{00000000-0005-0000-0000-000006080000}"/>
    <cellStyle name="Input 3 2 8 6 2 2" xfId="13833" xr:uid="{00000000-0005-0000-0000-000007080000}"/>
    <cellStyle name="Input 3 2 8 6 3" xfId="10327" xr:uid="{00000000-0005-0000-0000-000008080000}"/>
    <cellStyle name="Input 3 2 8 7" xfId="5090" xr:uid="{00000000-0005-0000-0000-000009080000}"/>
    <cellStyle name="Input 3 2 8 7 2" xfId="12337" xr:uid="{00000000-0005-0000-0000-00000A080000}"/>
    <cellStyle name="Input 3 2 8 8" xfId="9831" xr:uid="{00000000-0005-0000-0000-00000B080000}"/>
    <cellStyle name="Input 3 2 9" xfId="2521" xr:uid="{00000000-0005-0000-0000-00000C080000}"/>
    <cellStyle name="Input 3 2 9 2" xfId="3409" xr:uid="{00000000-0005-0000-0000-00000D080000}"/>
    <cellStyle name="Input 3 2 9 2 2" xfId="6232" xr:uid="{00000000-0005-0000-0000-00000E080000}"/>
    <cellStyle name="Input 3 2 9 2 2 2" xfId="13498" xr:uid="{00000000-0005-0000-0000-00000F080000}"/>
    <cellStyle name="Input 3 2 9 2 3" xfId="10812" xr:uid="{00000000-0005-0000-0000-000010080000}"/>
    <cellStyle name="Input 3 2 9 3" xfId="1459" xr:uid="{00000000-0005-0000-0000-000011080000}"/>
    <cellStyle name="Input 3 2 9 3 2" xfId="4950" xr:uid="{00000000-0005-0000-0000-000012080000}"/>
    <cellStyle name="Input 3 2 9 3 2 2" xfId="11566" xr:uid="{00000000-0005-0000-0000-000013080000}"/>
    <cellStyle name="Input 3 2 9 3 3" xfId="12690" xr:uid="{00000000-0005-0000-0000-000014080000}"/>
    <cellStyle name="Input 3 2 9 4" xfId="4036" xr:uid="{00000000-0005-0000-0000-000015080000}"/>
    <cellStyle name="Input 3 2 9 4 2" xfId="6859" xr:uid="{00000000-0005-0000-0000-000016080000}"/>
    <cellStyle name="Input 3 2 9 4 2 2" xfId="14125" xr:uid="{00000000-0005-0000-0000-000017080000}"/>
    <cellStyle name="Input 3 2 9 4 3" xfId="10081" xr:uid="{00000000-0005-0000-0000-000018080000}"/>
    <cellStyle name="Input 3 2 9 5" xfId="4360" xr:uid="{00000000-0005-0000-0000-000019080000}"/>
    <cellStyle name="Input 3 2 9 5 2" xfId="7183" xr:uid="{00000000-0005-0000-0000-00001A080000}"/>
    <cellStyle name="Input 3 2 9 5 2 2" xfId="14449" xr:uid="{00000000-0005-0000-0000-00001B080000}"/>
    <cellStyle name="Input 3 2 9 5 3" xfId="13233" xr:uid="{00000000-0005-0000-0000-00001C080000}"/>
    <cellStyle name="Input 3 2 9 6" xfId="4651" xr:uid="{00000000-0005-0000-0000-00001D080000}"/>
    <cellStyle name="Input 3 2 9 6 2" xfId="7474" xr:uid="{00000000-0005-0000-0000-00001E080000}"/>
    <cellStyle name="Input 3 2 9 6 2 2" xfId="14740" xr:uid="{00000000-0005-0000-0000-00001F080000}"/>
    <cellStyle name="Input 3 2 9 6 3" xfId="10210" xr:uid="{00000000-0005-0000-0000-000020080000}"/>
    <cellStyle name="Input 3 2 9 7" xfId="5344" xr:uid="{00000000-0005-0000-0000-000021080000}"/>
    <cellStyle name="Input 3 2 9 7 2" xfId="12784" xr:uid="{00000000-0005-0000-0000-000022080000}"/>
    <cellStyle name="Input 3 2 9 8" xfId="8577" xr:uid="{00000000-0005-0000-0000-000023080000}"/>
    <cellStyle name="Input 3 3" xfId="2160" xr:uid="{00000000-0005-0000-0000-000024080000}"/>
    <cellStyle name="Input 3 3 10" xfId="10764" xr:uid="{00000000-0005-0000-0000-000025080000}"/>
    <cellStyle name="Input 3 3 2" xfId="2497" xr:uid="{00000000-0005-0000-0000-000026080000}"/>
    <cellStyle name="Input 3 3 2 2" xfId="3385" xr:uid="{00000000-0005-0000-0000-000027080000}"/>
    <cellStyle name="Input 3 3 2 2 2" xfId="6208" xr:uid="{00000000-0005-0000-0000-000028080000}"/>
    <cellStyle name="Input 3 3 2 2 2 2" xfId="13474" xr:uid="{00000000-0005-0000-0000-000029080000}"/>
    <cellStyle name="Input 3 3 2 2 3" xfId="12028" xr:uid="{00000000-0005-0000-0000-00002A080000}"/>
    <cellStyle name="Input 3 3 2 3" xfId="1156" xr:uid="{00000000-0005-0000-0000-00002B080000}"/>
    <cellStyle name="Input 3 3 2 3 2" xfId="4812" xr:uid="{00000000-0005-0000-0000-00002C080000}"/>
    <cellStyle name="Input 3 3 2 3 2 2" xfId="12613" xr:uid="{00000000-0005-0000-0000-00002D080000}"/>
    <cellStyle name="Input 3 3 2 3 3" xfId="13182" xr:uid="{00000000-0005-0000-0000-00002E080000}"/>
    <cellStyle name="Input 3 3 2 4" xfId="4012" xr:uid="{00000000-0005-0000-0000-00002F080000}"/>
    <cellStyle name="Input 3 3 2 4 2" xfId="6835" xr:uid="{00000000-0005-0000-0000-000030080000}"/>
    <cellStyle name="Input 3 3 2 4 2 2" xfId="14101" xr:uid="{00000000-0005-0000-0000-000031080000}"/>
    <cellStyle name="Input 3 3 2 4 3" xfId="10031" xr:uid="{00000000-0005-0000-0000-000032080000}"/>
    <cellStyle name="Input 3 3 2 5" xfId="4336" xr:uid="{00000000-0005-0000-0000-000033080000}"/>
    <cellStyle name="Input 3 3 2 5 2" xfId="7159" xr:uid="{00000000-0005-0000-0000-000034080000}"/>
    <cellStyle name="Input 3 3 2 5 2 2" xfId="14425" xr:uid="{00000000-0005-0000-0000-000035080000}"/>
    <cellStyle name="Input 3 3 2 5 3" xfId="11645" xr:uid="{00000000-0005-0000-0000-000036080000}"/>
    <cellStyle name="Input 3 3 2 6" xfId="4627" xr:uid="{00000000-0005-0000-0000-000037080000}"/>
    <cellStyle name="Input 3 3 2 6 2" xfId="7450" xr:uid="{00000000-0005-0000-0000-000038080000}"/>
    <cellStyle name="Input 3 3 2 6 2 2" xfId="14716" xr:uid="{00000000-0005-0000-0000-000039080000}"/>
    <cellStyle name="Input 3 3 2 6 3" xfId="9941" xr:uid="{00000000-0005-0000-0000-00003A080000}"/>
    <cellStyle name="Input 3 3 2 7" xfId="5320" xr:uid="{00000000-0005-0000-0000-00003B080000}"/>
    <cellStyle name="Input 3 3 2 7 2" xfId="10926" xr:uid="{00000000-0005-0000-0000-00003C080000}"/>
    <cellStyle name="Input 3 3 2 8" xfId="11097" xr:uid="{00000000-0005-0000-0000-00003D080000}"/>
    <cellStyle name="Input 3 3 3" xfId="2543" xr:uid="{00000000-0005-0000-0000-00003E080000}"/>
    <cellStyle name="Input 3 3 3 2" xfId="3431" xr:uid="{00000000-0005-0000-0000-00003F080000}"/>
    <cellStyle name="Input 3 3 3 2 2" xfId="6254" xr:uid="{00000000-0005-0000-0000-000040080000}"/>
    <cellStyle name="Input 3 3 3 2 2 2" xfId="13520" xr:uid="{00000000-0005-0000-0000-000041080000}"/>
    <cellStyle name="Input 3 3 3 2 3" xfId="10506" xr:uid="{00000000-0005-0000-0000-000042080000}"/>
    <cellStyle name="Input 3 3 3 3" xfId="1396" xr:uid="{00000000-0005-0000-0000-000043080000}"/>
    <cellStyle name="Input 3 3 3 3 2" xfId="4887" xr:uid="{00000000-0005-0000-0000-000044080000}"/>
    <cellStyle name="Input 3 3 3 3 2 2" xfId="10409" xr:uid="{00000000-0005-0000-0000-000045080000}"/>
    <cellStyle name="Input 3 3 3 3 3" xfId="11010" xr:uid="{00000000-0005-0000-0000-000046080000}"/>
    <cellStyle name="Input 3 3 3 4" xfId="4058" xr:uid="{00000000-0005-0000-0000-000047080000}"/>
    <cellStyle name="Input 3 3 3 4 2" xfId="6881" xr:uid="{00000000-0005-0000-0000-000048080000}"/>
    <cellStyle name="Input 3 3 3 4 2 2" xfId="14147" xr:uid="{00000000-0005-0000-0000-000049080000}"/>
    <cellStyle name="Input 3 3 3 4 3" xfId="12675" xr:uid="{00000000-0005-0000-0000-00004A080000}"/>
    <cellStyle name="Input 3 3 3 5" xfId="4382" xr:uid="{00000000-0005-0000-0000-00004B080000}"/>
    <cellStyle name="Input 3 3 3 5 2" xfId="7205" xr:uid="{00000000-0005-0000-0000-00004C080000}"/>
    <cellStyle name="Input 3 3 3 5 2 2" xfId="14471" xr:uid="{00000000-0005-0000-0000-00004D080000}"/>
    <cellStyle name="Input 3 3 3 5 3" xfId="10321" xr:uid="{00000000-0005-0000-0000-00004E080000}"/>
    <cellStyle name="Input 3 3 3 6" xfId="4673" xr:uid="{00000000-0005-0000-0000-00004F080000}"/>
    <cellStyle name="Input 3 3 3 6 2" xfId="7496" xr:uid="{00000000-0005-0000-0000-000050080000}"/>
    <cellStyle name="Input 3 3 3 6 2 2" xfId="14762" xr:uid="{00000000-0005-0000-0000-000051080000}"/>
    <cellStyle name="Input 3 3 3 6 3" xfId="8980" xr:uid="{00000000-0005-0000-0000-000052080000}"/>
    <cellStyle name="Input 3 3 3 7" xfId="5366" xr:uid="{00000000-0005-0000-0000-000053080000}"/>
    <cellStyle name="Input 3 3 3 7 2" xfId="10687" xr:uid="{00000000-0005-0000-0000-000054080000}"/>
    <cellStyle name="Input 3 3 3 8" xfId="12107" xr:uid="{00000000-0005-0000-0000-000055080000}"/>
    <cellStyle name="Input 3 3 4" xfId="3134" xr:uid="{00000000-0005-0000-0000-000056080000}"/>
    <cellStyle name="Input 3 3 4 2" xfId="5957" xr:uid="{00000000-0005-0000-0000-000057080000}"/>
    <cellStyle name="Input 3 3 4 2 2" xfId="7666" xr:uid="{00000000-0005-0000-0000-000058080000}"/>
    <cellStyle name="Input 3 3 4 3" xfId="13174" xr:uid="{00000000-0005-0000-0000-000059080000}"/>
    <cellStyle name="Input 3 3 5" xfId="2657" xr:uid="{00000000-0005-0000-0000-00005A080000}"/>
    <cellStyle name="Input 3 3 5 2" xfId="5480" xr:uid="{00000000-0005-0000-0000-00005B080000}"/>
    <cellStyle name="Input 3 3 5 2 2" xfId="13091" xr:uid="{00000000-0005-0000-0000-00005C080000}"/>
    <cellStyle name="Input 3 3 5 3" xfId="9229" xr:uid="{00000000-0005-0000-0000-00005D080000}"/>
    <cellStyle name="Input 3 3 6" xfId="3225" xr:uid="{00000000-0005-0000-0000-00005E080000}"/>
    <cellStyle name="Input 3 3 6 2" xfId="6048" xr:uid="{00000000-0005-0000-0000-00005F080000}"/>
    <cellStyle name="Input 3 3 6 2 2" xfId="13314" xr:uid="{00000000-0005-0000-0000-000060080000}"/>
    <cellStyle name="Input 3 3 6 3" xfId="10241" xr:uid="{00000000-0005-0000-0000-000061080000}"/>
    <cellStyle name="Input 3 3 7" xfId="4147" xr:uid="{00000000-0005-0000-0000-000062080000}"/>
    <cellStyle name="Input 3 3 7 2" xfId="6970" xr:uid="{00000000-0005-0000-0000-000063080000}"/>
    <cellStyle name="Input 3 3 7 2 2" xfId="14236" xr:uid="{00000000-0005-0000-0000-000064080000}"/>
    <cellStyle name="Input 3 3 7 3" xfId="11028" xr:uid="{00000000-0005-0000-0000-000065080000}"/>
    <cellStyle name="Input 3 3 8" xfId="3033" xr:uid="{00000000-0005-0000-0000-000066080000}"/>
    <cellStyle name="Input 3 3 8 2" xfId="5856" xr:uid="{00000000-0005-0000-0000-000067080000}"/>
    <cellStyle name="Input 3 3 8 2 2" xfId="13223" xr:uid="{00000000-0005-0000-0000-000068080000}"/>
    <cellStyle name="Input 3 3 8 3" xfId="12309" xr:uid="{00000000-0005-0000-0000-000069080000}"/>
    <cellStyle name="Input 3 3 9" xfId="5144" xr:uid="{00000000-0005-0000-0000-00006A080000}"/>
    <cellStyle name="Input 3 3 9 2" xfId="10537" xr:uid="{00000000-0005-0000-0000-00006B080000}"/>
    <cellStyle name="Input 3 4" xfId="2164" xr:uid="{00000000-0005-0000-0000-00006C080000}"/>
    <cellStyle name="Input 3 4 10" xfId="10350" xr:uid="{00000000-0005-0000-0000-00006D080000}"/>
    <cellStyle name="Input 3 4 2" xfId="2501" xr:uid="{00000000-0005-0000-0000-00006E080000}"/>
    <cellStyle name="Input 3 4 2 2" xfId="3389" xr:uid="{00000000-0005-0000-0000-00006F080000}"/>
    <cellStyle name="Input 3 4 2 2 2" xfId="6212" xr:uid="{00000000-0005-0000-0000-000070080000}"/>
    <cellStyle name="Input 3 4 2 2 2 2" xfId="13478" xr:uid="{00000000-0005-0000-0000-000071080000}"/>
    <cellStyle name="Input 3 4 2 2 3" xfId="9746" xr:uid="{00000000-0005-0000-0000-000072080000}"/>
    <cellStyle name="Input 3 4 2 3" xfId="1390" xr:uid="{00000000-0005-0000-0000-000073080000}"/>
    <cellStyle name="Input 3 4 2 3 2" xfId="4881" xr:uid="{00000000-0005-0000-0000-000074080000}"/>
    <cellStyle name="Input 3 4 2 3 2 2" xfId="11045" xr:uid="{00000000-0005-0000-0000-000075080000}"/>
    <cellStyle name="Input 3 4 2 3 3" xfId="10134" xr:uid="{00000000-0005-0000-0000-000076080000}"/>
    <cellStyle name="Input 3 4 2 4" xfId="4016" xr:uid="{00000000-0005-0000-0000-000077080000}"/>
    <cellStyle name="Input 3 4 2 4 2" xfId="6839" xr:uid="{00000000-0005-0000-0000-000078080000}"/>
    <cellStyle name="Input 3 4 2 4 2 2" xfId="14105" xr:uid="{00000000-0005-0000-0000-000079080000}"/>
    <cellStyle name="Input 3 4 2 4 3" xfId="9682" xr:uid="{00000000-0005-0000-0000-00007A080000}"/>
    <cellStyle name="Input 3 4 2 5" xfId="4340" xr:uid="{00000000-0005-0000-0000-00007B080000}"/>
    <cellStyle name="Input 3 4 2 5 2" xfId="7163" xr:uid="{00000000-0005-0000-0000-00007C080000}"/>
    <cellStyle name="Input 3 4 2 5 2 2" xfId="14429" xr:uid="{00000000-0005-0000-0000-00007D080000}"/>
    <cellStyle name="Input 3 4 2 5 3" xfId="10947" xr:uid="{00000000-0005-0000-0000-00007E080000}"/>
    <cellStyle name="Input 3 4 2 6" xfId="4631" xr:uid="{00000000-0005-0000-0000-00007F080000}"/>
    <cellStyle name="Input 3 4 2 6 2" xfId="7454" xr:uid="{00000000-0005-0000-0000-000080080000}"/>
    <cellStyle name="Input 3 4 2 6 2 2" xfId="14720" xr:uid="{00000000-0005-0000-0000-000081080000}"/>
    <cellStyle name="Input 3 4 2 6 3" xfId="9691" xr:uid="{00000000-0005-0000-0000-000082080000}"/>
    <cellStyle name="Input 3 4 2 7" xfId="5324" xr:uid="{00000000-0005-0000-0000-000083080000}"/>
    <cellStyle name="Input 3 4 2 7 2" xfId="10072" xr:uid="{00000000-0005-0000-0000-000084080000}"/>
    <cellStyle name="Input 3 4 2 8" xfId="10654" xr:uid="{00000000-0005-0000-0000-000085080000}"/>
    <cellStyle name="Input 3 4 3" xfId="2512" xr:uid="{00000000-0005-0000-0000-000086080000}"/>
    <cellStyle name="Input 3 4 3 2" xfId="3400" xr:uid="{00000000-0005-0000-0000-000087080000}"/>
    <cellStyle name="Input 3 4 3 2 2" xfId="6223" xr:uid="{00000000-0005-0000-0000-000088080000}"/>
    <cellStyle name="Input 3 4 3 2 2 2" xfId="13489" xr:uid="{00000000-0005-0000-0000-000089080000}"/>
    <cellStyle name="Input 3 4 3 2 3" xfId="10144" xr:uid="{00000000-0005-0000-0000-00008A080000}"/>
    <cellStyle name="Input 3 4 3 3" xfId="3085" xr:uid="{00000000-0005-0000-0000-00008B080000}"/>
    <cellStyle name="Input 3 4 3 3 2" xfId="5908" xr:uid="{00000000-0005-0000-0000-00008C080000}"/>
    <cellStyle name="Input 3 4 3 3 2 2" xfId="10203" xr:uid="{00000000-0005-0000-0000-00008D080000}"/>
    <cellStyle name="Input 3 4 3 3 3" xfId="9197" xr:uid="{00000000-0005-0000-0000-00008E080000}"/>
    <cellStyle name="Input 3 4 3 4" xfId="4027" xr:uid="{00000000-0005-0000-0000-00008F080000}"/>
    <cellStyle name="Input 3 4 3 4 2" xfId="6850" xr:uid="{00000000-0005-0000-0000-000090080000}"/>
    <cellStyle name="Input 3 4 3 4 2 2" xfId="14116" xr:uid="{00000000-0005-0000-0000-000091080000}"/>
    <cellStyle name="Input 3 4 3 4 3" xfId="10229" xr:uid="{00000000-0005-0000-0000-000092080000}"/>
    <cellStyle name="Input 3 4 3 5" xfId="4351" xr:uid="{00000000-0005-0000-0000-000093080000}"/>
    <cellStyle name="Input 3 4 3 5 2" xfId="7174" xr:uid="{00000000-0005-0000-0000-000094080000}"/>
    <cellStyle name="Input 3 4 3 5 2 2" xfId="14440" xr:uid="{00000000-0005-0000-0000-000095080000}"/>
    <cellStyle name="Input 3 4 3 5 3" xfId="10994" xr:uid="{00000000-0005-0000-0000-000096080000}"/>
    <cellStyle name="Input 3 4 3 6" xfId="4642" xr:uid="{00000000-0005-0000-0000-000097080000}"/>
    <cellStyle name="Input 3 4 3 6 2" xfId="7465" xr:uid="{00000000-0005-0000-0000-000098080000}"/>
    <cellStyle name="Input 3 4 3 6 2 2" xfId="14731" xr:uid="{00000000-0005-0000-0000-000099080000}"/>
    <cellStyle name="Input 3 4 3 6 3" xfId="10304" xr:uid="{00000000-0005-0000-0000-00009A080000}"/>
    <cellStyle name="Input 3 4 3 7" xfId="5335" xr:uid="{00000000-0005-0000-0000-00009B080000}"/>
    <cellStyle name="Input 3 4 3 7 2" xfId="8620" xr:uid="{00000000-0005-0000-0000-00009C080000}"/>
    <cellStyle name="Input 3 4 3 8" xfId="10744" xr:uid="{00000000-0005-0000-0000-00009D080000}"/>
    <cellStyle name="Input 3 4 4" xfId="3138" xr:uid="{00000000-0005-0000-0000-00009E080000}"/>
    <cellStyle name="Input 3 4 4 2" xfId="5961" xr:uid="{00000000-0005-0000-0000-00009F080000}"/>
    <cellStyle name="Input 3 4 4 2 2" xfId="7592" xr:uid="{00000000-0005-0000-0000-0000A0080000}"/>
    <cellStyle name="Input 3 4 4 3" xfId="12753" xr:uid="{00000000-0005-0000-0000-0000A1080000}"/>
    <cellStyle name="Input 3 4 5" xfId="2812" xr:uid="{00000000-0005-0000-0000-0000A2080000}"/>
    <cellStyle name="Input 3 4 5 2" xfId="5635" xr:uid="{00000000-0005-0000-0000-0000A3080000}"/>
    <cellStyle name="Input 3 4 5 2 2" xfId="10905" xr:uid="{00000000-0005-0000-0000-0000A4080000}"/>
    <cellStyle name="Input 3 4 5 3" xfId="10981" xr:uid="{00000000-0005-0000-0000-0000A5080000}"/>
    <cellStyle name="Input 3 4 6" xfId="2889" xr:uid="{00000000-0005-0000-0000-0000A6080000}"/>
    <cellStyle name="Input 3 4 6 2" xfId="5712" xr:uid="{00000000-0005-0000-0000-0000A7080000}"/>
    <cellStyle name="Input 3 4 6 2 2" xfId="11568" xr:uid="{00000000-0005-0000-0000-0000A8080000}"/>
    <cellStyle name="Input 3 4 6 3" xfId="11949" xr:uid="{00000000-0005-0000-0000-0000A9080000}"/>
    <cellStyle name="Input 3 4 7" xfId="4151" xr:uid="{00000000-0005-0000-0000-0000AA080000}"/>
    <cellStyle name="Input 3 4 7 2" xfId="6974" xr:uid="{00000000-0005-0000-0000-0000AB080000}"/>
    <cellStyle name="Input 3 4 7 2 2" xfId="14240" xr:uid="{00000000-0005-0000-0000-0000AC080000}"/>
    <cellStyle name="Input 3 4 7 3" xfId="10539" xr:uid="{00000000-0005-0000-0000-0000AD080000}"/>
    <cellStyle name="Input 3 4 8" xfId="3193" xr:uid="{00000000-0005-0000-0000-0000AE080000}"/>
    <cellStyle name="Input 3 4 8 2" xfId="6016" xr:uid="{00000000-0005-0000-0000-0000AF080000}"/>
    <cellStyle name="Input 3 4 8 2 2" xfId="13282" xr:uid="{00000000-0005-0000-0000-0000B0080000}"/>
    <cellStyle name="Input 3 4 8 3" xfId="9688" xr:uid="{00000000-0005-0000-0000-0000B1080000}"/>
    <cellStyle name="Input 3 4 9" xfId="5148" xr:uid="{00000000-0005-0000-0000-0000B2080000}"/>
    <cellStyle name="Input 3 4 9 2" xfId="8119" xr:uid="{00000000-0005-0000-0000-0000B3080000}"/>
    <cellStyle name="Input 3 5" xfId="2396" xr:uid="{00000000-0005-0000-0000-0000B4080000}"/>
    <cellStyle name="Input 3 5 10" xfId="10798" xr:uid="{00000000-0005-0000-0000-0000B5080000}"/>
    <cellStyle name="Input 3 5 2" xfId="2603" xr:uid="{00000000-0005-0000-0000-0000B6080000}"/>
    <cellStyle name="Input 3 5 2 2" xfId="3491" xr:uid="{00000000-0005-0000-0000-0000B7080000}"/>
    <cellStyle name="Input 3 5 2 2 2" xfId="6314" xr:uid="{00000000-0005-0000-0000-0000B8080000}"/>
    <cellStyle name="Input 3 5 2 2 2 2" xfId="13580" xr:uid="{00000000-0005-0000-0000-0000B9080000}"/>
    <cellStyle name="Input 3 5 2 2 3" xfId="12735" xr:uid="{00000000-0005-0000-0000-0000BA080000}"/>
    <cellStyle name="Input 3 5 2 3" xfId="3798" xr:uid="{00000000-0005-0000-0000-0000BB080000}"/>
    <cellStyle name="Input 3 5 2 3 2" xfId="6621" xr:uid="{00000000-0005-0000-0000-0000BC080000}"/>
    <cellStyle name="Input 3 5 2 3 2 2" xfId="13887" xr:uid="{00000000-0005-0000-0000-0000BD080000}"/>
    <cellStyle name="Input 3 5 2 3 3" xfId="10385" xr:uid="{00000000-0005-0000-0000-0000BE080000}"/>
    <cellStyle name="Input 3 5 2 4" xfId="4118" xr:uid="{00000000-0005-0000-0000-0000BF080000}"/>
    <cellStyle name="Input 3 5 2 4 2" xfId="6941" xr:uid="{00000000-0005-0000-0000-0000C0080000}"/>
    <cellStyle name="Input 3 5 2 4 2 2" xfId="14207" xr:uid="{00000000-0005-0000-0000-0000C1080000}"/>
    <cellStyle name="Input 3 5 2 4 3" xfId="10883" xr:uid="{00000000-0005-0000-0000-0000C2080000}"/>
    <cellStyle name="Input 3 5 2 5" xfId="4442" xr:uid="{00000000-0005-0000-0000-0000C3080000}"/>
    <cellStyle name="Input 3 5 2 5 2" xfId="7265" xr:uid="{00000000-0005-0000-0000-0000C4080000}"/>
    <cellStyle name="Input 3 5 2 5 2 2" xfId="14531" xr:uid="{00000000-0005-0000-0000-0000C5080000}"/>
    <cellStyle name="Input 3 5 2 5 3" xfId="9817" xr:uid="{00000000-0005-0000-0000-0000C6080000}"/>
    <cellStyle name="Input 3 5 2 6" xfId="4733" xr:uid="{00000000-0005-0000-0000-0000C7080000}"/>
    <cellStyle name="Input 3 5 2 6 2" xfId="7556" xr:uid="{00000000-0005-0000-0000-0000C8080000}"/>
    <cellStyle name="Input 3 5 2 6 2 2" xfId="14822" xr:uid="{00000000-0005-0000-0000-0000C9080000}"/>
    <cellStyle name="Input 3 5 2 6 3" xfId="11424" xr:uid="{00000000-0005-0000-0000-0000CA080000}"/>
    <cellStyle name="Input 3 5 2 7" xfId="5426" xr:uid="{00000000-0005-0000-0000-0000CB080000}"/>
    <cellStyle name="Input 3 5 2 7 2" xfId="7951" xr:uid="{00000000-0005-0000-0000-0000CC080000}"/>
    <cellStyle name="Input 3 5 2 8" xfId="12576" xr:uid="{00000000-0005-0000-0000-0000CD080000}"/>
    <cellStyle name="Input 3 5 3" xfId="2530" xr:uid="{00000000-0005-0000-0000-0000CE080000}"/>
    <cellStyle name="Input 3 5 3 2" xfId="3418" xr:uid="{00000000-0005-0000-0000-0000CF080000}"/>
    <cellStyle name="Input 3 5 3 2 2" xfId="6241" xr:uid="{00000000-0005-0000-0000-0000D0080000}"/>
    <cellStyle name="Input 3 5 3 2 2 2" xfId="13507" xr:uid="{00000000-0005-0000-0000-0000D1080000}"/>
    <cellStyle name="Input 3 5 3 2 3" xfId="12122" xr:uid="{00000000-0005-0000-0000-0000D2080000}"/>
    <cellStyle name="Input 3 5 3 3" xfId="1127" xr:uid="{00000000-0005-0000-0000-0000D3080000}"/>
    <cellStyle name="Input 3 5 3 3 2" xfId="4785" xr:uid="{00000000-0005-0000-0000-0000D4080000}"/>
    <cellStyle name="Input 3 5 3 3 2 2" xfId="12911" xr:uid="{00000000-0005-0000-0000-0000D5080000}"/>
    <cellStyle name="Input 3 5 3 3 3" xfId="10653" xr:uid="{00000000-0005-0000-0000-0000D6080000}"/>
    <cellStyle name="Input 3 5 3 4" xfId="4045" xr:uid="{00000000-0005-0000-0000-0000D7080000}"/>
    <cellStyle name="Input 3 5 3 4 2" xfId="6868" xr:uid="{00000000-0005-0000-0000-0000D8080000}"/>
    <cellStyle name="Input 3 5 3 4 2 2" xfId="14134" xr:uid="{00000000-0005-0000-0000-0000D9080000}"/>
    <cellStyle name="Input 3 5 3 4 3" xfId="12758" xr:uid="{00000000-0005-0000-0000-0000DA080000}"/>
    <cellStyle name="Input 3 5 3 5" xfId="4369" xr:uid="{00000000-0005-0000-0000-0000DB080000}"/>
    <cellStyle name="Input 3 5 3 5 2" xfId="7192" xr:uid="{00000000-0005-0000-0000-0000DC080000}"/>
    <cellStyle name="Input 3 5 3 5 2 2" xfId="14458" xr:uid="{00000000-0005-0000-0000-0000DD080000}"/>
    <cellStyle name="Input 3 5 3 5 3" xfId="10456" xr:uid="{00000000-0005-0000-0000-0000DE080000}"/>
    <cellStyle name="Input 3 5 3 6" xfId="4660" xr:uid="{00000000-0005-0000-0000-0000DF080000}"/>
    <cellStyle name="Input 3 5 3 6 2" xfId="7483" xr:uid="{00000000-0005-0000-0000-0000E0080000}"/>
    <cellStyle name="Input 3 5 3 6 2 2" xfId="14749" xr:uid="{00000000-0005-0000-0000-0000E1080000}"/>
    <cellStyle name="Input 3 5 3 6 3" xfId="12806" xr:uid="{00000000-0005-0000-0000-0000E2080000}"/>
    <cellStyle name="Input 3 5 3 7" xfId="5353" xr:uid="{00000000-0005-0000-0000-0000E3080000}"/>
    <cellStyle name="Input 3 5 3 7 2" xfId="8593" xr:uid="{00000000-0005-0000-0000-0000E4080000}"/>
    <cellStyle name="Input 3 5 3 8" xfId="13253" xr:uid="{00000000-0005-0000-0000-0000E5080000}"/>
    <cellStyle name="Input 3 5 4" xfId="3284" xr:uid="{00000000-0005-0000-0000-0000E6080000}"/>
    <cellStyle name="Input 3 5 4 2" xfId="6107" xr:uid="{00000000-0005-0000-0000-0000E7080000}"/>
    <cellStyle name="Input 3 5 4 2 2" xfId="13373" xr:uid="{00000000-0005-0000-0000-0000E8080000}"/>
    <cellStyle name="Input 3 5 4 3" xfId="7692" xr:uid="{00000000-0005-0000-0000-0000E9080000}"/>
    <cellStyle name="Input 3 5 5" xfId="2897" xr:uid="{00000000-0005-0000-0000-0000EA080000}"/>
    <cellStyle name="Input 3 5 5 2" xfId="5720" xr:uid="{00000000-0005-0000-0000-0000EB080000}"/>
    <cellStyle name="Input 3 5 5 2 2" xfId="10034" xr:uid="{00000000-0005-0000-0000-0000EC080000}"/>
    <cellStyle name="Input 3 5 5 3" xfId="10256" xr:uid="{00000000-0005-0000-0000-0000ED080000}"/>
    <cellStyle name="Input 3 5 6" xfId="3911" xr:uid="{00000000-0005-0000-0000-0000EE080000}"/>
    <cellStyle name="Input 3 5 6 2" xfId="6734" xr:uid="{00000000-0005-0000-0000-0000EF080000}"/>
    <cellStyle name="Input 3 5 6 2 2" xfId="14000" xr:uid="{00000000-0005-0000-0000-0000F0080000}"/>
    <cellStyle name="Input 3 5 6 3" xfId="10582" xr:uid="{00000000-0005-0000-0000-0000F1080000}"/>
    <cellStyle name="Input 3 5 7" xfId="4235" xr:uid="{00000000-0005-0000-0000-0000F2080000}"/>
    <cellStyle name="Input 3 5 7 2" xfId="7058" xr:uid="{00000000-0005-0000-0000-0000F3080000}"/>
    <cellStyle name="Input 3 5 7 2 2" xfId="14324" xr:uid="{00000000-0005-0000-0000-0000F4080000}"/>
    <cellStyle name="Input 3 5 7 3" xfId="7649" xr:uid="{00000000-0005-0000-0000-0000F5080000}"/>
    <cellStyle name="Input 3 5 8" xfId="4526" xr:uid="{00000000-0005-0000-0000-0000F6080000}"/>
    <cellStyle name="Input 3 5 8 2" xfId="7349" xr:uid="{00000000-0005-0000-0000-0000F7080000}"/>
    <cellStyle name="Input 3 5 8 2 2" xfId="14615" xr:uid="{00000000-0005-0000-0000-0000F8080000}"/>
    <cellStyle name="Input 3 5 8 3" xfId="11160" xr:uid="{00000000-0005-0000-0000-0000F9080000}"/>
    <cellStyle name="Input 3 5 9" xfId="5219" xr:uid="{00000000-0005-0000-0000-0000FA080000}"/>
    <cellStyle name="Input 3 5 9 2" xfId="11693" xr:uid="{00000000-0005-0000-0000-0000FB080000}"/>
    <cellStyle name="Input 3 6" xfId="2393" xr:uid="{00000000-0005-0000-0000-0000FC080000}"/>
    <cellStyle name="Input 3 6 10" xfId="12963" xr:uid="{00000000-0005-0000-0000-0000FD080000}"/>
    <cellStyle name="Input 3 6 2" xfId="2600" xr:uid="{00000000-0005-0000-0000-0000FE080000}"/>
    <cellStyle name="Input 3 6 2 2" xfId="3488" xr:uid="{00000000-0005-0000-0000-0000FF080000}"/>
    <cellStyle name="Input 3 6 2 2 2" xfId="6311" xr:uid="{00000000-0005-0000-0000-000000090000}"/>
    <cellStyle name="Input 3 6 2 2 2 2" xfId="13577" xr:uid="{00000000-0005-0000-0000-000001090000}"/>
    <cellStyle name="Input 3 6 2 2 3" xfId="11216" xr:uid="{00000000-0005-0000-0000-000002090000}"/>
    <cellStyle name="Input 3 6 2 3" xfId="3795" xr:uid="{00000000-0005-0000-0000-000003090000}"/>
    <cellStyle name="Input 3 6 2 3 2" xfId="6618" xr:uid="{00000000-0005-0000-0000-000004090000}"/>
    <cellStyle name="Input 3 6 2 3 2 2" xfId="13884" xr:uid="{00000000-0005-0000-0000-000005090000}"/>
    <cellStyle name="Input 3 6 2 3 3" xfId="11903" xr:uid="{00000000-0005-0000-0000-000006090000}"/>
    <cellStyle name="Input 3 6 2 4" xfId="4115" xr:uid="{00000000-0005-0000-0000-000007090000}"/>
    <cellStyle name="Input 3 6 2 4 2" xfId="6938" xr:uid="{00000000-0005-0000-0000-000008090000}"/>
    <cellStyle name="Input 3 6 2 4 2 2" xfId="14204" xr:uid="{00000000-0005-0000-0000-000009090000}"/>
    <cellStyle name="Input 3 6 2 4 3" xfId="13046" xr:uid="{00000000-0005-0000-0000-00000A090000}"/>
    <cellStyle name="Input 3 6 2 5" xfId="4439" xr:uid="{00000000-0005-0000-0000-00000B090000}"/>
    <cellStyle name="Input 3 6 2 5 2" xfId="7262" xr:uid="{00000000-0005-0000-0000-00000C090000}"/>
    <cellStyle name="Input 3 6 2 5 2 2" xfId="14528" xr:uid="{00000000-0005-0000-0000-00000D090000}"/>
    <cellStyle name="Input 3 6 2 5 3" xfId="10215" xr:uid="{00000000-0005-0000-0000-00000E090000}"/>
    <cellStyle name="Input 3 6 2 6" xfId="4730" xr:uid="{00000000-0005-0000-0000-00000F090000}"/>
    <cellStyle name="Input 3 6 2 6 2" xfId="7553" xr:uid="{00000000-0005-0000-0000-000010090000}"/>
    <cellStyle name="Input 3 6 2 6 2 2" xfId="14819" xr:uid="{00000000-0005-0000-0000-000011090000}"/>
    <cellStyle name="Input 3 6 2 6 3" xfId="11074" xr:uid="{00000000-0005-0000-0000-000012090000}"/>
    <cellStyle name="Input 3 6 2 7" xfId="5423" xr:uid="{00000000-0005-0000-0000-000013090000}"/>
    <cellStyle name="Input 3 6 2 7 2" xfId="7749" xr:uid="{00000000-0005-0000-0000-000014090000}"/>
    <cellStyle name="Input 3 6 2 8" xfId="11009" xr:uid="{00000000-0005-0000-0000-000015090000}"/>
    <cellStyle name="Input 3 6 3" xfId="2432" xr:uid="{00000000-0005-0000-0000-000016090000}"/>
    <cellStyle name="Input 3 6 3 2" xfId="3320" xr:uid="{00000000-0005-0000-0000-000017090000}"/>
    <cellStyle name="Input 3 6 3 2 2" xfId="6143" xr:uid="{00000000-0005-0000-0000-000018090000}"/>
    <cellStyle name="Input 3 6 3 2 2 2" xfId="13409" xr:uid="{00000000-0005-0000-0000-000019090000}"/>
    <cellStyle name="Input 3 6 3 2 3" xfId="11970" xr:uid="{00000000-0005-0000-0000-00001A090000}"/>
    <cellStyle name="Input 3 6 3 3" xfId="2751" xr:uid="{00000000-0005-0000-0000-00001B090000}"/>
    <cellStyle name="Input 3 6 3 3 2" xfId="5574" xr:uid="{00000000-0005-0000-0000-00001C090000}"/>
    <cellStyle name="Input 3 6 3 3 2 2" xfId="11793" xr:uid="{00000000-0005-0000-0000-00001D090000}"/>
    <cellStyle name="Input 3 6 3 3 3" xfId="10379" xr:uid="{00000000-0005-0000-0000-00001E090000}"/>
    <cellStyle name="Input 3 6 3 4" xfId="3947" xr:uid="{00000000-0005-0000-0000-00001F090000}"/>
    <cellStyle name="Input 3 6 3 4 2" xfId="6770" xr:uid="{00000000-0005-0000-0000-000020090000}"/>
    <cellStyle name="Input 3 6 3 4 2 2" xfId="14036" xr:uid="{00000000-0005-0000-0000-000021090000}"/>
    <cellStyle name="Input 3 6 3 4 3" xfId="9930" xr:uid="{00000000-0005-0000-0000-000022090000}"/>
    <cellStyle name="Input 3 6 3 5" xfId="4271" xr:uid="{00000000-0005-0000-0000-000023090000}"/>
    <cellStyle name="Input 3 6 3 5 2" xfId="7094" xr:uid="{00000000-0005-0000-0000-000024090000}"/>
    <cellStyle name="Input 3 6 3 5 2 2" xfId="14360" xr:uid="{00000000-0005-0000-0000-000025090000}"/>
    <cellStyle name="Input 3 6 3 5 3" xfId="7632" xr:uid="{00000000-0005-0000-0000-000026090000}"/>
    <cellStyle name="Input 3 6 3 6" xfId="4562" xr:uid="{00000000-0005-0000-0000-000027090000}"/>
    <cellStyle name="Input 3 6 3 6 2" xfId="7385" xr:uid="{00000000-0005-0000-0000-000028090000}"/>
    <cellStyle name="Input 3 6 3 6 2 2" xfId="14651" xr:uid="{00000000-0005-0000-0000-000029090000}"/>
    <cellStyle name="Input 3 6 3 6 3" xfId="11158" xr:uid="{00000000-0005-0000-0000-00002A090000}"/>
    <cellStyle name="Input 3 6 3 7" xfId="5255" xr:uid="{00000000-0005-0000-0000-00002B090000}"/>
    <cellStyle name="Input 3 6 3 7 2" xfId="11749" xr:uid="{00000000-0005-0000-0000-00002C090000}"/>
    <cellStyle name="Input 3 6 3 8" xfId="10069" xr:uid="{00000000-0005-0000-0000-00002D090000}"/>
    <cellStyle name="Input 3 6 4" xfId="3281" xr:uid="{00000000-0005-0000-0000-00002E090000}"/>
    <cellStyle name="Input 3 6 4 2" xfId="6104" xr:uid="{00000000-0005-0000-0000-00002F090000}"/>
    <cellStyle name="Input 3 6 4 2 2" xfId="13370" xr:uid="{00000000-0005-0000-0000-000030090000}"/>
    <cellStyle name="Input 3 6 4 3" xfId="10254" xr:uid="{00000000-0005-0000-0000-000031090000}"/>
    <cellStyle name="Input 3 6 5" xfId="3666" xr:uid="{00000000-0005-0000-0000-000032090000}"/>
    <cellStyle name="Input 3 6 5 2" xfId="6489" xr:uid="{00000000-0005-0000-0000-000033090000}"/>
    <cellStyle name="Input 3 6 5 2 2" xfId="13755" xr:uid="{00000000-0005-0000-0000-000034090000}"/>
    <cellStyle name="Input 3 6 5 3" xfId="10956" xr:uid="{00000000-0005-0000-0000-000035090000}"/>
    <cellStyle name="Input 3 6 6" xfId="3908" xr:uid="{00000000-0005-0000-0000-000036090000}"/>
    <cellStyle name="Input 3 6 6 2" xfId="6731" xr:uid="{00000000-0005-0000-0000-000037090000}"/>
    <cellStyle name="Input 3 6 6 2 2" xfId="13997" xr:uid="{00000000-0005-0000-0000-000038090000}"/>
    <cellStyle name="Input 3 6 6 3" xfId="12654" xr:uid="{00000000-0005-0000-0000-000039090000}"/>
    <cellStyle name="Input 3 6 7" xfId="4232" xr:uid="{00000000-0005-0000-0000-00003A090000}"/>
    <cellStyle name="Input 3 6 7 2" xfId="7055" xr:uid="{00000000-0005-0000-0000-00003B090000}"/>
    <cellStyle name="Input 3 6 7 2 2" xfId="14321" xr:uid="{00000000-0005-0000-0000-00003C090000}"/>
    <cellStyle name="Input 3 6 7 3" xfId="7712" xr:uid="{00000000-0005-0000-0000-00003D090000}"/>
    <cellStyle name="Input 3 6 8" xfId="4523" xr:uid="{00000000-0005-0000-0000-00003E090000}"/>
    <cellStyle name="Input 3 6 8 2" xfId="7346" xr:uid="{00000000-0005-0000-0000-00003F090000}"/>
    <cellStyle name="Input 3 6 8 2 2" xfId="14612" xr:uid="{00000000-0005-0000-0000-000040090000}"/>
    <cellStyle name="Input 3 6 8 3" xfId="9196" xr:uid="{00000000-0005-0000-0000-000041090000}"/>
    <cellStyle name="Input 3 6 9" xfId="5216" xr:uid="{00000000-0005-0000-0000-000042090000}"/>
    <cellStyle name="Input 3 6 9 2" xfId="10557" xr:uid="{00000000-0005-0000-0000-000043090000}"/>
    <cellStyle name="Input 3 7" xfId="1713" xr:uid="{00000000-0005-0000-0000-000044090000}"/>
    <cellStyle name="Input 3 7 2" xfId="2847" xr:uid="{00000000-0005-0000-0000-000045090000}"/>
    <cellStyle name="Input 3 7 2 2" xfId="5670" xr:uid="{00000000-0005-0000-0000-000046090000}"/>
    <cellStyle name="Input 3 7 2 2 2" xfId="11429" xr:uid="{00000000-0005-0000-0000-000047090000}"/>
    <cellStyle name="Input 3 7 2 3" xfId="12225" xr:uid="{00000000-0005-0000-0000-000048090000}"/>
    <cellStyle name="Input 3 7 3" xfId="2706" xr:uid="{00000000-0005-0000-0000-000049090000}"/>
    <cellStyle name="Input 3 7 3 2" xfId="5529" xr:uid="{00000000-0005-0000-0000-00004A090000}"/>
    <cellStyle name="Input 3 7 3 2 2" xfId="13013" xr:uid="{00000000-0005-0000-0000-00004B090000}"/>
    <cellStyle name="Input 3 7 3 3" xfId="13140" xr:uid="{00000000-0005-0000-0000-00004C090000}"/>
    <cellStyle name="Input 3 7 4" xfId="2757" xr:uid="{00000000-0005-0000-0000-00004D090000}"/>
    <cellStyle name="Input 3 7 4 2" xfId="5580" xr:uid="{00000000-0005-0000-0000-00004E090000}"/>
    <cellStyle name="Input 3 7 4 2 2" xfId="10872" xr:uid="{00000000-0005-0000-0000-00004F090000}"/>
    <cellStyle name="Input 3 7 4 3" xfId="11049" xr:uid="{00000000-0005-0000-0000-000050090000}"/>
    <cellStyle name="Input 3 7 5" xfId="2630" xr:uid="{00000000-0005-0000-0000-000051090000}"/>
    <cellStyle name="Input 3 7 5 2" xfId="5453" xr:uid="{00000000-0005-0000-0000-000052090000}"/>
    <cellStyle name="Input 3 7 5 2 2" xfId="10343" xr:uid="{00000000-0005-0000-0000-000053090000}"/>
    <cellStyle name="Input 3 7 5 3" xfId="10120" xr:uid="{00000000-0005-0000-0000-000054090000}"/>
    <cellStyle name="Input 3 7 6" xfId="3548" xr:uid="{00000000-0005-0000-0000-000055090000}"/>
    <cellStyle name="Input 3 7 6 2" xfId="6371" xr:uid="{00000000-0005-0000-0000-000056090000}"/>
    <cellStyle name="Input 3 7 6 2 2" xfId="13637" xr:uid="{00000000-0005-0000-0000-000057090000}"/>
    <cellStyle name="Input 3 7 6 3" xfId="8832" xr:uid="{00000000-0005-0000-0000-000058090000}"/>
    <cellStyle name="Input 3 7 7" xfId="5031" xr:uid="{00000000-0005-0000-0000-000059090000}"/>
    <cellStyle name="Input 3 7 7 2" xfId="10484" xr:uid="{00000000-0005-0000-0000-00005A090000}"/>
    <cellStyle name="Input 3 7 8" xfId="11537" xr:uid="{00000000-0005-0000-0000-00005B090000}"/>
    <cellStyle name="Input 3 8" xfId="1172" xr:uid="{00000000-0005-0000-0000-00005C090000}"/>
    <cellStyle name="Input 3 8 2" xfId="4824" xr:uid="{00000000-0005-0000-0000-00005D090000}"/>
    <cellStyle name="Input 3 8 2 2" xfId="10747" xr:uid="{00000000-0005-0000-0000-00005E090000}"/>
    <cellStyle name="Input 3 8 3" xfId="11522" xr:uid="{00000000-0005-0000-0000-00005F090000}"/>
    <cellStyle name="Input 3 9" xfId="2953" xr:uid="{00000000-0005-0000-0000-000060090000}"/>
    <cellStyle name="Input 3 9 2" xfId="5776" xr:uid="{00000000-0005-0000-0000-000061090000}"/>
    <cellStyle name="Input 3 9 2 2" xfId="12851" xr:uid="{00000000-0005-0000-0000-000062090000}"/>
    <cellStyle name="Input 3 9 3" xfId="12459" xr:uid="{00000000-0005-0000-0000-000063090000}"/>
    <cellStyle name="Input 4" xfId="412" xr:uid="{00000000-0005-0000-0000-000064090000}"/>
    <cellStyle name="Input 5" xfId="1689" xr:uid="{00000000-0005-0000-0000-000065090000}"/>
    <cellStyle name="Input 5 2" xfId="2825" xr:uid="{00000000-0005-0000-0000-000066090000}"/>
    <cellStyle name="Input 5 2 2" xfId="5648" xr:uid="{00000000-0005-0000-0000-000067090000}"/>
    <cellStyle name="Input 5 2 2 2" xfId="11371" xr:uid="{00000000-0005-0000-0000-000068090000}"/>
    <cellStyle name="Input 5 2 3" xfId="12749" xr:uid="{00000000-0005-0000-0000-000069090000}"/>
    <cellStyle name="Input 5 3" xfId="1151" xr:uid="{00000000-0005-0000-0000-00006A090000}"/>
    <cellStyle name="Input 5 3 2" xfId="4809" xr:uid="{00000000-0005-0000-0000-00006B090000}"/>
    <cellStyle name="Input 5 3 2 2" xfId="11113" xr:uid="{00000000-0005-0000-0000-00006C090000}"/>
    <cellStyle name="Input 5 3 3" xfId="9946" xr:uid="{00000000-0005-0000-0000-00006D090000}"/>
    <cellStyle name="Input 5 4" xfId="2806" xr:uid="{00000000-0005-0000-0000-00006E090000}"/>
    <cellStyle name="Input 5 4 2" xfId="5629" xr:uid="{00000000-0005-0000-0000-00006F090000}"/>
    <cellStyle name="Input 5 4 2 2" xfId="11824" xr:uid="{00000000-0005-0000-0000-000070090000}"/>
    <cellStyle name="Input 5 4 3" xfId="11526" xr:uid="{00000000-0005-0000-0000-000071090000}"/>
    <cellStyle name="Input 5 5" xfId="1468" xr:uid="{00000000-0005-0000-0000-000072090000}"/>
    <cellStyle name="Input 5 5 2" xfId="4959" xr:uid="{00000000-0005-0000-0000-000073090000}"/>
    <cellStyle name="Input 5 5 2 2" xfId="12035" xr:uid="{00000000-0005-0000-0000-000074090000}"/>
    <cellStyle name="Input 5 5 3" xfId="12965" xr:uid="{00000000-0005-0000-0000-000075090000}"/>
    <cellStyle name="Input 5 6" xfId="3828" xr:uid="{00000000-0005-0000-0000-000076090000}"/>
    <cellStyle name="Input 5 6 2" xfId="6651" xr:uid="{00000000-0005-0000-0000-000077090000}"/>
    <cellStyle name="Input 5 6 2 2" xfId="13917" xr:uid="{00000000-0005-0000-0000-000078090000}"/>
    <cellStyle name="Input 5 6 3" xfId="8626" xr:uid="{00000000-0005-0000-0000-000079090000}"/>
    <cellStyle name="Input 5 7" xfId="5013" xr:uid="{00000000-0005-0000-0000-00007A090000}"/>
    <cellStyle name="Input 5 7 2" xfId="11053" xr:uid="{00000000-0005-0000-0000-00007B090000}"/>
    <cellStyle name="Input 5 8" xfId="11583" xr:uid="{00000000-0005-0000-0000-00007C090000}"/>
    <cellStyle name="Input 6" xfId="1144" xr:uid="{00000000-0005-0000-0000-00007D090000}"/>
    <cellStyle name="Input 6 2" xfId="4802" xr:uid="{00000000-0005-0000-0000-00007E090000}"/>
    <cellStyle name="Input 6 2 2" xfId="12303" xr:uid="{00000000-0005-0000-0000-00007F090000}"/>
    <cellStyle name="Input 6 3" xfId="12470" xr:uid="{00000000-0005-0000-0000-000080090000}"/>
    <cellStyle name="Input 7" xfId="949" xr:uid="{00000000-0005-0000-0000-000081090000}"/>
    <cellStyle name="Input 7 2" xfId="8403" xr:uid="{00000000-0005-0000-0000-000082090000}"/>
    <cellStyle name="Input 7 3" xfId="8887" xr:uid="{00000000-0005-0000-0000-000083090000}"/>
    <cellStyle name="Izhod 2" xfId="103" xr:uid="{00000000-0005-0000-0000-000084090000}"/>
    <cellStyle name="Izhod 2 10" xfId="1733" xr:uid="{00000000-0005-0000-0000-000085090000}"/>
    <cellStyle name="Izhod 2 10 2" xfId="2867" xr:uid="{00000000-0005-0000-0000-000086090000}"/>
    <cellStyle name="Izhod 2 10 2 2" xfId="5690" xr:uid="{00000000-0005-0000-0000-000087090000}"/>
    <cellStyle name="Izhod 2 10 2 2 2" xfId="10532" xr:uid="{00000000-0005-0000-0000-000088090000}"/>
    <cellStyle name="Izhod 2 10 2 3" xfId="11887" xr:uid="{00000000-0005-0000-0000-000089090000}"/>
    <cellStyle name="Izhod 2 10 3" xfId="1400" xr:uid="{00000000-0005-0000-0000-00008A090000}"/>
    <cellStyle name="Izhod 2 10 3 2" xfId="4891" xr:uid="{00000000-0005-0000-0000-00008B090000}"/>
    <cellStyle name="Izhod 2 10 3 2 2" xfId="12109" xr:uid="{00000000-0005-0000-0000-00008C090000}"/>
    <cellStyle name="Izhod 2 10 3 3" xfId="10540" xr:uid="{00000000-0005-0000-0000-00008D090000}"/>
    <cellStyle name="Izhod 2 10 4" xfId="2744" xr:uid="{00000000-0005-0000-0000-00008E090000}"/>
    <cellStyle name="Izhod 2 10 4 2" xfId="5567" xr:uid="{00000000-0005-0000-0000-00008F090000}"/>
    <cellStyle name="Izhod 2 10 4 2 2" xfId="12775" xr:uid="{00000000-0005-0000-0000-000090090000}"/>
    <cellStyle name="Izhod 2 10 4 3" xfId="12957" xr:uid="{00000000-0005-0000-0000-000091090000}"/>
    <cellStyle name="Izhod 2 10 5" xfId="3668" xr:uid="{00000000-0005-0000-0000-000092090000}"/>
    <cellStyle name="Izhod 2 10 5 2" xfId="6491" xr:uid="{00000000-0005-0000-0000-000093090000}"/>
    <cellStyle name="Izhod 2 10 5 2 2" xfId="13757" xr:uid="{00000000-0005-0000-0000-000094090000}"/>
    <cellStyle name="Izhod 2 10 5 3" xfId="10733" xr:uid="{00000000-0005-0000-0000-000095090000}"/>
    <cellStyle name="Izhod 2 10 6" xfId="3851" xr:uid="{00000000-0005-0000-0000-000096090000}"/>
    <cellStyle name="Izhod 2 10 6 2" xfId="6674" xr:uid="{00000000-0005-0000-0000-000097090000}"/>
    <cellStyle name="Izhod 2 10 6 2 2" xfId="13940" xr:uid="{00000000-0005-0000-0000-000098090000}"/>
    <cellStyle name="Izhod 2 10 6 3" xfId="10133" xr:uid="{00000000-0005-0000-0000-000099090000}"/>
    <cellStyle name="Izhod 2 10 7" xfId="5050" xr:uid="{00000000-0005-0000-0000-00009A090000}"/>
    <cellStyle name="Izhod 2 10 7 2" xfId="11396" xr:uid="{00000000-0005-0000-0000-00009B090000}"/>
    <cellStyle name="Izhod 2 10 8" xfId="8000" xr:uid="{00000000-0005-0000-0000-00009C090000}"/>
    <cellStyle name="Izhod 2 11" xfId="2539" xr:uid="{00000000-0005-0000-0000-00009D090000}"/>
    <cellStyle name="Izhod 2 11 2" xfId="3427" xr:uid="{00000000-0005-0000-0000-00009E090000}"/>
    <cellStyle name="Izhod 2 11 2 2" xfId="6250" xr:uid="{00000000-0005-0000-0000-00009F090000}"/>
    <cellStyle name="Izhod 2 11 2 2 2" xfId="13516" xr:uid="{00000000-0005-0000-0000-0000A0090000}"/>
    <cellStyle name="Izhod 2 11 2 3" xfId="11549" xr:uid="{00000000-0005-0000-0000-0000A1090000}"/>
    <cellStyle name="Izhod 2 11 3" xfId="1214" xr:uid="{00000000-0005-0000-0000-0000A2090000}"/>
    <cellStyle name="Izhod 2 11 3 2" xfId="4859" xr:uid="{00000000-0005-0000-0000-0000A3090000}"/>
    <cellStyle name="Izhod 2 11 3 2 2" xfId="12013" xr:uid="{00000000-0005-0000-0000-0000A4090000}"/>
    <cellStyle name="Izhod 2 11 3 3" xfId="8574" xr:uid="{00000000-0005-0000-0000-0000A5090000}"/>
    <cellStyle name="Izhod 2 11 4" xfId="4054" xr:uid="{00000000-0005-0000-0000-0000A6090000}"/>
    <cellStyle name="Izhod 2 11 4 2" xfId="6877" xr:uid="{00000000-0005-0000-0000-0000A7090000}"/>
    <cellStyle name="Izhod 2 11 4 2 2" xfId="14143" xr:uid="{00000000-0005-0000-0000-0000A8090000}"/>
    <cellStyle name="Izhod 2 11 4 3" xfId="13094" xr:uid="{00000000-0005-0000-0000-0000A9090000}"/>
    <cellStyle name="Izhod 2 11 5" xfId="4378" xr:uid="{00000000-0005-0000-0000-0000AA090000}"/>
    <cellStyle name="Izhod 2 11 5 2" xfId="7201" xr:uid="{00000000-0005-0000-0000-0000AB090000}"/>
    <cellStyle name="Izhod 2 11 5 2 2" xfId="14467" xr:uid="{00000000-0005-0000-0000-0000AC090000}"/>
    <cellStyle name="Izhod 2 11 5 3" xfId="10735" xr:uid="{00000000-0005-0000-0000-0000AD090000}"/>
    <cellStyle name="Izhod 2 11 6" xfId="4669" xr:uid="{00000000-0005-0000-0000-0000AE090000}"/>
    <cellStyle name="Izhod 2 11 6 2" xfId="7492" xr:uid="{00000000-0005-0000-0000-0000AF090000}"/>
    <cellStyle name="Izhod 2 11 6 2 2" xfId="14758" xr:uid="{00000000-0005-0000-0000-0000B0090000}"/>
    <cellStyle name="Izhod 2 11 6 3" xfId="8586" xr:uid="{00000000-0005-0000-0000-0000B1090000}"/>
    <cellStyle name="Izhod 2 11 7" xfId="5362" xr:uid="{00000000-0005-0000-0000-0000B2090000}"/>
    <cellStyle name="Izhod 2 11 7 2" xfId="11130" xr:uid="{00000000-0005-0000-0000-0000B3090000}"/>
    <cellStyle name="Izhod 2 11 8" xfId="10475" xr:uid="{00000000-0005-0000-0000-0000B4090000}"/>
    <cellStyle name="Izhod 2 12" xfId="1177" xr:uid="{00000000-0005-0000-0000-0000B5090000}"/>
    <cellStyle name="Izhod 2 12 2" xfId="4829" xr:uid="{00000000-0005-0000-0000-0000B6090000}"/>
    <cellStyle name="Izhod 2 12 2 2" xfId="11765" xr:uid="{00000000-0005-0000-0000-0000B7090000}"/>
    <cellStyle name="Izhod 2 12 3" xfId="13011" xr:uid="{00000000-0005-0000-0000-0000B8090000}"/>
    <cellStyle name="Izhod 2 13" xfId="2729" xr:uid="{00000000-0005-0000-0000-0000B9090000}"/>
    <cellStyle name="Izhod 2 13 2" xfId="5552" xr:uid="{00000000-0005-0000-0000-0000BA090000}"/>
    <cellStyle name="Izhod 2 13 2 2" xfId="13092" xr:uid="{00000000-0005-0000-0000-0000BB090000}"/>
    <cellStyle name="Izhod 2 13 3" xfId="9713" xr:uid="{00000000-0005-0000-0000-0000BC090000}"/>
    <cellStyle name="Izhod 2 14" xfId="3109" xr:uid="{00000000-0005-0000-0000-0000BD090000}"/>
    <cellStyle name="Izhod 2 14 2" xfId="5932" xr:uid="{00000000-0005-0000-0000-0000BE090000}"/>
    <cellStyle name="Izhod 2 14 2 2" xfId="7942" xr:uid="{00000000-0005-0000-0000-0000BF090000}"/>
    <cellStyle name="Izhod 2 14 3" xfId="11808" xr:uid="{00000000-0005-0000-0000-0000C0090000}"/>
    <cellStyle name="Izhod 2 15" xfId="3825" xr:uid="{00000000-0005-0000-0000-0000C1090000}"/>
    <cellStyle name="Izhod 2 15 2" xfId="6648" xr:uid="{00000000-0005-0000-0000-0000C2090000}"/>
    <cellStyle name="Izhod 2 15 2 2" xfId="13914" xr:uid="{00000000-0005-0000-0000-0000C3090000}"/>
    <cellStyle name="Izhod 2 15 3" xfId="8625" xr:uid="{00000000-0005-0000-0000-0000C4090000}"/>
    <cellStyle name="Izhod 2 16" xfId="943" xr:uid="{00000000-0005-0000-0000-0000C5090000}"/>
    <cellStyle name="Izhod 2 16 2" xfId="8397" xr:uid="{00000000-0005-0000-0000-0000C6090000}"/>
    <cellStyle name="Izhod 2 16 3" xfId="9694" xr:uid="{00000000-0005-0000-0000-0000C7090000}"/>
    <cellStyle name="Izhod 2 2" xfId="260" xr:uid="{00000000-0005-0000-0000-0000C8090000}"/>
    <cellStyle name="Izhod 2 2 10" xfId="1294" xr:uid="{00000000-0005-0000-0000-0000C9090000}"/>
    <cellStyle name="Izhod 2 2 10 2" xfId="4865" xr:uid="{00000000-0005-0000-0000-0000CA090000}"/>
    <cellStyle name="Izhod 2 2 10 2 2" xfId="11751" xr:uid="{00000000-0005-0000-0000-0000CB090000}"/>
    <cellStyle name="Izhod 2 2 10 3" xfId="12844" xr:uid="{00000000-0005-0000-0000-0000CC090000}"/>
    <cellStyle name="Izhod 2 2 11" xfId="3063" xr:uid="{00000000-0005-0000-0000-0000CD090000}"/>
    <cellStyle name="Izhod 2 2 11 2" xfId="5886" xr:uid="{00000000-0005-0000-0000-0000CE090000}"/>
    <cellStyle name="Izhod 2 2 11 2 2" xfId="11725" xr:uid="{00000000-0005-0000-0000-0000CF090000}"/>
    <cellStyle name="Izhod 2 2 11 3" xfId="12540" xr:uid="{00000000-0005-0000-0000-0000D0090000}"/>
    <cellStyle name="Izhod 2 2 12" xfId="3678" xr:uid="{00000000-0005-0000-0000-0000D1090000}"/>
    <cellStyle name="Izhod 2 2 12 2" xfId="6501" xr:uid="{00000000-0005-0000-0000-0000D2090000}"/>
    <cellStyle name="Izhod 2 2 12 2 2" xfId="13767" xr:uid="{00000000-0005-0000-0000-0000D3090000}"/>
    <cellStyle name="Izhod 2 2 12 3" xfId="12000" xr:uid="{00000000-0005-0000-0000-0000D4090000}"/>
    <cellStyle name="Izhod 2 2 13" xfId="767" xr:uid="{00000000-0005-0000-0000-0000D5090000}"/>
    <cellStyle name="Izhod 2 2 13 2" xfId="8221" xr:uid="{00000000-0005-0000-0000-0000D6090000}"/>
    <cellStyle name="Izhod 2 2 13 3" xfId="8009" xr:uid="{00000000-0005-0000-0000-0000D7090000}"/>
    <cellStyle name="Izhod 2 2 14" xfId="12760" xr:uid="{00000000-0005-0000-0000-0000D8090000}"/>
    <cellStyle name="Izhod 2 2 2" xfId="657" xr:uid="{00000000-0005-0000-0000-0000D9090000}"/>
    <cellStyle name="Izhod 2 2 2 2" xfId="2050" xr:uid="{00000000-0005-0000-0000-0000DA090000}"/>
    <cellStyle name="Izhod 2 2 2 2 2" xfId="3064" xr:uid="{00000000-0005-0000-0000-0000DB090000}"/>
    <cellStyle name="Izhod 2 2 2 2 2 2" xfId="5887" xr:uid="{00000000-0005-0000-0000-0000DC090000}"/>
    <cellStyle name="Izhod 2 2 2 2 2 2 2" xfId="13167" xr:uid="{00000000-0005-0000-0000-0000DD090000}"/>
    <cellStyle name="Izhod 2 2 2 2 2 3" xfId="10594" xr:uid="{00000000-0005-0000-0000-0000DE090000}"/>
    <cellStyle name="Izhod 2 2 2 2 3" xfId="3726" xr:uid="{00000000-0005-0000-0000-0000DF090000}"/>
    <cellStyle name="Izhod 2 2 2 2 3 2" xfId="6549" xr:uid="{00000000-0005-0000-0000-0000E0090000}"/>
    <cellStyle name="Izhod 2 2 2 2 3 2 2" xfId="13815" xr:uid="{00000000-0005-0000-0000-0000E1090000}"/>
    <cellStyle name="Izhod 2 2 2 2 3 3" xfId="12841" xr:uid="{00000000-0005-0000-0000-0000E2090000}"/>
    <cellStyle name="Izhod 2 2 2 2 4" xfId="3552" xr:uid="{00000000-0005-0000-0000-0000E3090000}"/>
    <cellStyle name="Izhod 2 2 2 2 4 2" xfId="6375" xr:uid="{00000000-0005-0000-0000-0000E4090000}"/>
    <cellStyle name="Izhod 2 2 2 2 4 2 2" xfId="13641" xr:uid="{00000000-0005-0000-0000-0000E5090000}"/>
    <cellStyle name="Izhod 2 2 2 2 4 3" xfId="8895" xr:uid="{00000000-0005-0000-0000-0000E6090000}"/>
    <cellStyle name="Izhod 2 2 2 2 5" xfId="2627" xr:uid="{00000000-0005-0000-0000-0000E7090000}"/>
    <cellStyle name="Izhod 2 2 2 2 5 2" xfId="5450" xr:uid="{00000000-0005-0000-0000-0000E8090000}"/>
    <cellStyle name="Izhod 2 2 2 2 5 2 2" xfId="12586" xr:uid="{00000000-0005-0000-0000-0000E9090000}"/>
    <cellStyle name="Izhod 2 2 2 2 5 3" xfId="12195" xr:uid="{00000000-0005-0000-0000-0000EA090000}"/>
    <cellStyle name="Izhod 2 2 2 2 6" xfId="3621" xr:uid="{00000000-0005-0000-0000-0000EB090000}"/>
    <cellStyle name="Izhod 2 2 2 2 6 2" xfId="6444" xr:uid="{00000000-0005-0000-0000-0000EC090000}"/>
    <cellStyle name="Izhod 2 2 2 2 6 2 2" xfId="13710" xr:uid="{00000000-0005-0000-0000-0000ED090000}"/>
    <cellStyle name="Izhod 2 2 2 2 6 3" xfId="11447" xr:uid="{00000000-0005-0000-0000-0000EE090000}"/>
    <cellStyle name="Izhod 2 2 2 2 7" xfId="5120" xr:uid="{00000000-0005-0000-0000-0000EF090000}"/>
    <cellStyle name="Izhod 2 2 2 2 7 2" xfId="8865" xr:uid="{00000000-0005-0000-0000-0000F0090000}"/>
    <cellStyle name="Izhod 2 2 2 2 8" xfId="10306" xr:uid="{00000000-0005-0000-0000-0000F1090000}"/>
    <cellStyle name="Izhod 2 2 2 3" xfId="2459" xr:uid="{00000000-0005-0000-0000-0000F2090000}"/>
    <cellStyle name="Izhod 2 2 2 3 2" xfId="3347" xr:uid="{00000000-0005-0000-0000-0000F3090000}"/>
    <cellStyle name="Izhod 2 2 2 3 2 2" xfId="6170" xr:uid="{00000000-0005-0000-0000-0000F4090000}"/>
    <cellStyle name="Izhod 2 2 2 3 2 2 2" xfId="13436" xr:uid="{00000000-0005-0000-0000-0000F5090000}"/>
    <cellStyle name="Izhod 2 2 2 3 2 3" xfId="11817" xr:uid="{00000000-0005-0000-0000-0000F6090000}"/>
    <cellStyle name="Izhod 2 2 2 3 3" xfId="3764" xr:uid="{00000000-0005-0000-0000-0000F7090000}"/>
    <cellStyle name="Izhod 2 2 2 3 3 2" xfId="6587" xr:uid="{00000000-0005-0000-0000-0000F8090000}"/>
    <cellStyle name="Izhod 2 2 2 3 3 2 2" xfId="13853" xr:uid="{00000000-0005-0000-0000-0000F9090000}"/>
    <cellStyle name="Izhod 2 2 2 3 3 3" xfId="12609" xr:uid="{00000000-0005-0000-0000-0000FA090000}"/>
    <cellStyle name="Izhod 2 2 2 3 4" xfId="3974" xr:uid="{00000000-0005-0000-0000-0000FB090000}"/>
    <cellStyle name="Izhod 2 2 2 3 4 2" xfId="6797" xr:uid="{00000000-0005-0000-0000-0000FC090000}"/>
    <cellStyle name="Izhod 2 2 2 3 4 2 2" xfId="14063" xr:uid="{00000000-0005-0000-0000-0000FD090000}"/>
    <cellStyle name="Izhod 2 2 2 3 4 3" xfId="11398" xr:uid="{00000000-0005-0000-0000-0000FE090000}"/>
    <cellStyle name="Izhod 2 2 2 3 5" xfId="4298" xr:uid="{00000000-0005-0000-0000-0000FF090000}"/>
    <cellStyle name="Izhod 2 2 2 3 5 2" xfId="7121" xr:uid="{00000000-0005-0000-0000-0000000A0000}"/>
    <cellStyle name="Izhod 2 2 2 3 5 2 2" xfId="14387" xr:uid="{00000000-0005-0000-0000-0000010A0000}"/>
    <cellStyle name="Izhod 2 2 2 3 5 3" xfId="10041" xr:uid="{00000000-0005-0000-0000-0000020A0000}"/>
    <cellStyle name="Izhod 2 2 2 3 6" xfId="4589" xr:uid="{00000000-0005-0000-0000-0000030A0000}"/>
    <cellStyle name="Izhod 2 2 2 3 6 2" xfId="7412" xr:uid="{00000000-0005-0000-0000-0000040A0000}"/>
    <cellStyle name="Izhod 2 2 2 3 6 2 2" xfId="14678" xr:uid="{00000000-0005-0000-0000-0000050A0000}"/>
    <cellStyle name="Izhod 2 2 2 3 6 3" xfId="10878" xr:uid="{00000000-0005-0000-0000-0000060A0000}"/>
    <cellStyle name="Izhod 2 2 2 3 7" xfId="5282" xr:uid="{00000000-0005-0000-0000-0000070A0000}"/>
    <cellStyle name="Izhod 2 2 2 3 7 2" xfId="11174" xr:uid="{00000000-0005-0000-0000-0000080A0000}"/>
    <cellStyle name="Izhod 2 2 2 3 8" xfId="11292" xr:uid="{00000000-0005-0000-0000-0000090A0000}"/>
    <cellStyle name="Izhod 2 2 2 4" xfId="1712" xr:uid="{00000000-0005-0000-0000-00000A0A0000}"/>
    <cellStyle name="Izhod 2 2 2 4 2" xfId="2846" xr:uid="{00000000-0005-0000-0000-00000B0A0000}"/>
    <cellStyle name="Izhod 2 2 2 4 2 2" xfId="5669" xr:uid="{00000000-0005-0000-0000-00000C0A0000}"/>
    <cellStyle name="Izhod 2 2 2 4 2 2 2" xfId="10016" xr:uid="{00000000-0005-0000-0000-00000D0A0000}"/>
    <cellStyle name="Izhod 2 2 2 4 2 3" xfId="10113" xr:uid="{00000000-0005-0000-0000-00000E0A0000}"/>
    <cellStyle name="Izhod 2 2 2 4 3" xfId="3060" xr:uid="{00000000-0005-0000-0000-00000F0A0000}"/>
    <cellStyle name="Izhod 2 2 2 4 3 2" xfId="5883" xr:uid="{00000000-0005-0000-0000-0000100A0000}"/>
    <cellStyle name="Izhod 2 2 2 4 3 2 2" xfId="11972" xr:uid="{00000000-0005-0000-0000-0000110A0000}"/>
    <cellStyle name="Izhod 2 2 2 4 3 3" xfId="10438" xr:uid="{00000000-0005-0000-0000-0000120A0000}"/>
    <cellStyle name="Izhod 2 2 2 4 4" xfId="2810" xr:uid="{00000000-0005-0000-0000-0000130A0000}"/>
    <cellStyle name="Izhod 2 2 2 4 4 2" xfId="5633" xr:uid="{00000000-0005-0000-0000-0000140A0000}"/>
    <cellStyle name="Izhod 2 2 2 4 4 2 2" xfId="11128" xr:uid="{00000000-0005-0000-0000-0000150A0000}"/>
    <cellStyle name="Izhod 2 2 2 4 4 3" xfId="11183" xr:uid="{00000000-0005-0000-0000-0000160A0000}"/>
    <cellStyle name="Izhod 2 2 2 4 5" xfId="1429" xr:uid="{00000000-0005-0000-0000-0000170A0000}"/>
    <cellStyle name="Izhod 2 2 2 4 5 2" xfId="4920" xr:uid="{00000000-0005-0000-0000-0000180A0000}"/>
    <cellStyle name="Izhod 2 2 2 4 5 2 2" xfId="11390" xr:uid="{00000000-0005-0000-0000-0000190A0000}"/>
    <cellStyle name="Izhod 2 2 2 4 5 3" xfId="9294" xr:uid="{00000000-0005-0000-0000-00001A0A0000}"/>
    <cellStyle name="Izhod 2 2 2 4 6" xfId="1430" xr:uid="{00000000-0005-0000-0000-00001B0A0000}"/>
    <cellStyle name="Izhod 2 2 2 4 6 2" xfId="4921" xr:uid="{00000000-0005-0000-0000-00001C0A0000}"/>
    <cellStyle name="Izhod 2 2 2 4 6 2 2" xfId="8605" xr:uid="{00000000-0005-0000-0000-00001D0A0000}"/>
    <cellStyle name="Izhod 2 2 2 4 6 3" xfId="11577" xr:uid="{00000000-0005-0000-0000-00001E0A0000}"/>
    <cellStyle name="Izhod 2 2 2 4 7" xfId="5030" xr:uid="{00000000-0005-0000-0000-00001F0A0000}"/>
    <cellStyle name="Izhod 2 2 2 4 7 2" xfId="12427" xr:uid="{00000000-0005-0000-0000-0000200A0000}"/>
    <cellStyle name="Izhod 2 2 2 4 8" xfId="9304" xr:uid="{00000000-0005-0000-0000-0000210A0000}"/>
    <cellStyle name="Izhod 2 2 2 5" xfId="1587" xr:uid="{00000000-0005-0000-0000-0000220A0000}"/>
    <cellStyle name="Izhod 2 2 2 5 2" xfId="4991" xr:uid="{00000000-0005-0000-0000-0000230A0000}"/>
    <cellStyle name="Izhod 2 2 2 5 2 2" xfId="10820" xr:uid="{00000000-0005-0000-0000-0000240A0000}"/>
    <cellStyle name="Izhod 2 2 2 5 3" xfId="11260" xr:uid="{00000000-0005-0000-0000-0000250A0000}"/>
    <cellStyle name="Izhod 2 2 2 6" xfId="2782" xr:uid="{00000000-0005-0000-0000-0000260A0000}"/>
    <cellStyle name="Izhod 2 2 2 6 2" xfId="5605" xr:uid="{00000000-0005-0000-0000-0000270A0000}"/>
    <cellStyle name="Izhod 2 2 2 6 2 2" xfId="12192" xr:uid="{00000000-0005-0000-0000-0000280A0000}"/>
    <cellStyle name="Izhod 2 2 2 6 3" xfId="12798" xr:uid="{00000000-0005-0000-0000-0000290A0000}"/>
    <cellStyle name="Izhod 2 2 2 7" xfId="1135" xr:uid="{00000000-0005-0000-0000-00002A0A0000}"/>
    <cellStyle name="Izhod 2 2 2 7 2" xfId="4793" xr:uid="{00000000-0005-0000-0000-00002B0A0000}"/>
    <cellStyle name="Izhod 2 2 2 7 2 2" xfId="11694" xr:uid="{00000000-0005-0000-0000-00002C0A0000}"/>
    <cellStyle name="Izhod 2 2 2 7 3" xfId="12857" xr:uid="{00000000-0005-0000-0000-00002D0A0000}"/>
    <cellStyle name="Izhod 2 2 2 8" xfId="4762" xr:uid="{00000000-0005-0000-0000-00002E0A0000}"/>
    <cellStyle name="Izhod 2 2 2 8 2" xfId="11344" xr:uid="{00000000-0005-0000-0000-00002F0A0000}"/>
    <cellStyle name="Izhod 2 2 2 8 3" xfId="11968" xr:uid="{00000000-0005-0000-0000-0000300A0000}"/>
    <cellStyle name="Izhod 2 2 2 9" xfId="10255" xr:uid="{00000000-0005-0000-0000-0000310A0000}"/>
    <cellStyle name="Izhod 2 2 3" xfId="2347" xr:uid="{00000000-0005-0000-0000-0000320A0000}"/>
    <cellStyle name="Izhod 2 2 3 10" xfId="11688" xr:uid="{00000000-0005-0000-0000-0000330A0000}"/>
    <cellStyle name="Izhod 2 2 3 2" xfId="2554" xr:uid="{00000000-0005-0000-0000-0000340A0000}"/>
    <cellStyle name="Izhod 2 2 3 2 2" xfId="3442" xr:uid="{00000000-0005-0000-0000-0000350A0000}"/>
    <cellStyle name="Izhod 2 2 3 2 2 2" xfId="6265" xr:uid="{00000000-0005-0000-0000-0000360A0000}"/>
    <cellStyle name="Izhod 2 2 3 2 2 2 2" xfId="13531" xr:uid="{00000000-0005-0000-0000-0000370A0000}"/>
    <cellStyle name="Izhod 2 2 3 2 2 3" xfId="12921" xr:uid="{00000000-0005-0000-0000-0000380A0000}"/>
    <cellStyle name="Izhod 2 2 3 2 3" xfId="2780" xr:uid="{00000000-0005-0000-0000-0000390A0000}"/>
    <cellStyle name="Izhod 2 2 3 2 3 2" xfId="5603" xr:uid="{00000000-0005-0000-0000-00003A0A0000}"/>
    <cellStyle name="Izhod 2 2 3 2 3 2 2" xfId="12782" xr:uid="{00000000-0005-0000-0000-00003B0A0000}"/>
    <cellStyle name="Izhod 2 2 3 2 3 3" xfId="13018" xr:uid="{00000000-0005-0000-0000-00003C0A0000}"/>
    <cellStyle name="Izhod 2 2 3 2 4" xfId="4069" xr:uid="{00000000-0005-0000-0000-00003D0A0000}"/>
    <cellStyle name="Izhod 2 2 3 2 4 2" xfId="6892" xr:uid="{00000000-0005-0000-0000-00003E0A0000}"/>
    <cellStyle name="Izhod 2 2 3 2 4 2 2" xfId="14158" xr:uid="{00000000-0005-0000-0000-00003F0A0000}"/>
    <cellStyle name="Izhod 2 2 3 2 4 3" xfId="12714" xr:uid="{00000000-0005-0000-0000-0000400A0000}"/>
    <cellStyle name="Izhod 2 2 3 2 5" xfId="4393" xr:uid="{00000000-0005-0000-0000-0000410A0000}"/>
    <cellStyle name="Izhod 2 2 3 2 5 2" xfId="7216" xr:uid="{00000000-0005-0000-0000-0000420A0000}"/>
    <cellStyle name="Izhod 2 2 3 2 5 2 2" xfId="14482" xr:uid="{00000000-0005-0000-0000-0000430A0000}"/>
    <cellStyle name="Izhod 2 2 3 2 5 3" xfId="10399" xr:uid="{00000000-0005-0000-0000-0000440A0000}"/>
    <cellStyle name="Izhod 2 2 3 2 6" xfId="4684" xr:uid="{00000000-0005-0000-0000-0000450A0000}"/>
    <cellStyle name="Izhod 2 2 3 2 6 2" xfId="7507" xr:uid="{00000000-0005-0000-0000-0000460A0000}"/>
    <cellStyle name="Izhod 2 2 3 2 6 2 2" xfId="14773" xr:uid="{00000000-0005-0000-0000-0000470A0000}"/>
    <cellStyle name="Izhod 2 2 3 2 6 3" xfId="10037" xr:uid="{00000000-0005-0000-0000-0000480A0000}"/>
    <cellStyle name="Izhod 2 2 3 2 7" xfId="5377" xr:uid="{00000000-0005-0000-0000-0000490A0000}"/>
    <cellStyle name="Izhod 2 2 3 2 7 2" xfId="12575" xr:uid="{00000000-0005-0000-0000-00004A0A0000}"/>
    <cellStyle name="Izhod 2 2 3 2 8" xfId="11450" xr:uid="{00000000-0005-0000-0000-00004B0A0000}"/>
    <cellStyle name="Izhod 2 2 3 3" xfId="2423" xr:uid="{00000000-0005-0000-0000-00004C0A0000}"/>
    <cellStyle name="Izhod 2 2 3 3 2" xfId="3311" xr:uid="{00000000-0005-0000-0000-00004D0A0000}"/>
    <cellStyle name="Izhod 2 2 3 3 2 2" xfId="6134" xr:uid="{00000000-0005-0000-0000-00004E0A0000}"/>
    <cellStyle name="Izhod 2 2 3 3 2 2 2" xfId="13400" xr:uid="{00000000-0005-0000-0000-00004F0A0000}"/>
    <cellStyle name="Izhod 2 2 3 3 2 3" xfId="11534" xr:uid="{00000000-0005-0000-0000-0000500A0000}"/>
    <cellStyle name="Izhod 2 2 3 3 3" xfId="3097" xr:uid="{00000000-0005-0000-0000-0000510A0000}"/>
    <cellStyle name="Izhod 2 2 3 3 3 2" xfId="5920" xr:uid="{00000000-0005-0000-0000-0000520A0000}"/>
    <cellStyle name="Izhod 2 2 3 3 3 2 2" xfId="7948" xr:uid="{00000000-0005-0000-0000-0000530A0000}"/>
    <cellStyle name="Izhod 2 2 3 3 3 3" xfId="11757" xr:uid="{00000000-0005-0000-0000-0000540A0000}"/>
    <cellStyle name="Izhod 2 2 3 3 4" xfId="3938" xr:uid="{00000000-0005-0000-0000-0000550A0000}"/>
    <cellStyle name="Izhod 2 2 3 3 4 2" xfId="6761" xr:uid="{00000000-0005-0000-0000-0000560A0000}"/>
    <cellStyle name="Izhod 2 2 3 3 4 2 2" xfId="14027" xr:uid="{00000000-0005-0000-0000-0000570A0000}"/>
    <cellStyle name="Izhod 2 2 3 3 4 3" xfId="12567" xr:uid="{00000000-0005-0000-0000-0000580A0000}"/>
    <cellStyle name="Izhod 2 2 3 3 5" xfId="4262" xr:uid="{00000000-0005-0000-0000-0000590A0000}"/>
    <cellStyle name="Izhod 2 2 3 3 5 2" xfId="7085" xr:uid="{00000000-0005-0000-0000-00005A0A0000}"/>
    <cellStyle name="Izhod 2 2 3 3 5 2 2" xfId="14351" xr:uid="{00000000-0005-0000-0000-00005B0A0000}"/>
    <cellStyle name="Izhod 2 2 3 3 5 3" xfId="7690" xr:uid="{00000000-0005-0000-0000-00005C0A0000}"/>
    <cellStyle name="Izhod 2 2 3 3 6" xfId="4553" xr:uid="{00000000-0005-0000-0000-00005D0A0000}"/>
    <cellStyle name="Izhod 2 2 3 3 6 2" xfId="7376" xr:uid="{00000000-0005-0000-0000-00005E0A0000}"/>
    <cellStyle name="Izhod 2 2 3 3 6 2 2" xfId="14642" xr:uid="{00000000-0005-0000-0000-00005F0A0000}"/>
    <cellStyle name="Izhod 2 2 3 3 6 3" xfId="10880" xr:uid="{00000000-0005-0000-0000-0000600A0000}"/>
    <cellStyle name="Izhod 2 2 3 3 7" xfId="5246" xr:uid="{00000000-0005-0000-0000-0000610A0000}"/>
    <cellStyle name="Izhod 2 2 3 3 7 2" xfId="9983" xr:uid="{00000000-0005-0000-0000-0000620A0000}"/>
    <cellStyle name="Izhod 2 2 3 3 8" xfId="12873" xr:uid="{00000000-0005-0000-0000-0000630A0000}"/>
    <cellStyle name="Izhod 2 2 3 4" xfId="3235" xr:uid="{00000000-0005-0000-0000-0000640A0000}"/>
    <cellStyle name="Izhod 2 2 3 4 2" xfId="6058" xr:uid="{00000000-0005-0000-0000-0000650A0000}"/>
    <cellStyle name="Izhod 2 2 3 4 2 2" xfId="13324" xr:uid="{00000000-0005-0000-0000-0000660A0000}"/>
    <cellStyle name="Izhod 2 2 3 4 3" xfId="8981" xr:uid="{00000000-0005-0000-0000-0000670A0000}"/>
    <cellStyle name="Izhod 2 2 3 5" xfId="3613" xr:uid="{00000000-0005-0000-0000-0000680A0000}"/>
    <cellStyle name="Izhod 2 2 3 5 2" xfId="6436" xr:uid="{00000000-0005-0000-0000-0000690A0000}"/>
    <cellStyle name="Izhod 2 2 3 5 2 2" xfId="13702" xr:uid="{00000000-0005-0000-0000-00006A0A0000}"/>
    <cellStyle name="Izhod 2 2 3 5 3" xfId="9098" xr:uid="{00000000-0005-0000-0000-00006B0A0000}"/>
    <cellStyle name="Izhod 2 2 3 6" xfId="3862" xr:uid="{00000000-0005-0000-0000-00006C0A0000}"/>
    <cellStyle name="Izhod 2 2 3 6 2" xfId="6685" xr:uid="{00000000-0005-0000-0000-00006D0A0000}"/>
    <cellStyle name="Izhod 2 2 3 6 2 2" xfId="13951" xr:uid="{00000000-0005-0000-0000-00006E0A0000}"/>
    <cellStyle name="Izhod 2 2 3 6 3" xfId="11990" xr:uid="{00000000-0005-0000-0000-00006F0A0000}"/>
    <cellStyle name="Izhod 2 2 3 7" xfId="4186" xr:uid="{00000000-0005-0000-0000-0000700A0000}"/>
    <cellStyle name="Izhod 2 2 3 7 2" xfId="7009" xr:uid="{00000000-0005-0000-0000-0000710A0000}"/>
    <cellStyle name="Izhod 2 2 3 7 2 2" xfId="14275" xr:uid="{00000000-0005-0000-0000-0000720A0000}"/>
    <cellStyle name="Izhod 2 2 3 7 3" xfId="7619" xr:uid="{00000000-0005-0000-0000-0000730A0000}"/>
    <cellStyle name="Izhod 2 2 3 8" xfId="4477" xr:uid="{00000000-0005-0000-0000-0000740A0000}"/>
    <cellStyle name="Izhod 2 2 3 8 2" xfId="7300" xr:uid="{00000000-0005-0000-0000-0000750A0000}"/>
    <cellStyle name="Izhod 2 2 3 8 2 2" xfId="14566" xr:uid="{00000000-0005-0000-0000-0000760A0000}"/>
    <cellStyle name="Izhod 2 2 3 8 3" xfId="12020" xr:uid="{00000000-0005-0000-0000-0000770A0000}"/>
    <cellStyle name="Izhod 2 2 3 9" xfId="5170" xr:uid="{00000000-0005-0000-0000-0000780A0000}"/>
    <cellStyle name="Izhod 2 2 3 9 2" xfId="9097" xr:uid="{00000000-0005-0000-0000-0000790A0000}"/>
    <cellStyle name="Izhod 2 2 4" xfId="2360" xr:uid="{00000000-0005-0000-0000-00007A0A0000}"/>
    <cellStyle name="Izhod 2 2 4 10" xfId="13184" xr:uid="{00000000-0005-0000-0000-00007B0A0000}"/>
    <cellStyle name="Izhod 2 2 4 2" xfId="2567" xr:uid="{00000000-0005-0000-0000-00007C0A0000}"/>
    <cellStyle name="Izhod 2 2 4 2 2" xfId="3455" xr:uid="{00000000-0005-0000-0000-00007D0A0000}"/>
    <cellStyle name="Izhod 2 2 4 2 2 2" xfId="6278" xr:uid="{00000000-0005-0000-0000-00007E0A0000}"/>
    <cellStyle name="Izhod 2 2 4 2 2 2 2" xfId="13544" xr:uid="{00000000-0005-0000-0000-00007F0A0000}"/>
    <cellStyle name="Izhod 2 2 4 2 2 3" xfId="12774" xr:uid="{00000000-0005-0000-0000-0000800A0000}"/>
    <cellStyle name="Izhod 2 2 4 2 3" xfId="2717" xr:uid="{00000000-0005-0000-0000-0000810A0000}"/>
    <cellStyle name="Izhod 2 2 4 2 3 2" xfId="5540" xr:uid="{00000000-0005-0000-0000-0000820A0000}"/>
    <cellStyle name="Izhod 2 2 4 2 3 2 2" xfId="11309" xr:uid="{00000000-0005-0000-0000-0000830A0000}"/>
    <cellStyle name="Izhod 2 2 4 2 3 3" xfId="11807" xr:uid="{00000000-0005-0000-0000-0000840A0000}"/>
    <cellStyle name="Izhod 2 2 4 2 4" xfId="4082" xr:uid="{00000000-0005-0000-0000-0000850A0000}"/>
    <cellStyle name="Izhod 2 2 4 2 4 2" xfId="6905" xr:uid="{00000000-0005-0000-0000-0000860A0000}"/>
    <cellStyle name="Izhod 2 2 4 2 4 2 2" xfId="14171" xr:uid="{00000000-0005-0000-0000-0000870A0000}"/>
    <cellStyle name="Izhod 2 2 4 2 4 3" xfId="10875" xr:uid="{00000000-0005-0000-0000-0000880A0000}"/>
    <cellStyle name="Izhod 2 2 4 2 5" xfId="4406" xr:uid="{00000000-0005-0000-0000-0000890A0000}"/>
    <cellStyle name="Izhod 2 2 4 2 5 2" xfId="7229" xr:uid="{00000000-0005-0000-0000-00008A0A0000}"/>
    <cellStyle name="Izhod 2 2 4 2 5 2 2" xfId="14495" xr:uid="{00000000-0005-0000-0000-00008B0A0000}"/>
    <cellStyle name="Izhod 2 2 4 2 5 3" xfId="9851" xr:uid="{00000000-0005-0000-0000-00008C0A0000}"/>
    <cellStyle name="Izhod 2 2 4 2 6" xfId="4697" xr:uid="{00000000-0005-0000-0000-00008D0A0000}"/>
    <cellStyle name="Izhod 2 2 4 2 6 2" xfId="7520" xr:uid="{00000000-0005-0000-0000-00008E0A0000}"/>
    <cellStyle name="Izhod 2 2 4 2 6 2 2" xfId="14786" xr:uid="{00000000-0005-0000-0000-00008F0A0000}"/>
    <cellStyle name="Izhod 2 2 4 2 6 3" xfId="9764" xr:uid="{00000000-0005-0000-0000-0000900A0000}"/>
    <cellStyle name="Izhod 2 2 4 2 7" xfId="5390" xr:uid="{00000000-0005-0000-0000-0000910A0000}"/>
    <cellStyle name="Izhod 2 2 4 2 7 2" xfId="10542" xr:uid="{00000000-0005-0000-0000-0000920A0000}"/>
    <cellStyle name="Izhod 2 2 4 2 8" xfId="11240" xr:uid="{00000000-0005-0000-0000-0000930A0000}"/>
    <cellStyle name="Izhod 2 2 4 3" xfId="2523" xr:uid="{00000000-0005-0000-0000-0000940A0000}"/>
    <cellStyle name="Izhod 2 2 4 3 2" xfId="3411" xr:uid="{00000000-0005-0000-0000-0000950A0000}"/>
    <cellStyle name="Izhod 2 2 4 3 2 2" xfId="6234" xr:uid="{00000000-0005-0000-0000-0000960A0000}"/>
    <cellStyle name="Izhod 2 2 4 3 2 2 2" xfId="13500" xr:uid="{00000000-0005-0000-0000-0000970A0000}"/>
    <cellStyle name="Izhod 2 2 4 3 2 3" xfId="10087" xr:uid="{00000000-0005-0000-0000-0000980A0000}"/>
    <cellStyle name="Izhod 2 2 4 3 3" xfId="1457" xr:uid="{00000000-0005-0000-0000-0000990A0000}"/>
    <cellStyle name="Izhod 2 2 4 3 3 2" xfId="4948" xr:uid="{00000000-0005-0000-0000-00009A0A0000}"/>
    <cellStyle name="Izhod 2 2 4 3 3 2 2" xfId="10127" xr:uid="{00000000-0005-0000-0000-00009B0A0000}"/>
    <cellStyle name="Izhod 2 2 4 3 3 3" xfId="12912" xr:uid="{00000000-0005-0000-0000-00009C0A0000}"/>
    <cellStyle name="Izhod 2 2 4 3 4" xfId="4038" xr:uid="{00000000-0005-0000-0000-00009D0A0000}"/>
    <cellStyle name="Izhod 2 2 4 3 4 2" xfId="6861" xr:uid="{00000000-0005-0000-0000-00009E0A0000}"/>
    <cellStyle name="Izhod 2 2 4 3 4 2 2" xfId="14127" xr:uid="{00000000-0005-0000-0000-00009F0A0000}"/>
    <cellStyle name="Izhod 2 2 4 3 4 3" xfId="10017" xr:uid="{00000000-0005-0000-0000-0000A00A0000}"/>
    <cellStyle name="Izhod 2 2 4 3 5" xfId="4362" xr:uid="{00000000-0005-0000-0000-0000A10A0000}"/>
    <cellStyle name="Izhod 2 2 4 3 5 2" xfId="7185" xr:uid="{00000000-0005-0000-0000-0000A20A0000}"/>
    <cellStyle name="Izhod 2 2 4 3 5 2 2" xfId="14451" xr:uid="{00000000-0005-0000-0000-0000A30A0000}"/>
    <cellStyle name="Izhod 2 2 4 3 5 3" xfId="13032" xr:uid="{00000000-0005-0000-0000-0000A40A0000}"/>
    <cellStyle name="Izhod 2 2 4 3 6" xfId="4653" xr:uid="{00000000-0005-0000-0000-0000A50A0000}"/>
    <cellStyle name="Izhod 2 2 4 3 6 2" xfId="7476" xr:uid="{00000000-0005-0000-0000-0000A60A0000}"/>
    <cellStyle name="Izhod 2 2 4 3 6 2 2" xfId="14742" xr:uid="{00000000-0005-0000-0000-0000A70A0000}"/>
    <cellStyle name="Izhod 2 2 4 3 6 3" xfId="10353" xr:uid="{00000000-0005-0000-0000-0000A80A0000}"/>
    <cellStyle name="Izhod 2 2 4 3 7" xfId="5346" xr:uid="{00000000-0005-0000-0000-0000A90A0000}"/>
    <cellStyle name="Izhod 2 2 4 3 7 2" xfId="11464" xr:uid="{00000000-0005-0000-0000-0000AA0A0000}"/>
    <cellStyle name="Izhod 2 2 4 3 8" xfId="8640" xr:uid="{00000000-0005-0000-0000-0000AB0A0000}"/>
    <cellStyle name="Izhod 2 2 4 4" xfId="3248" xr:uid="{00000000-0005-0000-0000-0000AC0A0000}"/>
    <cellStyle name="Izhod 2 2 4 4 2" xfId="6071" xr:uid="{00000000-0005-0000-0000-0000AD0A0000}"/>
    <cellStyle name="Izhod 2 2 4 4 2 2" xfId="13337" xr:uid="{00000000-0005-0000-0000-0000AE0A0000}"/>
    <cellStyle name="Izhod 2 2 4 4 3" xfId="11715" xr:uid="{00000000-0005-0000-0000-0000AF0A0000}"/>
    <cellStyle name="Izhod 2 2 4 5" xfId="3712" xr:uid="{00000000-0005-0000-0000-0000B00A0000}"/>
    <cellStyle name="Izhod 2 2 4 5 2" xfId="6535" xr:uid="{00000000-0005-0000-0000-0000B10A0000}"/>
    <cellStyle name="Izhod 2 2 4 5 2 2" xfId="13801" xr:uid="{00000000-0005-0000-0000-0000B20A0000}"/>
    <cellStyle name="Izhod 2 2 4 5 3" xfId="12948" xr:uid="{00000000-0005-0000-0000-0000B30A0000}"/>
    <cellStyle name="Izhod 2 2 4 6" xfId="3875" xr:uid="{00000000-0005-0000-0000-0000B40A0000}"/>
    <cellStyle name="Izhod 2 2 4 6 2" xfId="6698" xr:uid="{00000000-0005-0000-0000-0000B50A0000}"/>
    <cellStyle name="Izhod 2 2 4 6 2 2" xfId="13964" xr:uid="{00000000-0005-0000-0000-0000B60A0000}"/>
    <cellStyle name="Izhod 2 2 4 6 3" xfId="10302" xr:uid="{00000000-0005-0000-0000-0000B70A0000}"/>
    <cellStyle name="Izhod 2 2 4 7" xfId="4199" xr:uid="{00000000-0005-0000-0000-0000B80A0000}"/>
    <cellStyle name="Izhod 2 2 4 7 2" xfId="7022" xr:uid="{00000000-0005-0000-0000-0000B90A0000}"/>
    <cellStyle name="Izhod 2 2 4 7 2 2" xfId="14288" xr:uid="{00000000-0005-0000-0000-0000BA0A0000}"/>
    <cellStyle name="Izhod 2 2 4 7 3" xfId="7902" xr:uid="{00000000-0005-0000-0000-0000BB0A0000}"/>
    <cellStyle name="Izhod 2 2 4 8" xfId="4490" xr:uid="{00000000-0005-0000-0000-0000BC0A0000}"/>
    <cellStyle name="Izhod 2 2 4 8 2" xfId="7313" xr:uid="{00000000-0005-0000-0000-0000BD0A0000}"/>
    <cellStyle name="Izhod 2 2 4 8 2 2" xfId="14579" xr:uid="{00000000-0005-0000-0000-0000BE0A0000}"/>
    <cellStyle name="Izhod 2 2 4 8 3" xfId="11214" xr:uid="{00000000-0005-0000-0000-0000BF0A0000}"/>
    <cellStyle name="Izhod 2 2 4 9" xfId="5183" xr:uid="{00000000-0005-0000-0000-0000C00A0000}"/>
    <cellStyle name="Izhod 2 2 4 9 2" xfId="9795" xr:uid="{00000000-0005-0000-0000-0000C10A0000}"/>
    <cellStyle name="Izhod 2 2 5" xfId="2380" xr:uid="{00000000-0005-0000-0000-0000C20A0000}"/>
    <cellStyle name="Izhod 2 2 5 10" xfId="11212" xr:uid="{00000000-0005-0000-0000-0000C30A0000}"/>
    <cellStyle name="Izhod 2 2 5 2" xfId="2587" xr:uid="{00000000-0005-0000-0000-0000C40A0000}"/>
    <cellStyle name="Izhod 2 2 5 2 2" xfId="3475" xr:uid="{00000000-0005-0000-0000-0000C50A0000}"/>
    <cellStyle name="Izhod 2 2 5 2 2 2" xfId="6298" xr:uid="{00000000-0005-0000-0000-0000C60A0000}"/>
    <cellStyle name="Izhod 2 2 5 2 2 2 2" xfId="13564" xr:uid="{00000000-0005-0000-0000-0000C70A0000}"/>
    <cellStyle name="Izhod 2 2 5 2 2 3" xfId="11651" xr:uid="{00000000-0005-0000-0000-0000C80A0000}"/>
    <cellStyle name="Izhod 2 2 5 2 3" xfId="3782" xr:uid="{00000000-0005-0000-0000-0000C90A0000}"/>
    <cellStyle name="Izhod 2 2 5 2 3 2" xfId="6605" xr:uid="{00000000-0005-0000-0000-0000CA0A0000}"/>
    <cellStyle name="Izhod 2 2 5 2 3 2 2" xfId="13871" xr:uid="{00000000-0005-0000-0000-0000CB0A0000}"/>
    <cellStyle name="Izhod 2 2 5 2 3 3" xfId="10808" xr:uid="{00000000-0005-0000-0000-0000CC0A0000}"/>
    <cellStyle name="Izhod 2 2 5 2 4" xfId="4102" xr:uid="{00000000-0005-0000-0000-0000CD0A0000}"/>
    <cellStyle name="Izhod 2 2 5 2 4 2" xfId="6925" xr:uid="{00000000-0005-0000-0000-0000CE0A0000}"/>
    <cellStyle name="Izhod 2 2 5 2 4 2 2" xfId="14191" xr:uid="{00000000-0005-0000-0000-0000CF0A0000}"/>
    <cellStyle name="Izhod 2 2 5 2 4 3" xfId="11188" xr:uid="{00000000-0005-0000-0000-0000D00A0000}"/>
    <cellStyle name="Izhod 2 2 5 2 5" xfId="4426" xr:uid="{00000000-0005-0000-0000-0000D10A0000}"/>
    <cellStyle name="Izhod 2 2 5 2 5 2" xfId="7249" xr:uid="{00000000-0005-0000-0000-0000D20A0000}"/>
    <cellStyle name="Izhod 2 2 5 2 5 2 2" xfId="14515" xr:uid="{00000000-0005-0000-0000-0000D30A0000}"/>
    <cellStyle name="Izhod 2 2 5 2 5 3" xfId="11413" xr:uid="{00000000-0005-0000-0000-0000D40A0000}"/>
    <cellStyle name="Izhod 2 2 5 2 6" xfId="4717" xr:uid="{00000000-0005-0000-0000-0000D50A0000}"/>
    <cellStyle name="Izhod 2 2 5 2 6 2" xfId="7540" xr:uid="{00000000-0005-0000-0000-0000D60A0000}"/>
    <cellStyle name="Izhod 2 2 5 2 6 2 2" xfId="14806" xr:uid="{00000000-0005-0000-0000-0000D70A0000}"/>
    <cellStyle name="Izhod 2 2 5 2 6 3" xfId="7812" xr:uid="{00000000-0005-0000-0000-0000D80A0000}"/>
    <cellStyle name="Izhod 2 2 5 2 7" xfId="5410" xr:uid="{00000000-0005-0000-0000-0000D90A0000}"/>
    <cellStyle name="Izhod 2 2 5 2 7 2" xfId="7612" xr:uid="{00000000-0005-0000-0000-0000DA0A0000}"/>
    <cellStyle name="Izhod 2 2 5 2 8" xfId="13065" xr:uid="{00000000-0005-0000-0000-0000DB0A0000}"/>
    <cellStyle name="Izhod 2 2 5 3" xfId="2518" xr:uid="{00000000-0005-0000-0000-0000DC0A0000}"/>
    <cellStyle name="Izhod 2 2 5 3 2" xfId="3406" xr:uid="{00000000-0005-0000-0000-0000DD0A0000}"/>
    <cellStyle name="Izhod 2 2 5 3 2 2" xfId="6229" xr:uid="{00000000-0005-0000-0000-0000DE0A0000}"/>
    <cellStyle name="Izhod 2 2 5 3 2 2 2" xfId="13495" xr:uid="{00000000-0005-0000-0000-0000DF0A0000}"/>
    <cellStyle name="Izhod 2 2 5 3 2 3" xfId="12977" xr:uid="{00000000-0005-0000-0000-0000E00A0000}"/>
    <cellStyle name="Izhod 2 2 5 3 3" xfId="2698" xr:uid="{00000000-0005-0000-0000-0000E10A0000}"/>
    <cellStyle name="Izhod 2 2 5 3 3 2" xfId="5521" xr:uid="{00000000-0005-0000-0000-0000E20A0000}"/>
    <cellStyle name="Izhod 2 2 5 3 3 2 2" xfId="10737" xr:uid="{00000000-0005-0000-0000-0000E30A0000}"/>
    <cellStyle name="Izhod 2 2 5 3 3 3" xfId="10965" xr:uid="{00000000-0005-0000-0000-0000E40A0000}"/>
    <cellStyle name="Izhod 2 2 5 3 4" xfId="4033" xr:uid="{00000000-0005-0000-0000-0000E50A0000}"/>
    <cellStyle name="Izhod 2 2 5 3 4 2" xfId="6856" xr:uid="{00000000-0005-0000-0000-0000E60A0000}"/>
    <cellStyle name="Izhod 2 2 5 3 4 2 2" xfId="14122" xr:uid="{00000000-0005-0000-0000-0000E70A0000}"/>
    <cellStyle name="Izhod 2 2 5 3 4 3" xfId="12583" xr:uid="{00000000-0005-0000-0000-0000E80A0000}"/>
    <cellStyle name="Izhod 2 2 5 3 5" xfId="4357" xr:uid="{00000000-0005-0000-0000-0000E90A0000}"/>
    <cellStyle name="Izhod 2 2 5 3 5 2" xfId="7180" xr:uid="{00000000-0005-0000-0000-0000EA0A0000}"/>
    <cellStyle name="Izhod 2 2 5 3 5 2 2" xfId="14446" xr:uid="{00000000-0005-0000-0000-0000EB0A0000}"/>
    <cellStyle name="Izhod 2 2 5 3 5 3" xfId="10357" xr:uid="{00000000-0005-0000-0000-0000EC0A0000}"/>
    <cellStyle name="Izhod 2 2 5 3 6" xfId="4648" xr:uid="{00000000-0005-0000-0000-0000ED0A0000}"/>
    <cellStyle name="Izhod 2 2 5 3 6 2" xfId="7471" xr:uid="{00000000-0005-0000-0000-0000EE0A0000}"/>
    <cellStyle name="Izhod 2 2 5 3 6 2 2" xfId="14737" xr:uid="{00000000-0005-0000-0000-0000EF0A0000}"/>
    <cellStyle name="Izhod 2 2 5 3 6 3" xfId="12711" xr:uid="{00000000-0005-0000-0000-0000F00A0000}"/>
    <cellStyle name="Izhod 2 2 5 3 7" xfId="5341" xr:uid="{00000000-0005-0000-0000-0000F10A0000}"/>
    <cellStyle name="Izhod 2 2 5 3 7 2" xfId="11268" xr:uid="{00000000-0005-0000-0000-0000F20A0000}"/>
    <cellStyle name="Izhod 2 2 5 3 8" xfId="11910" xr:uid="{00000000-0005-0000-0000-0000F30A0000}"/>
    <cellStyle name="Izhod 2 2 5 4" xfId="3268" xr:uid="{00000000-0005-0000-0000-0000F40A0000}"/>
    <cellStyle name="Izhod 2 2 5 4 2" xfId="6091" xr:uid="{00000000-0005-0000-0000-0000F50A0000}"/>
    <cellStyle name="Izhod 2 2 5 4 2 2" xfId="13357" xr:uid="{00000000-0005-0000-0000-0000F60A0000}"/>
    <cellStyle name="Izhod 2 2 5 4 3" xfId="10534" xr:uid="{00000000-0005-0000-0000-0000F70A0000}"/>
    <cellStyle name="Izhod 2 2 5 5" xfId="3638" xr:uid="{00000000-0005-0000-0000-0000F80A0000}"/>
    <cellStyle name="Izhod 2 2 5 5 2" xfId="6461" xr:uid="{00000000-0005-0000-0000-0000F90A0000}"/>
    <cellStyle name="Izhod 2 2 5 5 2 2" xfId="13727" xr:uid="{00000000-0005-0000-0000-0000FA0A0000}"/>
    <cellStyle name="Izhod 2 2 5 5 3" xfId="12867" xr:uid="{00000000-0005-0000-0000-0000FB0A0000}"/>
    <cellStyle name="Izhod 2 2 5 6" xfId="3895" xr:uid="{00000000-0005-0000-0000-0000FC0A0000}"/>
    <cellStyle name="Izhod 2 2 5 6 2" xfId="6718" xr:uid="{00000000-0005-0000-0000-0000FD0A0000}"/>
    <cellStyle name="Izhod 2 2 5 6 2 2" xfId="13984" xr:uid="{00000000-0005-0000-0000-0000FE0A0000}"/>
    <cellStyle name="Izhod 2 2 5 6 3" xfId="11467" xr:uid="{00000000-0005-0000-0000-0000FF0A0000}"/>
    <cellStyle name="Izhod 2 2 5 7" xfId="4219" xr:uid="{00000000-0005-0000-0000-0000000B0000}"/>
    <cellStyle name="Izhod 2 2 5 7 2" xfId="7042" xr:uid="{00000000-0005-0000-0000-0000010B0000}"/>
    <cellStyle name="Izhod 2 2 5 7 2 2" xfId="14308" xr:uid="{00000000-0005-0000-0000-0000020B0000}"/>
    <cellStyle name="Izhod 2 2 5 7 3" xfId="7723" xr:uid="{00000000-0005-0000-0000-0000030B0000}"/>
    <cellStyle name="Izhod 2 2 5 8" xfId="4510" xr:uid="{00000000-0005-0000-0000-0000040B0000}"/>
    <cellStyle name="Izhod 2 2 5 8 2" xfId="7333" xr:uid="{00000000-0005-0000-0000-0000050B0000}"/>
    <cellStyle name="Izhod 2 2 5 8 2 2" xfId="14599" xr:uid="{00000000-0005-0000-0000-0000060B0000}"/>
    <cellStyle name="Izhod 2 2 5 8 3" xfId="10050" xr:uid="{00000000-0005-0000-0000-0000070B0000}"/>
    <cellStyle name="Izhod 2 2 5 9" xfId="5203" xr:uid="{00000000-0005-0000-0000-0000080B0000}"/>
    <cellStyle name="Izhod 2 2 5 9 2" xfId="12461" xr:uid="{00000000-0005-0000-0000-0000090B0000}"/>
    <cellStyle name="Izhod 2 2 6" xfId="2383" xr:uid="{00000000-0005-0000-0000-00000A0B0000}"/>
    <cellStyle name="Izhod 2 2 6 10" xfId="12731" xr:uid="{00000000-0005-0000-0000-00000B0B0000}"/>
    <cellStyle name="Izhod 2 2 6 2" xfId="2590" xr:uid="{00000000-0005-0000-0000-00000C0B0000}"/>
    <cellStyle name="Izhod 2 2 6 2 2" xfId="3478" xr:uid="{00000000-0005-0000-0000-00000D0B0000}"/>
    <cellStyle name="Izhod 2 2 6 2 2 2" xfId="6301" xr:uid="{00000000-0005-0000-0000-00000E0B0000}"/>
    <cellStyle name="Izhod 2 2 6 2 2 2 2" xfId="13567" xr:uid="{00000000-0005-0000-0000-00000F0B0000}"/>
    <cellStyle name="Izhod 2 2 6 2 2 3" xfId="12898" xr:uid="{00000000-0005-0000-0000-0000100B0000}"/>
    <cellStyle name="Izhod 2 2 6 2 3" xfId="3785" xr:uid="{00000000-0005-0000-0000-0000110B0000}"/>
    <cellStyle name="Izhod 2 2 6 2 3 2" xfId="6608" xr:uid="{00000000-0005-0000-0000-0000120B0000}"/>
    <cellStyle name="Izhod 2 2 6 2 3 2 2" xfId="13874" xr:uid="{00000000-0005-0000-0000-0000130B0000}"/>
    <cellStyle name="Izhod 2 2 6 2 3 3" xfId="12338" xr:uid="{00000000-0005-0000-0000-0000140B0000}"/>
    <cellStyle name="Izhod 2 2 6 2 4" xfId="4105" xr:uid="{00000000-0005-0000-0000-0000150B0000}"/>
    <cellStyle name="Izhod 2 2 6 2 4 2" xfId="6928" xr:uid="{00000000-0005-0000-0000-0000160B0000}"/>
    <cellStyle name="Izhod 2 2 6 2 4 2 2" xfId="14194" xr:uid="{00000000-0005-0000-0000-0000170B0000}"/>
    <cellStyle name="Izhod 2 2 6 2 4 3" xfId="12707" xr:uid="{00000000-0005-0000-0000-0000180B0000}"/>
    <cellStyle name="Izhod 2 2 6 2 5" xfId="4429" xr:uid="{00000000-0005-0000-0000-0000190B0000}"/>
    <cellStyle name="Izhod 2 2 6 2 5 2" xfId="7252" xr:uid="{00000000-0005-0000-0000-00001A0B0000}"/>
    <cellStyle name="Izhod 2 2 6 2 5 2 2" xfId="14518" xr:uid="{00000000-0005-0000-0000-00001B0B0000}"/>
    <cellStyle name="Izhod 2 2 6 2 5 3" xfId="10422" xr:uid="{00000000-0005-0000-0000-00001C0B0000}"/>
    <cellStyle name="Izhod 2 2 6 2 6" xfId="4720" xr:uid="{00000000-0005-0000-0000-00001D0B0000}"/>
    <cellStyle name="Izhod 2 2 6 2 6 2" xfId="7543" xr:uid="{00000000-0005-0000-0000-00001E0B0000}"/>
    <cellStyle name="Izhod 2 2 6 2 6 2 2" xfId="14809" xr:uid="{00000000-0005-0000-0000-00001F0B0000}"/>
    <cellStyle name="Izhod 2 2 6 2 6 3" xfId="12162" xr:uid="{00000000-0005-0000-0000-0000200B0000}"/>
    <cellStyle name="Izhod 2 2 6 2 7" xfId="5413" xr:uid="{00000000-0005-0000-0000-0000210B0000}"/>
    <cellStyle name="Izhod 2 2 6 2 7 2" xfId="7954" xr:uid="{00000000-0005-0000-0000-0000220B0000}"/>
    <cellStyle name="Izhod 2 2 6 2 8" xfId="10904" xr:uid="{00000000-0005-0000-0000-0000230B0000}"/>
    <cellStyle name="Izhod 2 2 6 3" xfId="1948" xr:uid="{00000000-0005-0000-0000-0000240B0000}"/>
    <cellStyle name="Izhod 2 2 6 3 2" xfId="2999" xr:uid="{00000000-0005-0000-0000-0000250B0000}"/>
    <cellStyle name="Izhod 2 2 6 3 2 2" xfId="5822" xr:uid="{00000000-0005-0000-0000-0000260B0000}"/>
    <cellStyle name="Izhod 2 2 6 3 2 2 2" xfId="13033" xr:uid="{00000000-0005-0000-0000-0000270B0000}"/>
    <cellStyle name="Izhod 2 2 6 3 2 3" xfId="10855" xr:uid="{00000000-0005-0000-0000-0000280B0000}"/>
    <cellStyle name="Izhod 2 2 6 3 3" xfId="3684" xr:uid="{00000000-0005-0000-0000-0000290B0000}"/>
    <cellStyle name="Izhod 2 2 6 3 3 2" xfId="6507" xr:uid="{00000000-0005-0000-0000-00002A0B0000}"/>
    <cellStyle name="Izhod 2 2 6 3 3 2 2" xfId="13773" xr:uid="{00000000-0005-0000-0000-00002B0B0000}"/>
    <cellStyle name="Izhod 2 2 6 3 3 3" xfId="9287" xr:uid="{00000000-0005-0000-0000-00002C0B0000}"/>
    <cellStyle name="Izhod 2 2 6 3 4" xfId="1446" xr:uid="{00000000-0005-0000-0000-00002D0B0000}"/>
    <cellStyle name="Izhod 2 2 6 3 4 2" xfId="4937" xr:uid="{00000000-0005-0000-0000-00002E0B0000}"/>
    <cellStyle name="Izhod 2 2 6 3 4 2 2" xfId="9807" xr:uid="{00000000-0005-0000-0000-00002F0B0000}"/>
    <cellStyle name="Izhod 2 2 6 3 4 3" xfId="10619" xr:uid="{00000000-0005-0000-0000-0000300B0000}"/>
    <cellStyle name="Izhod 2 2 6 3 5" xfId="2965" xr:uid="{00000000-0005-0000-0000-0000310B0000}"/>
    <cellStyle name="Izhod 2 2 6 3 5 2" xfId="5788" xr:uid="{00000000-0005-0000-0000-0000320B0000}"/>
    <cellStyle name="Izhod 2 2 6 3 5 2 2" xfId="12783" xr:uid="{00000000-0005-0000-0000-0000330B0000}"/>
    <cellStyle name="Izhod 2 2 6 3 5 3" xfId="12158" xr:uid="{00000000-0005-0000-0000-0000340B0000}"/>
    <cellStyle name="Izhod 2 2 6 3 6" xfId="3522" xr:uid="{00000000-0005-0000-0000-0000350B0000}"/>
    <cellStyle name="Izhod 2 2 6 3 6 2" xfId="6345" xr:uid="{00000000-0005-0000-0000-0000360B0000}"/>
    <cellStyle name="Izhod 2 2 6 3 6 2 2" xfId="13611" xr:uid="{00000000-0005-0000-0000-0000370B0000}"/>
    <cellStyle name="Izhod 2 2 6 3 6 3" xfId="11766" xr:uid="{00000000-0005-0000-0000-0000380B0000}"/>
    <cellStyle name="Izhod 2 2 6 3 7" xfId="5105" xr:uid="{00000000-0005-0000-0000-0000390B0000}"/>
    <cellStyle name="Izhod 2 2 6 3 7 2" xfId="9685" xr:uid="{00000000-0005-0000-0000-00003A0B0000}"/>
    <cellStyle name="Izhod 2 2 6 3 8" xfId="12529" xr:uid="{00000000-0005-0000-0000-00003B0B0000}"/>
    <cellStyle name="Izhod 2 2 6 4" xfId="3271" xr:uid="{00000000-0005-0000-0000-00003C0B0000}"/>
    <cellStyle name="Izhod 2 2 6 4 2" xfId="6094" xr:uid="{00000000-0005-0000-0000-00003D0B0000}"/>
    <cellStyle name="Izhod 2 2 6 4 2 2" xfId="13360" xr:uid="{00000000-0005-0000-0000-00003E0B0000}"/>
    <cellStyle name="Izhod 2 2 6 4 3" xfId="9405" xr:uid="{00000000-0005-0000-0000-00003F0B0000}"/>
    <cellStyle name="Izhod 2 2 6 5" xfId="3693" xr:uid="{00000000-0005-0000-0000-0000400B0000}"/>
    <cellStyle name="Izhod 2 2 6 5 2" xfId="6516" xr:uid="{00000000-0005-0000-0000-0000410B0000}"/>
    <cellStyle name="Izhod 2 2 6 5 2 2" xfId="13782" xr:uid="{00000000-0005-0000-0000-0000420B0000}"/>
    <cellStyle name="Izhod 2 2 6 5 3" xfId="10657" xr:uid="{00000000-0005-0000-0000-0000430B0000}"/>
    <cellStyle name="Izhod 2 2 6 6" xfId="3898" xr:uid="{00000000-0005-0000-0000-0000440B0000}"/>
    <cellStyle name="Izhod 2 2 6 6 2" xfId="6721" xr:uid="{00000000-0005-0000-0000-0000450B0000}"/>
    <cellStyle name="Izhod 2 2 6 6 2 2" xfId="13987" xr:uid="{00000000-0005-0000-0000-0000460B0000}"/>
    <cellStyle name="Izhod 2 2 6 6 3" xfId="10445" xr:uid="{00000000-0005-0000-0000-0000470B0000}"/>
    <cellStyle name="Izhod 2 2 6 7" xfId="4222" xr:uid="{00000000-0005-0000-0000-0000480B0000}"/>
    <cellStyle name="Izhod 2 2 6 7 2" xfId="7045" xr:uid="{00000000-0005-0000-0000-0000490B0000}"/>
    <cellStyle name="Izhod 2 2 6 7 2 2" xfId="14311" xr:uid="{00000000-0005-0000-0000-00004A0B0000}"/>
    <cellStyle name="Izhod 2 2 6 7 3" xfId="7653" xr:uid="{00000000-0005-0000-0000-00004B0B0000}"/>
    <cellStyle name="Izhod 2 2 6 8" xfId="4513" xr:uid="{00000000-0005-0000-0000-00004C0B0000}"/>
    <cellStyle name="Izhod 2 2 6 8 2" xfId="7336" xr:uid="{00000000-0005-0000-0000-00004D0B0000}"/>
    <cellStyle name="Izhod 2 2 6 8 2 2" xfId="14602" xr:uid="{00000000-0005-0000-0000-00004E0B0000}"/>
    <cellStyle name="Izhod 2 2 6 8 3" xfId="11829" xr:uid="{00000000-0005-0000-0000-00004F0B0000}"/>
    <cellStyle name="Izhod 2 2 6 9" xfId="5206" xr:uid="{00000000-0005-0000-0000-0000500B0000}"/>
    <cellStyle name="Izhod 2 2 6 9 2" xfId="10098" xr:uid="{00000000-0005-0000-0000-0000510B0000}"/>
    <cellStyle name="Izhod 2 2 7" xfId="1825" xr:uid="{00000000-0005-0000-0000-0000520B0000}"/>
    <cellStyle name="Izhod 2 2 7 2" xfId="2915" xr:uid="{00000000-0005-0000-0000-0000530B0000}"/>
    <cellStyle name="Izhod 2 2 7 2 2" xfId="5738" xr:uid="{00000000-0005-0000-0000-0000540B0000}"/>
    <cellStyle name="Izhod 2 2 7 2 2 2" xfId="11919" xr:uid="{00000000-0005-0000-0000-0000550B0000}"/>
    <cellStyle name="Izhod 2 2 7 2 3" xfId="10140" xr:uid="{00000000-0005-0000-0000-0000560B0000}"/>
    <cellStyle name="Izhod 2 2 7 3" xfId="3058" xr:uid="{00000000-0005-0000-0000-0000570B0000}"/>
    <cellStyle name="Izhod 2 2 7 3 2" xfId="5881" xr:uid="{00000000-0005-0000-0000-0000580B0000}"/>
    <cellStyle name="Izhod 2 2 7 3 2 2" xfId="12441" xr:uid="{00000000-0005-0000-0000-0000590B0000}"/>
    <cellStyle name="Izhod 2 2 7 3 3" xfId="9970" xr:uid="{00000000-0005-0000-0000-00005A0B0000}"/>
    <cellStyle name="Izhod 2 2 7 4" xfId="3174" xr:uid="{00000000-0005-0000-0000-00005B0B0000}"/>
    <cellStyle name="Izhod 2 2 7 4 2" xfId="5997" xr:uid="{00000000-0005-0000-0000-00005C0B0000}"/>
    <cellStyle name="Izhod 2 2 7 4 2 2" xfId="7659" xr:uid="{00000000-0005-0000-0000-00005D0B0000}"/>
    <cellStyle name="Izhod 2 2 7 4 3" xfId="11846" xr:uid="{00000000-0005-0000-0000-00005E0B0000}"/>
    <cellStyle name="Izhod 2 2 7 5" xfId="3111" xr:uid="{00000000-0005-0000-0000-00005F0B0000}"/>
    <cellStyle name="Izhod 2 2 7 5 2" xfId="5934" xr:uid="{00000000-0005-0000-0000-0000600B0000}"/>
    <cellStyle name="Izhod 2 2 7 5 2 2" xfId="7941" xr:uid="{00000000-0005-0000-0000-0000610B0000}"/>
    <cellStyle name="Izhod 2 2 7 5 3" xfId="11315" xr:uid="{00000000-0005-0000-0000-0000620B0000}"/>
    <cellStyle name="Izhod 2 2 7 6" xfId="2625" xr:uid="{00000000-0005-0000-0000-0000630B0000}"/>
    <cellStyle name="Izhod 2 2 7 6 2" xfId="5448" xr:uid="{00000000-0005-0000-0000-0000640B0000}"/>
    <cellStyle name="Izhod 2 2 7 6 2 2" xfId="12701" xr:uid="{00000000-0005-0000-0000-0000650B0000}"/>
    <cellStyle name="Izhod 2 2 7 6 3" xfId="12465" xr:uid="{00000000-0005-0000-0000-0000660B0000}"/>
    <cellStyle name="Izhod 2 2 7 7" xfId="5062" xr:uid="{00000000-0005-0000-0000-0000670B0000}"/>
    <cellStyle name="Izhod 2 2 7 7 2" xfId="12829" xr:uid="{00000000-0005-0000-0000-0000680B0000}"/>
    <cellStyle name="Izhod 2 2 7 8" xfId="9834" xr:uid="{00000000-0005-0000-0000-0000690B0000}"/>
    <cellStyle name="Izhod 2 2 8" xfId="1730" xr:uid="{00000000-0005-0000-0000-00006A0B0000}"/>
    <cellStyle name="Izhod 2 2 8 2" xfId="2864" xr:uid="{00000000-0005-0000-0000-00006B0B0000}"/>
    <cellStyle name="Izhod 2 2 8 2 2" xfId="5687" xr:uid="{00000000-0005-0000-0000-00006C0B0000}"/>
    <cellStyle name="Izhod 2 2 8 2 2 2" xfId="7950" xr:uid="{00000000-0005-0000-0000-00006D0B0000}"/>
    <cellStyle name="Izhod 2 2 8 2 3" xfId="11072" xr:uid="{00000000-0005-0000-0000-00006E0B0000}"/>
    <cellStyle name="Izhod 2 2 8 3" xfId="2790" xr:uid="{00000000-0005-0000-0000-00006F0B0000}"/>
    <cellStyle name="Izhod 2 2 8 3 2" xfId="5613" xr:uid="{00000000-0005-0000-0000-0000700B0000}"/>
    <cellStyle name="Izhod 2 2 8 3 2 2" xfId="13005" xr:uid="{00000000-0005-0000-0000-0000710B0000}"/>
    <cellStyle name="Izhod 2 2 8 3 3" xfId="13210" xr:uid="{00000000-0005-0000-0000-0000720B0000}"/>
    <cellStyle name="Izhod 2 2 8 4" xfId="3642" xr:uid="{00000000-0005-0000-0000-0000730B0000}"/>
    <cellStyle name="Izhod 2 2 8 4 2" xfId="6465" xr:uid="{00000000-0005-0000-0000-0000740B0000}"/>
    <cellStyle name="Izhod 2 2 8 4 2 2" xfId="13731" xr:uid="{00000000-0005-0000-0000-0000750B0000}"/>
    <cellStyle name="Izhod 2 2 8 4 3" xfId="11454" xr:uid="{00000000-0005-0000-0000-0000760B0000}"/>
    <cellStyle name="Izhod 2 2 8 5" xfId="2691" xr:uid="{00000000-0005-0000-0000-0000770B0000}"/>
    <cellStyle name="Izhod 2 2 8 5 2" xfId="5514" xr:uid="{00000000-0005-0000-0000-0000780B0000}"/>
    <cellStyle name="Izhod 2 2 8 5 2 2" xfId="9698" xr:uid="{00000000-0005-0000-0000-0000790B0000}"/>
    <cellStyle name="Izhod 2 2 8 5 3" xfId="10453" xr:uid="{00000000-0005-0000-0000-00007A0B0000}"/>
    <cellStyle name="Izhod 2 2 8 6" xfId="4176" xr:uid="{00000000-0005-0000-0000-00007B0B0000}"/>
    <cellStyle name="Izhod 2 2 8 6 2" xfId="6999" xr:uid="{00000000-0005-0000-0000-00007C0B0000}"/>
    <cellStyle name="Izhod 2 2 8 6 2 2" xfId="14265" xr:uid="{00000000-0005-0000-0000-00007D0B0000}"/>
    <cellStyle name="Izhod 2 2 8 6 3" xfId="9997" xr:uid="{00000000-0005-0000-0000-00007E0B0000}"/>
    <cellStyle name="Izhod 2 2 8 7" xfId="5047" xr:uid="{00000000-0005-0000-0000-00007F0B0000}"/>
    <cellStyle name="Izhod 2 2 8 7 2" xfId="10696" xr:uid="{00000000-0005-0000-0000-0000800B0000}"/>
    <cellStyle name="Izhod 2 2 8 8" xfId="7695" xr:uid="{00000000-0005-0000-0000-0000810B0000}"/>
    <cellStyle name="Izhod 2 2 9" xfId="2454" xr:uid="{00000000-0005-0000-0000-0000820B0000}"/>
    <cellStyle name="Izhod 2 2 9 2" xfId="3342" xr:uid="{00000000-0005-0000-0000-0000830B0000}"/>
    <cellStyle name="Izhod 2 2 9 2 2" xfId="6165" xr:uid="{00000000-0005-0000-0000-0000840B0000}"/>
    <cellStyle name="Izhod 2 2 9 2 2 2" xfId="13431" xr:uid="{00000000-0005-0000-0000-0000850B0000}"/>
    <cellStyle name="Izhod 2 2 9 2 3" xfId="12224" xr:uid="{00000000-0005-0000-0000-0000860B0000}"/>
    <cellStyle name="Izhod 2 2 9 3" xfId="3737" xr:uid="{00000000-0005-0000-0000-0000870B0000}"/>
    <cellStyle name="Izhod 2 2 9 3 2" xfId="6560" xr:uid="{00000000-0005-0000-0000-0000880B0000}"/>
    <cellStyle name="Izhod 2 2 9 3 2 2" xfId="13826" xr:uid="{00000000-0005-0000-0000-0000890B0000}"/>
    <cellStyle name="Izhod 2 2 9 3 3" xfId="12907" xr:uid="{00000000-0005-0000-0000-00008A0B0000}"/>
    <cellStyle name="Izhod 2 2 9 4" xfId="3969" xr:uid="{00000000-0005-0000-0000-00008B0B0000}"/>
    <cellStyle name="Izhod 2 2 9 4 2" xfId="6792" xr:uid="{00000000-0005-0000-0000-00008C0B0000}"/>
    <cellStyle name="Izhod 2 2 9 4 2 2" xfId="14058" xr:uid="{00000000-0005-0000-0000-00008D0B0000}"/>
    <cellStyle name="Izhod 2 2 9 4 3" xfId="11570" xr:uid="{00000000-0005-0000-0000-00008E0B0000}"/>
    <cellStyle name="Izhod 2 2 9 5" xfId="4293" xr:uid="{00000000-0005-0000-0000-00008F0B0000}"/>
    <cellStyle name="Izhod 2 2 9 5 2" xfId="7116" xr:uid="{00000000-0005-0000-0000-0000900B0000}"/>
    <cellStyle name="Izhod 2 2 9 5 2 2" xfId="14382" xr:uid="{00000000-0005-0000-0000-0000910B0000}"/>
    <cellStyle name="Izhod 2 2 9 5 3" xfId="11956" xr:uid="{00000000-0005-0000-0000-0000920B0000}"/>
    <cellStyle name="Izhod 2 2 9 6" xfId="4584" xr:uid="{00000000-0005-0000-0000-0000930B0000}"/>
    <cellStyle name="Izhod 2 2 9 6 2" xfId="7407" xr:uid="{00000000-0005-0000-0000-0000940B0000}"/>
    <cellStyle name="Izhod 2 2 9 6 2 2" xfId="14673" xr:uid="{00000000-0005-0000-0000-0000950B0000}"/>
    <cellStyle name="Izhod 2 2 9 6 3" xfId="13242" xr:uid="{00000000-0005-0000-0000-0000960B0000}"/>
    <cellStyle name="Izhod 2 2 9 7" xfId="5277" xr:uid="{00000000-0005-0000-0000-0000970B0000}"/>
    <cellStyle name="Izhod 2 2 9 7 2" xfId="10403" xr:uid="{00000000-0005-0000-0000-0000980B0000}"/>
    <cellStyle name="Izhod 2 2 9 8" xfId="12353" xr:uid="{00000000-0005-0000-0000-0000990B0000}"/>
    <cellStyle name="Izhod 2 3" xfId="414" xr:uid="{00000000-0005-0000-0000-00009A0B0000}"/>
    <cellStyle name="Izhod 2 4" xfId="569" xr:uid="{00000000-0005-0000-0000-00009B0B0000}"/>
    <cellStyle name="Izhod 2 4 2" xfId="1962" xr:uid="{00000000-0005-0000-0000-00009C0B0000}"/>
    <cellStyle name="Izhod 2 4 2 2" xfId="3013" xr:uid="{00000000-0005-0000-0000-00009D0B0000}"/>
    <cellStyle name="Izhod 2 4 2 2 2" xfId="5836" xr:uid="{00000000-0005-0000-0000-00009E0B0000}"/>
    <cellStyle name="Izhod 2 4 2 2 2 2" xfId="10938" xr:uid="{00000000-0005-0000-0000-00009F0B0000}"/>
    <cellStyle name="Izhod 2 4 2 2 3" xfId="13266" xr:uid="{00000000-0005-0000-0000-0000A00B0000}"/>
    <cellStyle name="Izhod 2 4 2 3" xfId="3622" xr:uid="{00000000-0005-0000-0000-0000A10B0000}"/>
    <cellStyle name="Izhod 2 4 2 3 2" xfId="6445" xr:uid="{00000000-0005-0000-0000-0000A20B0000}"/>
    <cellStyle name="Izhod 2 4 2 3 2 2" xfId="13711" xr:uid="{00000000-0005-0000-0000-0000A30B0000}"/>
    <cellStyle name="Izhod 2 4 2 3 3" xfId="8827" xr:uid="{00000000-0005-0000-0000-0000A40B0000}"/>
    <cellStyle name="Izhod 2 4 2 4" xfId="1461" xr:uid="{00000000-0005-0000-0000-0000A50B0000}"/>
    <cellStyle name="Izhod 2 4 2 4 2" xfId="4952" xr:uid="{00000000-0005-0000-0000-0000A60B0000}"/>
    <cellStyle name="Izhod 2 4 2 4 2 2" xfId="9894" xr:uid="{00000000-0005-0000-0000-0000A70B0000}"/>
    <cellStyle name="Izhod 2 4 2 4 3" xfId="11471" xr:uid="{00000000-0005-0000-0000-0000A80B0000}"/>
    <cellStyle name="Izhod 2 4 2 5" xfId="2899" xr:uid="{00000000-0005-0000-0000-0000A90B0000}"/>
    <cellStyle name="Izhod 2 4 2 5 2" xfId="5722" xr:uid="{00000000-0005-0000-0000-0000AA0B0000}"/>
    <cellStyle name="Izhod 2 4 2 5 2 2" xfId="10097" xr:uid="{00000000-0005-0000-0000-0000AB0B0000}"/>
    <cellStyle name="Izhod 2 4 2 5 3" xfId="10194" xr:uid="{00000000-0005-0000-0000-0000AC0B0000}"/>
    <cellStyle name="Izhod 2 4 2 6" xfId="1421" xr:uid="{00000000-0005-0000-0000-0000AD0B0000}"/>
    <cellStyle name="Izhod 2 4 2 6 2" xfId="4912" xr:uid="{00000000-0005-0000-0000-0000AE0B0000}"/>
    <cellStyle name="Izhod 2 4 2 6 2 2" xfId="9823" xr:uid="{00000000-0005-0000-0000-0000AF0B0000}"/>
    <cellStyle name="Izhod 2 4 2 6 3" xfId="11873" xr:uid="{00000000-0005-0000-0000-0000B00B0000}"/>
    <cellStyle name="Izhod 2 4 2 7" xfId="5113" xr:uid="{00000000-0005-0000-0000-0000B10B0000}"/>
    <cellStyle name="Izhod 2 4 2 7 2" xfId="12112" xr:uid="{00000000-0005-0000-0000-0000B20B0000}"/>
    <cellStyle name="Izhod 2 4 2 8" xfId="12324" xr:uid="{00000000-0005-0000-0000-0000B30B0000}"/>
    <cellStyle name="Izhod 2 4 3" xfId="2437" xr:uid="{00000000-0005-0000-0000-0000B40B0000}"/>
    <cellStyle name="Izhod 2 4 3 2" xfId="3325" xr:uid="{00000000-0005-0000-0000-0000B50B0000}"/>
    <cellStyle name="Izhod 2 4 3 2 2" xfId="6148" xr:uid="{00000000-0005-0000-0000-0000B60B0000}"/>
    <cellStyle name="Izhod 2 4 3 2 2 2" xfId="13414" xr:uid="{00000000-0005-0000-0000-0000B70B0000}"/>
    <cellStyle name="Izhod 2 4 3 2 3" xfId="13116" xr:uid="{00000000-0005-0000-0000-0000B80B0000}"/>
    <cellStyle name="Izhod 2 4 3 3" xfId="2760" xr:uid="{00000000-0005-0000-0000-0000B90B0000}"/>
    <cellStyle name="Izhod 2 4 3 3 2" xfId="5583" xr:uid="{00000000-0005-0000-0000-0000BA0B0000}"/>
    <cellStyle name="Izhod 2 4 3 3 2 2" xfId="12402" xr:uid="{00000000-0005-0000-0000-0000BB0B0000}"/>
    <cellStyle name="Izhod 2 4 3 3 3" xfId="11891" xr:uid="{00000000-0005-0000-0000-0000BC0B0000}"/>
    <cellStyle name="Izhod 2 4 3 4" xfId="3952" xr:uid="{00000000-0005-0000-0000-0000BD0B0000}"/>
    <cellStyle name="Izhod 2 4 3 4 2" xfId="6775" xr:uid="{00000000-0005-0000-0000-0000BE0B0000}"/>
    <cellStyle name="Izhod 2 4 3 4 2 2" xfId="14041" xr:uid="{00000000-0005-0000-0000-0000BF0B0000}"/>
    <cellStyle name="Izhod 2 4 3 4 3" xfId="12527" xr:uid="{00000000-0005-0000-0000-0000C00B0000}"/>
    <cellStyle name="Izhod 2 4 3 5" xfId="4276" xr:uid="{00000000-0005-0000-0000-0000C10B0000}"/>
    <cellStyle name="Izhod 2 4 3 5 2" xfId="7099" xr:uid="{00000000-0005-0000-0000-0000C20B0000}"/>
    <cellStyle name="Izhod 2 4 3 5 2 2" xfId="14365" xr:uid="{00000000-0005-0000-0000-0000C30B0000}"/>
    <cellStyle name="Izhod 2 4 3 5 3" xfId="7967" xr:uid="{00000000-0005-0000-0000-0000C40B0000}"/>
    <cellStyle name="Izhod 2 4 3 6" xfId="4567" xr:uid="{00000000-0005-0000-0000-0000C50B0000}"/>
    <cellStyle name="Izhod 2 4 3 6 2" xfId="7390" xr:uid="{00000000-0005-0000-0000-0000C60B0000}"/>
    <cellStyle name="Izhod 2 4 3 6 2 2" xfId="14656" xr:uid="{00000000-0005-0000-0000-0000C70B0000}"/>
    <cellStyle name="Izhod 2 4 3 6 3" xfId="12507" xr:uid="{00000000-0005-0000-0000-0000C80B0000}"/>
    <cellStyle name="Izhod 2 4 3 7" xfId="5260" xr:uid="{00000000-0005-0000-0000-0000C90B0000}"/>
    <cellStyle name="Izhod 2 4 3 7 2" xfId="12770" xr:uid="{00000000-0005-0000-0000-0000CA0B0000}"/>
    <cellStyle name="Izhod 2 4 3 8" xfId="12887" xr:uid="{00000000-0005-0000-0000-0000CB0B0000}"/>
    <cellStyle name="Izhod 2 4 4" xfId="2451" xr:uid="{00000000-0005-0000-0000-0000CC0B0000}"/>
    <cellStyle name="Izhod 2 4 4 2" xfId="3339" xr:uid="{00000000-0005-0000-0000-0000CD0B0000}"/>
    <cellStyle name="Izhod 2 4 4 2 2" xfId="6162" xr:uid="{00000000-0005-0000-0000-0000CE0B0000}"/>
    <cellStyle name="Izhod 2 4 4 2 2 2" xfId="13428" xr:uid="{00000000-0005-0000-0000-0000CF0B0000}"/>
    <cellStyle name="Izhod 2 4 4 2 3" xfId="10992" xr:uid="{00000000-0005-0000-0000-0000D00B0000}"/>
    <cellStyle name="Izhod 2 4 4 3" xfId="3746" xr:uid="{00000000-0005-0000-0000-0000D10B0000}"/>
    <cellStyle name="Izhod 2 4 4 3 2" xfId="6569" xr:uid="{00000000-0005-0000-0000-0000D20B0000}"/>
    <cellStyle name="Izhod 2 4 4 3 2 2" xfId="13835" xr:uid="{00000000-0005-0000-0000-0000D30B0000}"/>
    <cellStyle name="Izhod 2 4 4 3 3" xfId="13154" xr:uid="{00000000-0005-0000-0000-0000D40B0000}"/>
    <cellStyle name="Izhod 2 4 4 4" xfId="3966" xr:uid="{00000000-0005-0000-0000-0000D50B0000}"/>
    <cellStyle name="Izhod 2 4 4 4 2" xfId="6789" xr:uid="{00000000-0005-0000-0000-0000D60B0000}"/>
    <cellStyle name="Izhod 2 4 4 4 2 2" xfId="14055" xr:uid="{00000000-0005-0000-0000-0000D70B0000}"/>
    <cellStyle name="Izhod 2 4 4 4 3" xfId="12070" xr:uid="{00000000-0005-0000-0000-0000D80B0000}"/>
    <cellStyle name="Izhod 2 4 4 5" xfId="4290" xr:uid="{00000000-0005-0000-0000-0000D90B0000}"/>
    <cellStyle name="Izhod 2 4 4 5 2" xfId="7113" xr:uid="{00000000-0005-0000-0000-0000DA0B0000}"/>
    <cellStyle name="Izhod 2 4 4 5 2 2" xfId="14379" xr:uid="{00000000-0005-0000-0000-0000DB0B0000}"/>
    <cellStyle name="Izhod 2 4 4 5 3" xfId="10603" xr:uid="{00000000-0005-0000-0000-0000DC0B0000}"/>
    <cellStyle name="Izhod 2 4 4 6" xfId="4581" xr:uid="{00000000-0005-0000-0000-0000DD0B0000}"/>
    <cellStyle name="Izhod 2 4 4 6 2" xfId="7404" xr:uid="{00000000-0005-0000-0000-0000DE0B0000}"/>
    <cellStyle name="Izhod 2 4 4 6 2 2" xfId="14670" xr:uid="{00000000-0005-0000-0000-0000DF0B0000}"/>
    <cellStyle name="Izhod 2 4 4 6 3" xfId="10421" xr:uid="{00000000-0005-0000-0000-0000E00B0000}"/>
    <cellStyle name="Izhod 2 4 4 7" xfId="5274" xr:uid="{00000000-0005-0000-0000-0000E10B0000}"/>
    <cellStyle name="Izhod 2 4 4 7 2" xfId="12098" xr:uid="{00000000-0005-0000-0000-0000E20B0000}"/>
    <cellStyle name="Izhod 2 4 4 8" xfId="10823" xr:uid="{00000000-0005-0000-0000-0000E30B0000}"/>
    <cellStyle name="Izhod 2 4 5" xfId="1499" xr:uid="{00000000-0005-0000-0000-0000E40B0000}"/>
    <cellStyle name="Izhod 2 4 5 2" xfId="4984" xr:uid="{00000000-0005-0000-0000-0000E50B0000}"/>
    <cellStyle name="Izhod 2 4 5 2 2" xfId="9737" xr:uid="{00000000-0005-0000-0000-0000E60B0000}"/>
    <cellStyle name="Izhod 2 4 5 3" xfId="12254" xr:uid="{00000000-0005-0000-0000-0000E70B0000}"/>
    <cellStyle name="Izhod 2 4 6" xfId="2783" xr:uid="{00000000-0005-0000-0000-0000E80B0000}"/>
    <cellStyle name="Izhod 2 4 6 2" xfId="5606" xr:uid="{00000000-0005-0000-0000-0000E90B0000}"/>
    <cellStyle name="Izhod 2 4 6 2 2" xfId="10247" xr:uid="{00000000-0005-0000-0000-0000EA0B0000}"/>
    <cellStyle name="Izhod 2 4 6 3" xfId="10854" xr:uid="{00000000-0005-0000-0000-0000EB0B0000}"/>
    <cellStyle name="Izhod 2 4 7" xfId="3213" xr:uid="{00000000-0005-0000-0000-0000EC0B0000}"/>
    <cellStyle name="Izhod 2 4 7 2" xfId="6036" xr:uid="{00000000-0005-0000-0000-0000ED0B0000}"/>
    <cellStyle name="Izhod 2 4 7 2 2" xfId="13302" xr:uid="{00000000-0005-0000-0000-0000EE0B0000}"/>
    <cellStyle name="Izhod 2 4 7 3" xfId="9925" xr:uid="{00000000-0005-0000-0000-0000EF0B0000}"/>
    <cellStyle name="Izhod 2 4 8" xfId="4755" xr:uid="{00000000-0005-0000-0000-0000F00B0000}"/>
    <cellStyle name="Izhod 2 4 8 2" xfId="11337" xr:uid="{00000000-0005-0000-0000-0000F10B0000}"/>
    <cellStyle name="Izhod 2 4 8 3" xfId="10695" xr:uid="{00000000-0005-0000-0000-0000F20B0000}"/>
    <cellStyle name="Izhod 2 4 9" xfId="11739" xr:uid="{00000000-0005-0000-0000-0000F30B0000}"/>
    <cellStyle name="Izhod 2 5" xfId="2282" xr:uid="{00000000-0005-0000-0000-0000F40B0000}"/>
    <cellStyle name="Izhod 2 5 10" xfId="11465" xr:uid="{00000000-0005-0000-0000-0000F50B0000}"/>
    <cellStyle name="Izhod 2 5 2" xfId="2534" xr:uid="{00000000-0005-0000-0000-0000F60B0000}"/>
    <cellStyle name="Izhod 2 5 2 2" xfId="3422" xr:uid="{00000000-0005-0000-0000-0000F70B0000}"/>
    <cellStyle name="Izhod 2 5 2 2 2" xfId="6245" xr:uid="{00000000-0005-0000-0000-0000F80B0000}"/>
    <cellStyle name="Izhod 2 5 2 2 2 2" xfId="13511" xr:uid="{00000000-0005-0000-0000-0000F90B0000}"/>
    <cellStyle name="Izhod 2 5 2 2 3" xfId="11844" xr:uid="{00000000-0005-0000-0000-0000FA0B0000}"/>
    <cellStyle name="Izhod 2 5 2 3" xfId="3106" xr:uid="{00000000-0005-0000-0000-0000FB0B0000}"/>
    <cellStyle name="Izhod 2 5 2 3 2" xfId="5929" xr:uid="{00000000-0005-0000-0000-0000FC0B0000}"/>
    <cellStyle name="Izhod 2 5 2 3 2 2" xfId="7602" xr:uid="{00000000-0005-0000-0000-0000FD0B0000}"/>
    <cellStyle name="Izhod 2 5 2 3 3" xfId="12365" xr:uid="{00000000-0005-0000-0000-0000FE0B0000}"/>
    <cellStyle name="Izhod 2 5 2 4" xfId="4049" xr:uid="{00000000-0005-0000-0000-0000FF0B0000}"/>
    <cellStyle name="Izhod 2 5 2 4 2" xfId="6872" xr:uid="{00000000-0005-0000-0000-0000000C0000}"/>
    <cellStyle name="Izhod 2 5 2 4 2 2" xfId="14138" xr:uid="{00000000-0005-0000-0000-0000010C0000}"/>
    <cellStyle name="Izhod 2 5 2 4 3" xfId="12344" xr:uid="{00000000-0005-0000-0000-0000020C0000}"/>
    <cellStyle name="Izhod 2 5 2 5" xfId="4373" xr:uid="{00000000-0005-0000-0000-0000030C0000}"/>
    <cellStyle name="Izhod 2 5 2 5 2" xfId="7196" xr:uid="{00000000-0005-0000-0000-0000040C0000}"/>
    <cellStyle name="Izhod 2 5 2 5 2 2" xfId="14462" xr:uid="{00000000-0005-0000-0000-0000050C0000}"/>
    <cellStyle name="Izhod 2 5 2 5 3" xfId="13098" xr:uid="{00000000-0005-0000-0000-0000060C0000}"/>
    <cellStyle name="Izhod 2 5 2 6" xfId="4664" xr:uid="{00000000-0005-0000-0000-0000070C0000}"/>
    <cellStyle name="Izhod 2 5 2 6 2" xfId="7487" xr:uid="{00000000-0005-0000-0000-0000080C0000}"/>
    <cellStyle name="Izhod 2 5 2 6 2 2" xfId="14753" xr:uid="{00000000-0005-0000-0000-0000090C0000}"/>
    <cellStyle name="Izhod 2 5 2 6 3" xfId="12392" xr:uid="{00000000-0005-0000-0000-00000A0C0000}"/>
    <cellStyle name="Izhod 2 5 2 7" xfId="5357" xr:uid="{00000000-0005-0000-0000-00000B0C0000}"/>
    <cellStyle name="Izhod 2 5 2 7 2" xfId="9015" xr:uid="{00000000-0005-0000-0000-00000C0C0000}"/>
    <cellStyle name="Izhod 2 5 2 8" xfId="12833" xr:uid="{00000000-0005-0000-0000-00000D0C0000}"/>
    <cellStyle name="Izhod 2 5 3" xfId="2519" xr:uid="{00000000-0005-0000-0000-00000E0C0000}"/>
    <cellStyle name="Izhod 2 5 3 2" xfId="3407" xr:uid="{00000000-0005-0000-0000-00000F0C0000}"/>
    <cellStyle name="Izhod 2 5 3 2 2" xfId="6230" xr:uid="{00000000-0005-0000-0000-0000100C0000}"/>
    <cellStyle name="Izhod 2 5 3 2 2 2" xfId="13496" xr:uid="{00000000-0005-0000-0000-0000110C0000}"/>
    <cellStyle name="Izhod 2 5 3 2 3" xfId="11035" xr:uid="{00000000-0005-0000-0000-0000120C0000}"/>
    <cellStyle name="Izhod 2 5 3 3" xfId="1195" xr:uid="{00000000-0005-0000-0000-0000130C0000}"/>
    <cellStyle name="Izhod 2 5 3 3 2" xfId="4846" xr:uid="{00000000-0005-0000-0000-0000140C0000}"/>
    <cellStyle name="Izhod 2 5 3 3 2 2" xfId="12837" xr:uid="{00000000-0005-0000-0000-0000150C0000}"/>
    <cellStyle name="Izhod 2 5 3 3 3" xfId="12329" xr:uid="{00000000-0005-0000-0000-0000160C0000}"/>
    <cellStyle name="Izhod 2 5 3 4" xfId="4034" xr:uid="{00000000-0005-0000-0000-0000170C0000}"/>
    <cellStyle name="Izhod 2 5 3 4 2" xfId="6857" xr:uid="{00000000-0005-0000-0000-0000180C0000}"/>
    <cellStyle name="Izhod 2 5 3 4 2 2" xfId="14123" xr:uid="{00000000-0005-0000-0000-0000190C0000}"/>
    <cellStyle name="Izhod 2 5 3 4 3" xfId="10639" xr:uid="{00000000-0005-0000-0000-00001A0C0000}"/>
    <cellStyle name="Izhod 2 5 3 5" xfId="4358" xr:uid="{00000000-0005-0000-0000-00001B0C0000}"/>
    <cellStyle name="Izhod 2 5 3 5 2" xfId="7181" xr:uid="{00000000-0005-0000-0000-00001C0C0000}"/>
    <cellStyle name="Izhod 2 5 3 5 2 2" xfId="14447" xr:uid="{00000000-0005-0000-0000-00001D0C0000}"/>
    <cellStyle name="Izhod 2 5 3 5 3" xfId="9742" xr:uid="{00000000-0005-0000-0000-00001E0C0000}"/>
    <cellStyle name="Izhod 2 5 3 6" xfId="4649" xr:uid="{00000000-0005-0000-0000-00001F0C0000}"/>
    <cellStyle name="Izhod 2 5 3 6 2" xfId="7472" xr:uid="{00000000-0005-0000-0000-0000200C0000}"/>
    <cellStyle name="Izhod 2 5 3 6 2 2" xfId="14738" xr:uid="{00000000-0005-0000-0000-0000210C0000}"/>
    <cellStyle name="Izhod 2 5 3 6 3" xfId="10767" xr:uid="{00000000-0005-0000-0000-0000220C0000}"/>
    <cellStyle name="Izhod 2 5 3 7" xfId="5342" xr:uid="{00000000-0005-0000-0000-0000230C0000}"/>
    <cellStyle name="Izhod 2 5 3 7 2" xfId="13004" xr:uid="{00000000-0005-0000-0000-0000240C0000}"/>
    <cellStyle name="Izhod 2 5 3 8" xfId="9962" xr:uid="{00000000-0005-0000-0000-0000250C0000}"/>
    <cellStyle name="Izhod 2 5 4" xfId="3197" xr:uid="{00000000-0005-0000-0000-0000260C0000}"/>
    <cellStyle name="Izhod 2 5 4 2" xfId="6020" xr:uid="{00000000-0005-0000-0000-0000270C0000}"/>
    <cellStyle name="Izhod 2 5 4 2 2" xfId="13286" xr:uid="{00000000-0005-0000-0000-0000280C0000}"/>
    <cellStyle name="Izhod 2 5 4 3" xfId="12889" xr:uid="{00000000-0005-0000-0000-0000290C0000}"/>
    <cellStyle name="Izhod 2 5 5" xfId="2927" xr:uid="{00000000-0005-0000-0000-00002A0C0000}"/>
    <cellStyle name="Izhod 2 5 5 2" xfId="5750" xr:uid="{00000000-0005-0000-0000-00002B0C0000}"/>
    <cellStyle name="Izhod 2 5 5 2 2" xfId="13020" xr:uid="{00000000-0005-0000-0000-00002C0C0000}"/>
    <cellStyle name="Izhod 2 5 5 3" xfId="10025" xr:uid="{00000000-0005-0000-0000-00002D0C0000}"/>
    <cellStyle name="Izhod 2 5 6" xfId="3840" xr:uid="{00000000-0005-0000-0000-00002E0C0000}"/>
    <cellStyle name="Izhod 2 5 6 2" xfId="6663" xr:uid="{00000000-0005-0000-0000-00002F0C0000}"/>
    <cellStyle name="Izhod 2 5 6 2 2" xfId="13929" xr:uid="{00000000-0005-0000-0000-0000300C0000}"/>
    <cellStyle name="Izhod 2 5 6 3" xfId="9873" xr:uid="{00000000-0005-0000-0000-0000310C0000}"/>
    <cellStyle name="Izhod 2 5 7" xfId="4172" xr:uid="{00000000-0005-0000-0000-0000320C0000}"/>
    <cellStyle name="Izhod 2 5 7 2" xfId="6995" xr:uid="{00000000-0005-0000-0000-0000330C0000}"/>
    <cellStyle name="Izhod 2 5 7 2 2" xfId="14261" xr:uid="{00000000-0005-0000-0000-0000340C0000}"/>
    <cellStyle name="Izhod 2 5 7 3" xfId="11435" xr:uid="{00000000-0005-0000-0000-0000350C0000}"/>
    <cellStyle name="Izhod 2 5 8" xfId="4467" xr:uid="{00000000-0005-0000-0000-0000360C0000}"/>
    <cellStyle name="Izhod 2 5 8 2" xfId="7290" xr:uid="{00000000-0005-0000-0000-0000370C0000}"/>
    <cellStyle name="Izhod 2 5 8 2 2" xfId="14556" xr:uid="{00000000-0005-0000-0000-0000380C0000}"/>
    <cellStyle name="Izhod 2 5 8 3" xfId="12721" xr:uid="{00000000-0005-0000-0000-0000390C0000}"/>
    <cellStyle name="Izhod 2 5 9" xfId="5160" xr:uid="{00000000-0005-0000-0000-00003A0C0000}"/>
    <cellStyle name="Izhod 2 5 9 2" xfId="12565" xr:uid="{00000000-0005-0000-0000-00003B0C0000}"/>
    <cellStyle name="Izhod 2 6" xfId="2381" xr:uid="{00000000-0005-0000-0000-00003C0C0000}"/>
    <cellStyle name="Izhod 2 6 10" xfId="12952" xr:uid="{00000000-0005-0000-0000-00003D0C0000}"/>
    <cellStyle name="Izhod 2 6 2" xfId="2588" xr:uid="{00000000-0005-0000-0000-00003E0C0000}"/>
    <cellStyle name="Izhod 2 6 2 2" xfId="3476" xr:uid="{00000000-0005-0000-0000-00003F0C0000}"/>
    <cellStyle name="Izhod 2 6 2 2 2" xfId="6299" xr:uid="{00000000-0005-0000-0000-0000400C0000}"/>
    <cellStyle name="Izhod 2 6 2 2 2 2" xfId="13565" xr:uid="{00000000-0005-0000-0000-0000410C0000}"/>
    <cellStyle name="Izhod 2 6 2 2 3" xfId="13095" xr:uid="{00000000-0005-0000-0000-0000420C0000}"/>
    <cellStyle name="Izhod 2 6 2 3" xfId="3783" xr:uid="{00000000-0005-0000-0000-0000430C0000}"/>
    <cellStyle name="Izhod 2 6 2 3 2" xfId="6606" xr:uid="{00000000-0005-0000-0000-0000440C0000}"/>
    <cellStyle name="Izhod 2 6 2 3 2 2" xfId="13872" xr:uid="{00000000-0005-0000-0000-0000450C0000}"/>
    <cellStyle name="Izhod 2 6 2 3 3" xfId="12104" xr:uid="{00000000-0005-0000-0000-0000460C0000}"/>
    <cellStyle name="Izhod 2 6 2 4" xfId="4103" xr:uid="{00000000-0005-0000-0000-0000470C0000}"/>
    <cellStyle name="Izhod 2 6 2 4 2" xfId="6926" xr:uid="{00000000-0005-0000-0000-0000480C0000}"/>
    <cellStyle name="Izhod 2 6 2 4 2 2" xfId="14192" xr:uid="{00000000-0005-0000-0000-0000490C0000}"/>
    <cellStyle name="Izhod 2 6 2 4 3" xfId="12929" xr:uid="{00000000-0005-0000-0000-00004A0C0000}"/>
    <cellStyle name="Izhod 2 6 2 5" xfId="4427" xr:uid="{00000000-0005-0000-0000-00004B0C0000}"/>
    <cellStyle name="Izhod 2 6 2 5 2" xfId="7250" xr:uid="{00000000-0005-0000-0000-00004C0C0000}"/>
    <cellStyle name="Izhod 2 6 2 5 2 2" xfId="14516" xr:uid="{00000000-0005-0000-0000-00004D0C0000}"/>
    <cellStyle name="Izhod 2 6 2 5 3" xfId="8633" xr:uid="{00000000-0005-0000-0000-00004E0C0000}"/>
    <cellStyle name="Izhod 2 6 2 6" xfId="4718" xr:uid="{00000000-0005-0000-0000-00004F0C0000}"/>
    <cellStyle name="Izhod 2 6 2 6 2" xfId="7541" xr:uid="{00000000-0005-0000-0000-0000500C0000}"/>
    <cellStyle name="Izhod 2 6 2 6 2 2" xfId="14807" xr:uid="{00000000-0005-0000-0000-0000510C0000}"/>
    <cellStyle name="Izhod 2 6 2 6 3" xfId="12638" xr:uid="{00000000-0005-0000-0000-0000520C0000}"/>
    <cellStyle name="Izhod 2 6 2 7" xfId="5411" xr:uid="{00000000-0005-0000-0000-0000530C0000}"/>
    <cellStyle name="Izhod 2 6 2 7 2" xfId="7955" xr:uid="{00000000-0005-0000-0000-0000540C0000}"/>
    <cellStyle name="Izhod 2 6 2 8" xfId="11127" xr:uid="{00000000-0005-0000-0000-0000550C0000}"/>
    <cellStyle name="Izhod 2 6 3" xfId="2482" xr:uid="{00000000-0005-0000-0000-0000560C0000}"/>
    <cellStyle name="Izhod 2 6 3 2" xfId="3370" xr:uid="{00000000-0005-0000-0000-0000570C0000}"/>
    <cellStyle name="Izhod 2 6 3 2 2" xfId="6193" xr:uid="{00000000-0005-0000-0000-0000580C0000}"/>
    <cellStyle name="Izhod 2 6 3 2 2 2" xfId="13459" xr:uid="{00000000-0005-0000-0000-0000590C0000}"/>
    <cellStyle name="Izhod 2 6 3 2 3" xfId="9960" xr:uid="{00000000-0005-0000-0000-00005A0C0000}"/>
    <cellStyle name="Izhod 2 6 3 3" xfId="3112" xr:uid="{00000000-0005-0000-0000-00005B0C0000}"/>
    <cellStyle name="Izhod 2 6 3 3 2" xfId="5935" xr:uid="{00000000-0005-0000-0000-00005C0C0000}"/>
    <cellStyle name="Izhod 2 6 3 3 2 2" xfId="7599" xr:uid="{00000000-0005-0000-0000-00005D0C0000}"/>
    <cellStyle name="Izhod 2 6 3 3 3" xfId="13050" xr:uid="{00000000-0005-0000-0000-00005E0C0000}"/>
    <cellStyle name="Izhod 2 6 3 4" xfId="3997" xr:uid="{00000000-0005-0000-0000-00005F0C0000}"/>
    <cellStyle name="Izhod 2 6 3 4 2" xfId="6820" xr:uid="{00000000-0005-0000-0000-0000600C0000}"/>
    <cellStyle name="Izhod 2 6 3 4 2 2" xfId="14086" xr:uid="{00000000-0005-0000-0000-0000610C0000}"/>
    <cellStyle name="Izhod 2 6 3 4 3" xfId="12726" xr:uid="{00000000-0005-0000-0000-0000620C0000}"/>
    <cellStyle name="Izhod 2 6 3 5" xfId="4321" xr:uid="{00000000-0005-0000-0000-0000630C0000}"/>
    <cellStyle name="Izhod 2 6 3 5 2" xfId="7144" xr:uid="{00000000-0005-0000-0000-0000640C0000}"/>
    <cellStyle name="Izhod 2 6 3 5 2 2" xfId="14410" xr:uid="{00000000-0005-0000-0000-0000650C0000}"/>
    <cellStyle name="Izhod 2 6 3 5 3" xfId="10389" xr:uid="{00000000-0005-0000-0000-0000660C0000}"/>
    <cellStyle name="Izhod 2 6 3 6" xfId="4612" xr:uid="{00000000-0005-0000-0000-0000670C0000}"/>
    <cellStyle name="Izhod 2 6 3 6 2" xfId="7435" xr:uid="{00000000-0005-0000-0000-0000680C0000}"/>
    <cellStyle name="Izhod 2 6 3 6 2 2" xfId="14701" xr:uid="{00000000-0005-0000-0000-0000690C0000}"/>
    <cellStyle name="Izhod 2 6 3 6 3" xfId="12781" xr:uid="{00000000-0005-0000-0000-00006A0C0000}"/>
    <cellStyle name="Izhod 2 6 3 7" xfId="5305" xr:uid="{00000000-0005-0000-0000-00006B0C0000}"/>
    <cellStyle name="Izhod 2 6 3 7 2" xfId="11321" xr:uid="{00000000-0005-0000-0000-00006C0C0000}"/>
    <cellStyle name="Izhod 2 6 3 8" xfId="11840" xr:uid="{00000000-0005-0000-0000-00006D0C0000}"/>
    <cellStyle name="Izhod 2 6 4" xfId="3269" xr:uid="{00000000-0005-0000-0000-00006E0C0000}"/>
    <cellStyle name="Izhod 2 6 4 2" xfId="6092" xr:uid="{00000000-0005-0000-0000-00006F0C0000}"/>
    <cellStyle name="Izhod 2 6 4 2 2" xfId="13358" xr:uid="{00000000-0005-0000-0000-0000700C0000}"/>
    <cellStyle name="Izhod 2 6 4 3" xfId="12133" xr:uid="{00000000-0005-0000-0000-0000710C0000}"/>
    <cellStyle name="Izhod 2 6 5" xfId="3687" xr:uid="{00000000-0005-0000-0000-0000720C0000}"/>
    <cellStyle name="Izhod 2 6 5 2" xfId="6510" xr:uid="{00000000-0005-0000-0000-0000730C0000}"/>
    <cellStyle name="Izhod 2 6 5 2 2" xfId="13776" xr:uid="{00000000-0005-0000-0000-0000740C0000}"/>
    <cellStyle name="Izhod 2 6 5 3" xfId="11304" xr:uid="{00000000-0005-0000-0000-0000750C0000}"/>
    <cellStyle name="Izhod 2 6 6" xfId="3896" xr:uid="{00000000-0005-0000-0000-0000760C0000}"/>
    <cellStyle name="Izhod 2 6 6 2" xfId="6719" xr:uid="{00000000-0005-0000-0000-0000770C0000}"/>
    <cellStyle name="Izhod 2 6 6 2 2" xfId="13985" xr:uid="{00000000-0005-0000-0000-0000780C0000}"/>
    <cellStyle name="Izhod 2 6 6 3" xfId="8847" xr:uid="{00000000-0005-0000-0000-0000790C0000}"/>
    <cellStyle name="Izhod 2 6 7" xfId="4220" xr:uid="{00000000-0005-0000-0000-00007A0C0000}"/>
    <cellStyle name="Izhod 2 6 7 2" xfId="7043" xr:uid="{00000000-0005-0000-0000-00007B0C0000}"/>
    <cellStyle name="Izhod 2 6 7 2 2" xfId="14309" xr:uid="{00000000-0005-0000-0000-00007C0C0000}"/>
    <cellStyle name="Izhod 2 6 7 3" xfId="7983" xr:uid="{00000000-0005-0000-0000-00007D0C0000}"/>
    <cellStyle name="Izhod 2 6 8" xfId="4511" xr:uid="{00000000-0005-0000-0000-00007E0C0000}"/>
    <cellStyle name="Izhod 2 6 8 2" xfId="7334" xr:uid="{00000000-0005-0000-0000-00007F0C0000}"/>
    <cellStyle name="Izhod 2 6 8 2 2" xfId="14600" xr:uid="{00000000-0005-0000-0000-0000800C0000}"/>
    <cellStyle name="Izhod 2 6 8 3" xfId="9109" xr:uid="{00000000-0005-0000-0000-0000810C0000}"/>
    <cellStyle name="Izhod 2 6 9" xfId="5204" xr:uid="{00000000-0005-0000-0000-0000820C0000}"/>
    <cellStyle name="Izhod 2 6 9 2" xfId="10517" xr:uid="{00000000-0005-0000-0000-0000830C0000}"/>
    <cellStyle name="Izhod 2 7" xfId="2367" xr:uid="{00000000-0005-0000-0000-0000840C0000}"/>
    <cellStyle name="Izhod 2 7 10" xfId="9928" xr:uid="{00000000-0005-0000-0000-0000850C0000}"/>
    <cellStyle name="Izhod 2 7 2" xfId="2574" xr:uid="{00000000-0005-0000-0000-0000860C0000}"/>
    <cellStyle name="Izhod 2 7 2 2" xfId="3462" xr:uid="{00000000-0005-0000-0000-0000870C0000}"/>
    <cellStyle name="Izhod 2 7 2 2 2" xfId="6285" xr:uid="{00000000-0005-0000-0000-0000880C0000}"/>
    <cellStyle name="Izhod 2 7 2 2 2 2" xfId="13551" xr:uid="{00000000-0005-0000-0000-0000890C0000}"/>
    <cellStyle name="Izhod 2 7 2 2 3" xfId="11820" xr:uid="{00000000-0005-0000-0000-00008A0C0000}"/>
    <cellStyle name="Izhod 2 7 2 3" xfId="3769" xr:uid="{00000000-0005-0000-0000-00008B0C0000}"/>
    <cellStyle name="Izhod 2 7 2 3 2" xfId="6592" xr:uid="{00000000-0005-0000-0000-00008C0C0000}"/>
    <cellStyle name="Izhod 2 7 2 3 2 2" xfId="13858" xr:uid="{00000000-0005-0000-0000-00008D0C0000}"/>
    <cellStyle name="Izhod 2 7 2 3 3" xfId="9712" xr:uid="{00000000-0005-0000-0000-00008E0C0000}"/>
    <cellStyle name="Izhod 2 7 2 4" xfId="4089" xr:uid="{00000000-0005-0000-0000-00008F0C0000}"/>
    <cellStyle name="Izhod 2 7 2 4 2" xfId="6912" xr:uid="{00000000-0005-0000-0000-0000900C0000}"/>
    <cellStyle name="Izhod 2 7 2 4 2 2" xfId="14178" xr:uid="{00000000-0005-0000-0000-0000910C0000}"/>
    <cellStyle name="Izhod 2 7 2 4 3" xfId="11658" xr:uid="{00000000-0005-0000-0000-0000920C0000}"/>
    <cellStyle name="Izhod 2 7 2 5" xfId="4413" xr:uid="{00000000-0005-0000-0000-0000930C0000}"/>
    <cellStyle name="Izhod 2 7 2 5 2" xfId="7236" xr:uid="{00000000-0005-0000-0000-0000940C0000}"/>
    <cellStyle name="Izhod 2 7 2 5 2 2" xfId="14502" xr:uid="{00000000-0005-0000-0000-0000950C0000}"/>
    <cellStyle name="Izhod 2 7 2 5 3" xfId="12651" xr:uid="{00000000-0005-0000-0000-0000960C0000}"/>
    <cellStyle name="Izhod 2 7 2 6" xfId="4704" xr:uid="{00000000-0005-0000-0000-0000970C0000}"/>
    <cellStyle name="Izhod 2 7 2 6 2" xfId="7527" xr:uid="{00000000-0005-0000-0000-0000980C0000}"/>
    <cellStyle name="Izhod 2 7 2 6 2 2" xfId="14793" xr:uid="{00000000-0005-0000-0000-0000990C0000}"/>
    <cellStyle name="Izhod 2 7 2 6 3" xfId="10514" xr:uid="{00000000-0005-0000-0000-00009A0C0000}"/>
    <cellStyle name="Izhod 2 7 2 7" xfId="5397" xr:uid="{00000000-0005-0000-0000-00009B0C0000}"/>
    <cellStyle name="Izhod 2 7 2 7 2" xfId="11879" xr:uid="{00000000-0005-0000-0000-00009C0C0000}"/>
    <cellStyle name="Izhod 2 7 2 8" xfId="12343" xr:uid="{00000000-0005-0000-0000-00009D0C0000}"/>
    <cellStyle name="Izhod 2 7 3" xfId="2427" xr:uid="{00000000-0005-0000-0000-00009E0C0000}"/>
    <cellStyle name="Izhod 2 7 3 2" xfId="3315" xr:uid="{00000000-0005-0000-0000-00009F0C0000}"/>
    <cellStyle name="Izhod 2 7 3 2 2" xfId="6138" xr:uid="{00000000-0005-0000-0000-0000A00C0000}"/>
    <cellStyle name="Izhod 2 7 3 2 2 2" xfId="13404" xr:uid="{00000000-0005-0000-0000-0000A10C0000}"/>
    <cellStyle name="Izhod 2 7 3 2 3" xfId="10704" xr:uid="{00000000-0005-0000-0000-0000A20C0000}"/>
    <cellStyle name="Izhod 2 7 3 3" xfId="2943" xr:uid="{00000000-0005-0000-0000-0000A30C0000}"/>
    <cellStyle name="Izhod 2 7 3 3 2" xfId="5766" xr:uid="{00000000-0005-0000-0000-0000A40C0000}"/>
    <cellStyle name="Izhod 2 7 3 3 2 2" xfId="10698" xr:uid="{00000000-0005-0000-0000-0000A50C0000}"/>
    <cellStyle name="Izhod 2 7 3 3 3" xfId="12289" xr:uid="{00000000-0005-0000-0000-0000A60C0000}"/>
    <cellStyle name="Izhod 2 7 3 4" xfId="3942" xr:uid="{00000000-0005-0000-0000-0000A70C0000}"/>
    <cellStyle name="Izhod 2 7 3 4 2" xfId="6765" xr:uid="{00000000-0005-0000-0000-0000A80C0000}"/>
    <cellStyle name="Izhod 2 7 3 4 2 2" xfId="14031" xr:uid="{00000000-0005-0000-0000-0000A90C0000}"/>
    <cellStyle name="Izhod 2 7 3 4 3" xfId="9319" xr:uid="{00000000-0005-0000-0000-0000AA0C0000}"/>
    <cellStyle name="Izhod 2 7 3 5" xfId="4266" xr:uid="{00000000-0005-0000-0000-0000AB0C0000}"/>
    <cellStyle name="Izhod 2 7 3 5 2" xfId="7089" xr:uid="{00000000-0005-0000-0000-0000AC0C0000}"/>
    <cellStyle name="Izhod 2 7 3 5 2 2" xfId="14355" xr:uid="{00000000-0005-0000-0000-0000AD0C0000}"/>
    <cellStyle name="Izhod 2 7 3 5 3" xfId="7581" xr:uid="{00000000-0005-0000-0000-0000AE0C0000}"/>
    <cellStyle name="Izhod 2 7 3 6" xfId="4557" xr:uid="{00000000-0005-0000-0000-0000AF0C0000}"/>
    <cellStyle name="Izhod 2 7 3 6 2" xfId="7380" xr:uid="{00000000-0005-0000-0000-0000B00C0000}"/>
    <cellStyle name="Izhod 2 7 3 6 2 2" xfId="14646" xr:uid="{00000000-0005-0000-0000-0000B10C0000}"/>
    <cellStyle name="Izhod 2 7 3 6 3" xfId="10467" xr:uid="{00000000-0005-0000-0000-0000B20C0000}"/>
    <cellStyle name="Izhod 2 7 3 7" xfId="5250" xr:uid="{00000000-0005-0000-0000-0000B30C0000}"/>
    <cellStyle name="Izhod 2 7 3 7 2" xfId="8621" xr:uid="{00000000-0005-0000-0000-0000B40C0000}"/>
    <cellStyle name="Izhod 2 7 3 8" xfId="12113" xr:uid="{00000000-0005-0000-0000-0000B50C0000}"/>
    <cellStyle name="Izhod 2 7 4" xfId="3255" xr:uid="{00000000-0005-0000-0000-0000B60C0000}"/>
    <cellStyle name="Izhod 2 7 4 2" xfId="6078" xr:uid="{00000000-0005-0000-0000-0000B70C0000}"/>
    <cellStyle name="Izhod 2 7 4 2 2" xfId="13344" xr:uid="{00000000-0005-0000-0000-0000B80C0000}"/>
    <cellStyle name="Izhod 2 7 4 3" xfId="12523" xr:uid="{00000000-0005-0000-0000-0000B90C0000}"/>
    <cellStyle name="Izhod 2 7 5" xfId="3620" xr:uid="{00000000-0005-0000-0000-0000BA0C0000}"/>
    <cellStyle name="Izhod 2 7 5 2" xfId="6443" xr:uid="{00000000-0005-0000-0000-0000BB0C0000}"/>
    <cellStyle name="Izhod 2 7 5 2 2" xfId="13709" xr:uid="{00000000-0005-0000-0000-0000BC0C0000}"/>
    <cellStyle name="Izhod 2 7 5 3" xfId="10198" xr:uid="{00000000-0005-0000-0000-0000BD0C0000}"/>
    <cellStyle name="Izhod 2 7 6" xfId="3882" xr:uid="{00000000-0005-0000-0000-0000BE0C0000}"/>
    <cellStyle name="Izhod 2 7 6 2" xfId="6705" xr:uid="{00000000-0005-0000-0000-0000BF0C0000}"/>
    <cellStyle name="Izhod 2 7 6 2 2" xfId="13971" xr:uid="{00000000-0005-0000-0000-0000C00C0000}"/>
    <cellStyle name="Izhod 2 7 6 3" xfId="10827" xr:uid="{00000000-0005-0000-0000-0000C10C0000}"/>
    <cellStyle name="Izhod 2 7 7" xfId="4206" xr:uid="{00000000-0005-0000-0000-0000C20C0000}"/>
    <cellStyle name="Izhod 2 7 7 2" xfId="7029" xr:uid="{00000000-0005-0000-0000-0000C30C0000}"/>
    <cellStyle name="Izhod 2 7 7 2 2" xfId="14295" xr:uid="{00000000-0005-0000-0000-0000C40C0000}"/>
    <cellStyle name="Izhod 2 7 7 3" xfId="7705" xr:uid="{00000000-0005-0000-0000-0000C50C0000}"/>
    <cellStyle name="Izhod 2 7 8" xfId="4497" xr:uid="{00000000-0005-0000-0000-0000C60C0000}"/>
    <cellStyle name="Izhod 2 7 8 2" xfId="7320" xr:uid="{00000000-0005-0000-0000-0000C70C0000}"/>
    <cellStyle name="Izhod 2 7 8 2 2" xfId="14586" xr:uid="{00000000-0005-0000-0000-0000C80C0000}"/>
    <cellStyle name="Izhod 2 7 8 3" xfId="12318" xr:uid="{00000000-0005-0000-0000-0000C90C0000}"/>
    <cellStyle name="Izhod 2 7 9" xfId="5190" xr:uid="{00000000-0005-0000-0000-0000CA0C0000}"/>
    <cellStyle name="Izhod 2 7 9 2" xfId="9974" xr:uid="{00000000-0005-0000-0000-0000CB0C0000}"/>
    <cellStyle name="Izhod 2 8" xfId="2397" xr:uid="{00000000-0005-0000-0000-0000CC0C0000}"/>
    <cellStyle name="Izhod 2 8 10" xfId="11935" xr:uid="{00000000-0005-0000-0000-0000CD0C0000}"/>
    <cellStyle name="Izhod 2 8 2" xfId="2604" xr:uid="{00000000-0005-0000-0000-0000CE0C0000}"/>
    <cellStyle name="Izhod 2 8 2 2" xfId="3492" xr:uid="{00000000-0005-0000-0000-0000CF0C0000}"/>
    <cellStyle name="Izhod 2 8 2 2 2" xfId="6315" xr:uid="{00000000-0005-0000-0000-0000D00C0000}"/>
    <cellStyle name="Izhod 2 8 2 2 2 2" xfId="13581" xr:uid="{00000000-0005-0000-0000-0000D10C0000}"/>
    <cellStyle name="Izhod 2 8 2 2 3" xfId="10791" xr:uid="{00000000-0005-0000-0000-0000D20C0000}"/>
    <cellStyle name="Izhod 2 8 2 3" xfId="3799" xr:uid="{00000000-0005-0000-0000-0000D30C0000}"/>
    <cellStyle name="Izhod 2 8 2 3 2" xfId="6622" xr:uid="{00000000-0005-0000-0000-0000D40C0000}"/>
    <cellStyle name="Izhod 2 8 2 3 2 2" xfId="13888" xr:uid="{00000000-0005-0000-0000-0000D50C0000}"/>
    <cellStyle name="Izhod 2 8 2 3 3" xfId="9769" xr:uid="{00000000-0005-0000-0000-0000D60C0000}"/>
    <cellStyle name="Izhod 2 8 2 4" xfId="4119" xr:uid="{00000000-0005-0000-0000-0000D70C0000}"/>
    <cellStyle name="Izhod 2 8 2 4 2" xfId="6942" xr:uid="{00000000-0005-0000-0000-0000D80C0000}"/>
    <cellStyle name="Izhod 2 8 2 4 2 2" xfId="14208" xr:uid="{00000000-0005-0000-0000-0000D90C0000}"/>
    <cellStyle name="Izhod 2 8 2 4 3" xfId="12607" xr:uid="{00000000-0005-0000-0000-0000DA0C0000}"/>
    <cellStyle name="Izhod 2 8 2 5" xfId="4443" xr:uid="{00000000-0005-0000-0000-0000DB0C0000}"/>
    <cellStyle name="Izhod 2 8 2 5 2" xfId="7266" xr:uid="{00000000-0005-0000-0000-0000DC0C0000}"/>
    <cellStyle name="Izhod 2 8 2 5 2 2" xfId="14532" xr:uid="{00000000-0005-0000-0000-0000DD0C0000}"/>
    <cellStyle name="Izhod 2 8 2 5 3" xfId="9624" xr:uid="{00000000-0005-0000-0000-0000DE0C0000}"/>
    <cellStyle name="Izhod 2 8 2 6" xfId="4734" xr:uid="{00000000-0005-0000-0000-0000DF0C0000}"/>
    <cellStyle name="Izhod 2 8 2 6 2" xfId="7557" xr:uid="{00000000-0005-0000-0000-0000E00C0000}"/>
    <cellStyle name="Izhod 2 8 2 6 2 2" xfId="14823" xr:uid="{00000000-0005-0000-0000-0000E10C0000}"/>
    <cellStyle name="Izhod 2 8 2 6 3" xfId="8650" xr:uid="{00000000-0005-0000-0000-0000E20C0000}"/>
    <cellStyle name="Izhod 2 8 2 7" xfId="5427" xr:uid="{00000000-0005-0000-0000-0000E30C0000}"/>
    <cellStyle name="Izhod 2 8 2 7 2" xfId="7608" xr:uid="{00000000-0005-0000-0000-0000E40C0000}"/>
    <cellStyle name="Izhod 2 8 2 8" xfId="10632" xr:uid="{00000000-0005-0000-0000-0000E50C0000}"/>
    <cellStyle name="Izhod 2 8 3" xfId="2471" xr:uid="{00000000-0005-0000-0000-0000E60C0000}"/>
    <cellStyle name="Izhod 2 8 3 2" xfId="3359" xr:uid="{00000000-0005-0000-0000-0000E70C0000}"/>
    <cellStyle name="Izhod 2 8 3 2 2" xfId="6182" xr:uid="{00000000-0005-0000-0000-0000E80C0000}"/>
    <cellStyle name="Izhod 2 8 3 2 2 2" xfId="13448" xr:uid="{00000000-0005-0000-0000-0000E90C0000}"/>
    <cellStyle name="Izhod 2 8 3 2 3" xfId="9723" xr:uid="{00000000-0005-0000-0000-0000EA0C0000}"/>
    <cellStyle name="Izhod 2 8 3 3" xfId="3703" xr:uid="{00000000-0005-0000-0000-0000EB0C0000}"/>
    <cellStyle name="Izhod 2 8 3 3 2" xfId="6526" xr:uid="{00000000-0005-0000-0000-0000EC0C0000}"/>
    <cellStyle name="Izhod 2 8 3 3 2 2" xfId="13792" xr:uid="{00000000-0005-0000-0000-0000ED0C0000}"/>
    <cellStyle name="Izhod 2 8 3 3 3" xfId="12695" xr:uid="{00000000-0005-0000-0000-0000EE0C0000}"/>
    <cellStyle name="Izhod 2 8 3 4" xfId="3986" xr:uid="{00000000-0005-0000-0000-0000EF0C0000}"/>
    <cellStyle name="Izhod 2 8 3 4 2" xfId="6809" xr:uid="{00000000-0005-0000-0000-0000F00C0000}"/>
    <cellStyle name="Izhod 2 8 3 4 2 2" xfId="14075" xr:uid="{00000000-0005-0000-0000-0000F10C0000}"/>
    <cellStyle name="Izhod 2 8 3 4 3" xfId="12659" xr:uid="{00000000-0005-0000-0000-0000F20C0000}"/>
    <cellStyle name="Izhod 2 8 3 5" xfId="4310" xr:uid="{00000000-0005-0000-0000-0000F30C0000}"/>
    <cellStyle name="Izhod 2 8 3 5 2" xfId="7133" xr:uid="{00000000-0005-0000-0000-0000F40C0000}"/>
    <cellStyle name="Izhod 2 8 3 5 2 2" xfId="14399" xr:uid="{00000000-0005-0000-0000-0000F50C0000}"/>
    <cellStyle name="Izhod 2 8 3 5 3" xfId="10334" xr:uid="{00000000-0005-0000-0000-0000F60C0000}"/>
    <cellStyle name="Izhod 2 8 3 6" xfId="4601" xr:uid="{00000000-0005-0000-0000-0000F70C0000}"/>
    <cellStyle name="Izhod 2 8 3 6 2" xfId="7424" xr:uid="{00000000-0005-0000-0000-0000F80C0000}"/>
    <cellStyle name="Izhod 2 8 3 6 2 2" xfId="14690" xr:uid="{00000000-0005-0000-0000-0000F90C0000}"/>
    <cellStyle name="Izhod 2 8 3 6 3" xfId="12666" xr:uid="{00000000-0005-0000-0000-0000FA0C0000}"/>
    <cellStyle name="Izhod 2 8 3 7" xfId="5294" xr:uid="{00000000-0005-0000-0000-0000FB0C0000}"/>
    <cellStyle name="Izhod 2 8 3 7 2" xfId="12928" xr:uid="{00000000-0005-0000-0000-0000FC0C0000}"/>
    <cellStyle name="Izhod 2 8 3 8" xfId="13093" xr:uid="{00000000-0005-0000-0000-0000FD0C0000}"/>
    <cellStyle name="Izhod 2 8 4" xfId="3285" xr:uid="{00000000-0005-0000-0000-0000FE0C0000}"/>
    <cellStyle name="Izhod 2 8 4 2" xfId="6108" xr:uid="{00000000-0005-0000-0000-0000FF0C0000}"/>
    <cellStyle name="Izhod 2 8 4 2 2" xfId="13374" xr:uid="{00000000-0005-0000-0000-0000000D0000}"/>
    <cellStyle name="Izhod 2 8 4 3" xfId="7994" xr:uid="{00000000-0005-0000-0000-0000010D0000}"/>
    <cellStyle name="Izhod 2 8 5" xfId="3175" xr:uid="{00000000-0005-0000-0000-0000020D0000}"/>
    <cellStyle name="Izhod 2 8 5 2" xfId="5998" xr:uid="{00000000-0005-0000-0000-0000030D0000}"/>
    <cellStyle name="Izhod 2 8 5 2 2" xfId="7910" xr:uid="{00000000-0005-0000-0000-0000040D0000}"/>
    <cellStyle name="Izhod 2 8 5 3" xfId="9897" xr:uid="{00000000-0005-0000-0000-0000050D0000}"/>
    <cellStyle name="Izhod 2 8 6" xfId="3912" xr:uid="{00000000-0005-0000-0000-0000060D0000}"/>
    <cellStyle name="Izhod 2 8 6 2" xfId="6735" xr:uid="{00000000-0005-0000-0000-0000070D0000}"/>
    <cellStyle name="Izhod 2 8 6 2 2" xfId="14001" xr:uid="{00000000-0005-0000-0000-0000080D0000}"/>
    <cellStyle name="Izhod 2 8 6 3" xfId="11438" xr:uid="{00000000-0005-0000-0000-0000090D0000}"/>
    <cellStyle name="Izhod 2 8 7" xfId="4236" xr:uid="{00000000-0005-0000-0000-00000A0D0000}"/>
    <cellStyle name="Izhod 2 8 7 2" xfId="7059" xr:uid="{00000000-0005-0000-0000-00000B0D0000}"/>
    <cellStyle name="Izhod 2 8 7 2 2" xfId="14325" xr:uid="{00000000-0005-0000-0000-00000C0D0000}"/>
    <cellStyle name="Izhod 2 8 7 3" xfId="7977" xr:uid="{00000000-0005-0000-0000-00000D0D0000}"/>
    <cellStyle name="Izhod 2 8 8" xfId="4527" xr:uid="{00000000-0005-0000-0000-00000E0D0000}"/>
    <cellStyle name="Izhod 2 8 8 2" xfId="7350" xr:uid="{00000000-0005-0000-0000-00000F0D0000}"/>
    <cellStyle name="Izhod 2 8 8 2 2" xfId="14616" xr:uid="{00000000-0005-0000-0000-0000100D0000}"/>
    <cellStyle name="Izhod 2 8 8 3" xfId="12902" xr:uid="{00000000-0005-0000-0000-0000110D0000}"/>
    <cellStyle name="Izhod 2 8 9" xfId="5220" xr:uid="{00000000-0005-0000-0000-0000120D0000}"/>
    <cellStyle name="Izhod 2 8 9 2" xfId="13136" xr:uid="{00000000-0005-0000-0000-0000130D0000}"/>
    <cellStyle name="Izhod 2 9" xfId="1716" xr:uid="{00000000-0005-0000-0000-0000140D0000}"/>
    <cellStyle name="Izhod 2 9 2" xfId="2850" xr:uid="{00000000-0005-0000-0000-0000150D0000}"/>
    <cellStyle name="Izhod 2 9 2 2" xfId="5673" xr:uid="{00000000-0005-0000-0000-0000160D0000}"/>
    <cellStyle name="Izhod 2 9 2 2 2" xfId="11425" xr:uid="{00000000-0005-0000-0000-0000170D0000}"/>
    <cellStyle name="Izhod 2 9 2 3" xfId="8761" xr:uid="{00000000-0005-0000-0000-0000180D0000}"/>
    <cellStyle name="Izhod 2 9 3" xfId="2624" xr:uid="{00000000-0005-0000-0000-0000190D0000}"/>
    <cellStyle name="Izhod 2 9 3 2" xfId="5447" xr:uid="{00000000-0005-0000-0000-00001A0D0000}"/>
    <cellStyle name="Izhod 2 9 3 2 2" xfId="10980" xr:uid="{00000000-0005-0000-0000-00001B0D0000}"/>
    <cellStyle name="Izhod 2 9 3 3" xfId="10924" xr:uid="{00000000-0005-0000-0000-00001C0D0000}"/>
    <cellStyle name="Izhod 2 9 4" xfId="2807" xr:uid="{00000000-0005-0000-0000-00001D0D0000}"/>
    <cellStyle name="Izhod 2 9 4 2" xfId="5630" xr:uid="{00000000-0005-0000-0000-00001E0D0000}"/>
    <cellStyle name="Izhod 2 9 4 2 2" xfId="13268" xr:uid="{00000000-0005-0000-0000-00001F0D0000}"/>
    <cellStyle name="Izhod 2 9 4 3" xfId="9017" xr:uid="{00000000-0005-0000-0000-0000200D0000}"/>
    <cellStyle name="Izhod 2 9 5" xfId="2692" xr:uid="{00000000-0005-0000-0000-0000210D0000}"/>
    <cellStyle name="Izhod 2 9 5 2" xfId="5515" xr:uid="{00000000-0005-0000-0000-0000220D0000}"/>
    <cellStyle name="Izhod 2 9 5 2 2" xfId="11656" xr:uid="{00000000-0005-0000-0000-0000230D0000}"/>
    <cellStyle name="Izhod 2 9 5 3" xfId="9838" xr:uid="{00000000-0005-0000-0000-0000240D0000}"/>
    <cellStyle name="Izhod 2 9 6" xfId="3698" xr:uid="{00000000-0005-0000-0000-0000250D0000}"/>
    <cellStyle name="Izhod 2 9 6 2" xfId="6521" xr:uid="{00000000-0005-0000-0000-0000260D0000}"/>
    <cellStyle name="Izhod 2 9 6 2 2" xfId="13787" xr:uid="{00000000-0005-0000-0000-0000270D0000}"/>
    <cellStyle name="Izhod 2 9 6 3" xfId="11671" xr:uid="{00000000-0005-0000-0000-0000280D0000}"/>
    <cellStyle name="Izhod 2 9 7" xfId="5034" xr:uid="{00000000-0005-0000-0000-0000290D0000}"/>
    <cellStyle name="Izhod 2 9 7 2" xfId="11659" xr:uid="{00000000-0005-0000-0000-00002A0D0000}"/>
    <cellStyle name="Izhod 2 9 8" xfId="11468" xr:uid="{00000000-0005-0000-0000-00002B0D0000}"/>
    <cellStyle name="Linked Cell" xfId="42" xr:uid="{00000000-0005-0000-0000-00002C0D0000}"/>
    <cellStyle name="Linked Cell 2" xfId="415" xr:uid="{00000000-0005-0000-0000-00002D0D0000}"/>
    <cellStyle name="Naslov 1 2" xfId="106" xr:uid="{00000000-0005-0000-0000-00002E0D0000}"/>
    <cellStyle name="Naslov 1 2 2" xfId="416" xr:uid="{00000000-0005-0000-0000-00002F0D0000}"/>
    <cellStyle name="Naslov 2 2" xfId="107" xr:uid="{00000000-0005-0000-0000-0000300D0000}"/>
    <cellStyle name="Naslov 2 2 2" xfId="417" xr:uid="{00000000-0005-0000-0000-0000310D0000}"/>
    <cellStyle name="Naslov 3 2" xfId="111" xr:uid="{00000000-0005-0000-0000-0000320D0000}"/>
    <cellStyle name="Naslov 3 2 2" xfId="418" xr:uid="{00000000-0005-0000-0000-0000330D0000}"/>
    <cellStyle name="Naslov 4 2" xfId="112" xr:uid="{00000000-0005-0000-0000-0000340D0000}"/>
    <cellStyle name="Naslov 4 2 2" xfId="419" xr:uid="{00000000-0005-0000-0000-0000350D0000}"/>
    <cellStyle name="Naslov 5" xfId="73" xr:uid="{00000000-0005-0000-0000-0000360D0000}"/>
    <cellStyle name="Naslov 5 2" xfId="420" xr:uid="{00000000-0005-0000-0000-0000370D0000}"/>
    <cellStyle name="Naslov 6" xfId="74" xr:uid="{00000000-0005-0000-0000-0000380D0000}"/>
    <cellStyle name="Naslov 6 2" xfId="421" xr:uid="{00000000-0005-0000-0000-0000390D0000}"/>
    <cellStyle name="Navadno" xfId="0" builtinId="0"/>
    <cellStyle name="Navadno 10" xfId="13273" xr:uid="{00000000-0005-0000-0000-00003B0D0000}"/>
    <cellStyle name="Navadno 10 2" xfId="2" xr:uid="{00000000-0005-0000-0000-00003C0D0000}"/>
    <cellStyle name="Navadno 10 2 2" xfId="61" xr:uid="{00000000-0005-0000-0000-00003D0D0000}"/>
    <cellStyle name="Navadno 10 2 2 2" xfId="422" xr:uid="{00000000-0005-0000-0000-00003E0D0000}"/>
    <cellStyle name="Navadno 10 2 3" xfId="14841" xr:uid="{00000000-0005-0000-0000-00003F0D0000}"/>
    <cellStyle name="Navadno 2" xfId="3" xr:uid="{00000000-0005-0000-0000-0000400D0000}"/>
    <cellStyle name="Navadno 2 10" xfId="4" xr:uid="{00000000-0005-0000-0000-0000410D0000}"/>
    <cellStyle name="Navadno 2 10 2" xfId="424" xr:uid="{00000000-0005-0000-0000-0000420D0000}"/>
    <cellStyle name="Navadno 2 10 2 2" xfId="9969" xr:uid="{00000000-0005-0000-0000-0000430D0000}"/>
    <cellStyle name="Navadno 2 10 3" xfId="13188" xr:uid="{00000000-0005-0000-0000-0000440D0000}"/>
    <cellStyle name="Navadno 2 2" xfId="7" xr:uid="{00000000-0005-0000-0000-0000450D0000}"/>
    <cellStyle name="Navadno 2 2 2" xfId="67" xr:uid="{00000000-0005-0000-0000-0000460D0000}"/>
    <cellStyle name="Navadno 2 2 2 2" xfId="79" xr:uid="{00000000-0005-0000-0000-0000470D0000}"/>
    <cellStyle name="Navadno 2 2 3" xfId="156" xr:uid="{00000000-0005-0000-0000-0000480D0000}"/>
    <cellStyle name="Navadno 2 2 4" xfId="121" xr:uid="{00000000-0005-0000-0000-0000490D0000}"/>
    <cellStyle name="Navadno 2 2 5" xfId="259" xr:uid="{00000000-0005-0000-0000-00004A0D0000}"/>
    <cellStyle name="Navadno 2 2 6" xfId="14842" xr:uid="{00000000-0005-0000-0000-00004B0D0000}"/>
    <cellStyle name="Navadno 2 3" xfId="56" xr:uid="{00000000-0005-0000-0000-00004C0D0000}"/>
    <cellStyle name="Navadno 2 3 2" xfId="164" xr:uid="{00000000-0005-0000-0000-00004D0D0000}"/>
    <cellStyle name="Navadno 2 3 2 2" xfId="426" xr:uid="{00000000-0005-0000-0000-00004E0D0000}"/>
    <cellStyle name="Navadno 2 3 3" xfId="153" xr:uid="{00000000-0005-0000-0000-00004F0D0000}"/>
    <cellStyle name="Navadno 2 3 4" xfId="425" xr:uid="{00000000-0005-0000-0000-0000500D0000}"/>
    <cellStyle name="Navadno 2 3 5" xfId="9106" xr:uid="{00000000-0005-0000-0000-0000510D0000}"/>
    <cellStyle name="Navadno 2 4" xfId="64" xr:uid="{00000000-0005-0000-0000-0000520D0000}"/>
    <cellStyle name="Navadno 2 4 2" xfId="173" xr:uid="{00000000-0005-0000-0000-0000530D0000}"/>
    <cellStyle name="Navadno 2 4 2 2" xfId="12996" xr:uid="{00000000-0005-0000-0000-0000540D0000}"/>
    <cellStyle name="Navadno 2 4 3" xfId="151" xr:uid="{00000000-0005-0000-0000-0000550D0000}"/>
    <cellStyle name="Navadno 2 4 3 2" xfId="428" xr:uid="{00000000-0005-0000-0000-0000560D0000}"/>
    <cellStyle name="Navadno 2 4 4" xfId="427" xr:uid="{00000000-0005-0000-0000-0000570D0000}"/>
    <cellStyle name="Navadno 2 4 5" xfId="80" xr:uid="{00000000-0005-0000-0000-0000580D0000}"/>
    <cellStyle name="Navadno 2 4 6" xfId="11248" xr:uid="{00000000-0005-0000-0000-0000590D0000}"/>
    <cellStyle name="Navadno 2 5" xfId="66" xr:uid="{00000000-0005-0000-0000-00005A0D0000}"/>
    <cellStyle name="Navadno 2 5 2" xfId="176" xr:uid="{00000000-0005-0000-0000-00005B0D0000}"/>
    <cellStyle name="Navadno 2 6" xfId="141" xr:uid="{00000000-0005-0000-0000-00005C0D0000}"/>
    <cellStyle name="Navadno 2 6 2" xfId="198" xr:uid="{00000000-0005-0000-0000-00005D0D0000}"/>
    <cellStyle name="Navadno 2 6 2 2" xfId="429" xr:uid="{00000000-0005-0000-0000-00005E0D0000}"/>
    <cellStyle name="Navadno 2 7" xfId="423" xr:uid="{00000000-0005-0000-0000-00005F0D0000}"/>
    <cellStyle name="Navadno 3" xfId="43" xr:uid="{00000000-0005-0000-0000-0000600D0000}"/>
    <cellStyle name="Navadno 3 2" xfId="51" xr:uid="{00000000-0005-0000-0000-0000610D0000}"/>
    <cellStyle name="Navadno 3 2 2" xfId="117" xr:uid="{00000000-0005-0000-0000-0000620D0000}"/>
    <cellStyle name="Navadno 3 2 2 2" xfId="177" xr:uid="{00000000-0005-0000-0000-0000630D0000}"/>
    <cellStyle name="Navadno 3 2 2 3" xfId="14843" xr:uid="{00000000-0005-0000-0000-0000640D0000}"/>
    <cellStyle name="Navadno 3 2 3" xfId="174" xr:uid="{00000000-0005-0000-0000-0000650D0000}"/>
    <cellStyle name="Navadno 3 2 3 2" xfId="431" xr:uid="{00000000-0005-0000-0000-0000660D0000}"/>
    <cellStyle name="Navadno 3 2 4" xfId="161" xr:uid="{00000000-0005-0000-0000-0000670D0000}"/>
    <cellStyle name="Navadno 3 2 5" xfId="430" xr:uid="{00000000-0005-0000-0000-0000680D0000}"/>
    <cellStyle name="Navadno 3 2 6" xfId="78" xr:uid="{00000000-0005-0000-0000-0000690D0000}"/>
    <cellStyle name="Navadno 3 3" xfId="60" xr:uid="{00000000-0005-0000-0000-00006A0D0000}"/>
    <cellStyle name="Navadno 3 3 2" xfId="432" xr:uid="{00000000-0005-0000-0000-00006B0D0000}"/>
    <cellStyle name="Navadno 3 4" xfId="157" xr:uid="{00000000-0005-0000-0000-00006C0D0000}"/>
    <cellStyle name="Navadno 3 5" xfId="154" xr:uid="{00000000-0005-0000-0000-00006D0D0000}"/>
    <cellStyle name="Navadno 3 5 2" xfId="433" xr:uid="{00000000-0005-0000-0000-00006E0D0000}"/>
    <cellStyle name="Navadno 3 6" xfId="218" xr:uid="{00000000-0005-0000-0000-00006F0D0000}"/>
    <cellStyle name="Navadno 3 6 2" xfId="434" xr:uid="{00000000-0005-0000-0000-0000700D0000}"/>
    <cellStyle name="Navadno 31" xfId="5" xr:uid="{00000000-0005-0000-0000-0000710D0000}"/>
    <cellStyle name="Navadno 4" xfId="50" xr:uid="{00000000-0005-0000-0000-0000720D0000}"/>
    <cellStyle name="Navadno 4 2" xfId="104" xr:uid="{00000000-0005-0000-0000-0000730D0000}"/>
    <cellStyle name="Navadno 4 2 2" xfId="158" xr:uid="{00000000-0005-0000-0000-0000740D0000}"/>
    <cellStyle name="Navadno 4 2 3" xfId="435" xr:uid="{00000000-0005-0000-0000-0000750D0000}"/>
    <cellStyle name="Navadno 4 2 4" xfId="82" xr:uid="{00000000-0005-0000-0000-0000760D0000}"/>
    <cellStyle name="Navadno 4 3" xfId="139" xr:uid="{00000000-0005-0000-0000-0000770D0000}"/>
    <cellStyle name="Navadno 4 3 2" xfId="436" xr:uid="{00000000-0005-0000-0000-0000780D0000}"/>
    <cellStyle name="Navadno 4 4" xfId="170" xr:uid="{00000000-0005-0000-0000-0000790D0000}"/>
    <cellStyle name="Navadno 4 5" xfId="148" xr:uid="{00000000-0005-0000-0000-00007A0D0000}"/>
    <cellStyle name="Navadno 4 5 2" xfId="437" xr:uid="{00000000-0005-0000-0000-00007B0D0000}"/>
    <cellStyle name="Navadno 4 6" xfId="75" xr:uid="{00000000-0005-0000-0000-00007C0D0000}"/>
    <cellStyle name="Navadno 4 7" xfId="122" xr:uid="{00000000-0005-0000-0000-00007D0D0000}"/>
    <cellStyle name="Navadno 5" xfId="62" xr:uid="{00000000-0005-0000-0000-00007E0D0000}"/>
    <cellStyle name="Navadno 5 2" xfId="115" xr:uid="{00000000-0005-0000-0000-00007F0D0000}"/>
    <cellStyle name="Navadno 5 2 2" xfId="439" xr:uid="{00000000-0005-0000-0000-0000800D0000}"/>
    <cellStyle name="Navadno 5 2 3" xfId="159" xr:uid="{00000000-0005-0000-0000-0000810D0000}"/>
    <cellStyle name="Navadno 5 3" xfId="116" xr:uid="{00000000-0005-0000-0000-0000820D0000}"/>
    <cellStyle name="Navadno 5 3 2" xfId="152" xr:uid="{00000000-0005-0000-0000-0000830D0000}"/>
    <cellStyle name="Navadno 5 4" xfId="119" xr:uid="{00000000-0005-0000-0000-0000840D0000}"/>
    <cellStyle name="Navadno 5 4 2" xfId="440" xr:uid="{00000000-0005-0000-0000-0000850D0000}"/>
    <cellStyle name="Navadno 5 4 3" xfId="149" xr:uid="{00000000-0005-0000-0000-0000860D0000}"/>
    <cellStyle name="Navadno 5 5" xfId="105" xr:uid="{00000000-0005-0000-0000-0000870D0000}"/>
    <cellStyle name="Navadno 5 5 2" xfId="438" xr:uid="{00000000-0005-0000-0000-0000880D0000}"/>
    <cellStyle name="Navadno 6" xfId="63" xr:uid="{00000000-0005-0000-0000-0000890D0000}"/>
    <cellStyle name="Navadno 6 2" xfId="357" xr:uid="{00000000-0005-0000-0000-00008A0D0000}"/>
    <cellStyle name="Navadno 6 3" xfId="441" xr:uid="{00000000-0005-0000-0000-00008B0D0000}"/>
    <cellStyle name="Navadno 6 4" xfId="197" xr:uid="{00000000-0005-0000-0000-00008C0D0000}"/>
    <cellStyle name="Navadno 7" xfId="355" xr:uid="{00000000-0005-0000-0000-00008D0D0000}"/>
    <cellStyle name="Navadno 8" xfId="356" xr:uid="{00000000-0005-0000-0000-00008E0D0000}"/>
    <cellStyle name="Navadno 9" xfId="358" xr:uid="{00000000-0005-0000-0000-00008F0D0000}"/>
    <cellStyle name="Neutral" xfId="44" xr:uid="{00000000-0005-0000-0000-0000900D0000}"/>
    <cellStyle name="Neutral 5" xfId="442" xr:uid="{00000000-0005-0000-0000-0000910D0000}"/>
    <cellStyle name="Nevtralno 2" xfId="57" xr:uid="{00000000-0005-0000-0000-0000920D0000}"/>
    <cellStyle name="Nevtralno 2 2" xfId="165" xr:uid="{00000000-0005-0000-0000-0000930D0000}"/>
    <cellStyle name="Nevtralno 2 2 2" xfId="444" xr:uid="{00000000-0005-0000-0000-0000940D0000}"/>
    <cellStyle name="Nevtralno 2 3" xfId="443" xr:uid="{00000000-0005-0000-0000-0000950D0000}"/>
    <cellStyle name="Nevtralno 2 4" xfId="113" xr:uid="{00000000-0005-0000-0000-0000960D0000}"/>
    <cellStyle name="Normal 2" xfId="52" xr:uid="{00000000-0005-0000-0000-0000970D0000}"/>
    <cellStyle name="Normal 2 2" xfId="108" xr:uid="{00000000-0005-0000-0000-0000980D0000}"/>
    <cellStyle name="Normal_renata - vse-MLEKO-IN-MLECNI" xfId="150" xr:uid="{00000000-0005-0000-0000-0000990D0000}"/>
    <cellStyle name="Note" xfId="45" xr:uid="{00000000-0005-0000-0000-00009A0D0000}"/>
    <cellStyle name="Note 10" xfId="1145" xr:uid="{00000000-0005-0000-0000-00009B0D0000}"/>
    <cellStyle name="Note 10 2" xfId="4803" xr:uid="{00000000-0005-0000-0000-00009C0D0000}"/>
    <cellStyle name="Note 10 2 2" xfId="10360" xr:uid="{00000000-0005-0000-0000-00009D0D0000}"/>
    <cellStyle name="Note 10 3" xfId="10526" xr:uid="{00000000-0005-0000-0000-00009E0D0000}"/>
    <cellStyle name="Note 11" xfId="3102" xr:uid="{00000000-0005-0000-0000-00009F0D0000}"/>
    <cellStyle name="Note 11 2" xfId="5925" xr:uid="{00000000-0005-0000-0000-0000A00D0000}"/>
    <cellStyle name="Note 11 2 2" xfId="7604" xr:uid="{00000000-0005-0000-0000-0000A10D0000}"/>
    <cellStyle name="Note 11 3" xfId="12779" xr:uid="{00000000-0005-0000-0000-0000A20D0000}"/>
    <cellStyle name="Note 12" xfId="3617" xr:uid="{00000000-0005-0000-0000-0000A30D0000}"/>
    <cellStyle name="Note 12 2" xfId="6440" xr:uid="{00000000-0005-0000-0000-0000A40D0000}"/>
    <cellStyle name="Note 12 2 2" xfId="13706" xr:uid="{00000000-0005-0000-0000-0000A50D0000}"/>
    <cellStyle name="Note 12 3" xfId="12452" xr:uid="{00000000-0005-0000-0000-0000A60D0000}"/>
    <cellStyle name="Note 13" xfId="947" xr:uid="{00000000-0005-0000-0000-0000A70D0000}"/>
    <cellStyle name="Note 13 2" xfId="8401" xr:uid="{00000000-0005-0000-0000-0000A80D0000}"/>
    <cellStyle name="Note 13 3" xfId="10245" xr:uid="{00000000-0005-0000-0000-0000A90D0000}"/>
    <cellStyle name="Note 2" xfId="110" xr:uid="{00000000-0005-0000-0000-0000AA0D0000}"/>
    <cellStyle name="Note 2 10" xfId="2929" xr:uid="{00000000-0005-0000-0000-0000AB0D0000}"/>
    <cellStyle name="Note 2 10 2" xfId="5752" xr:uid="{00000000-0005-0000-0000-0000AC0D0000}"/>
    <cellStyle name="Note 2 10 2 2" xfId="12800" xr:uid="{00000000-0005-0000-0000-0000AD0D0000}"/>
    <cellStyle name="Note 2 10 3" xfId="7620" xr:uid="{00000000-0005-0000-0000-0000AE0D0000}"/>
    <cellStyle name="Note 2 11" xfId="2787" xr:uid="{00000000-0005-0000-0000-0000AF0D0000}"/>
    <cellStyle name="Note 2 11 2" xfId="5610" xr:uid="{00000000-0005-0000-0000-0000B00D0000}"/>
    <cellStyle name="Note 2 11 2 2" xfId="11763" xr:uid="{00000000-0005-0000-0000-0000B10D0000}"/>
    <cellStyle name="Note 2 11 3" xfId="10440" xr:uid="{00000000-0005-0000-0000-0000B20D0000}"/>
    <cellStyle name="Note 2 12" xfId="983" xr:uid="{00000000-0005-0000-0000-0000B30D0000}"/>
    <cellStyle name="Note 2 12 2" xfId="8437" xr:uid="{00000000-0005-0000-0000-0000B40D0000}"/>
    <cellStyle name="Note 2 12 3" xfId="12089" xr:uid="{00000000-0005-0000-0000-0000B50D0000}"/>
    <cellStyle name="Note 2 2" xfId="297" xr:uid="{00000000-0005-0000-0000-0000B60D0000}"/>
    <cellStyle name="Note 2 2 10" xfId="1331" xr:uid="{00000000-0005-0000-0000-0000B70D0000}"/>
    <cellStyle name="Note 2 2 10 2" xfId="4877" xr:uid="{00000000-0005-0000-0000-0000B80D0000}"/>
    <cellStyle name="Note 2 2 10 2 2" xfId="11744" xr:uid="{00000000-0005-0000-0000-0000B90D0000}"/>
    <cellStyle name="Note 2 2 10 3" xfId="10891" xr:uid="{00000000-0005-0000-0000-0000BA0D0000}"/>
    <cellStyle name="Note 2 2 11" xfId="2945" xr:uid="{00000000-0005-0000-0000-0000BB0D0000}"/>
    <cellStyle name="Note 2 2 11 2" xfId="5768" xr:uid="{00000000-0005-0000-0000-0000BC0D0000}"/>
    <cellStyle name="Note 2 2 11 2 2" xfId="9940" xr:uid="{00000000-0005-0000-0000-0000BD0D0000}"/>
    <cellStyle name="Note 2 2 11 3" xfId="9732" xr:uid="{00000000-0005-0000-0000-0000BE0D0000}"/>
    <cellStyle name="Note 2 2 12" xfId="2956" xr:uid="{00000000-0005-0000-0000-0000BF0D0000}"/>
    <cellStyle name="Note 2 2 12 2" xfId="5779" xr:uid="{00000000-0005-0000-0000-0000C00D0000}"/>
    <cellStyle name="Note 2 2 12 2 2" xfId="10686" xr:uid="{00000000-0005-0000-0000-0000C10D0000}"/>
    <cellStyle name="Note 2 2 12 3" xfId="10049" xr:uid="{00000000-0005-0000-0000-0000C20D0000}"/>
    <cellStyle name="Note 2 2 13" xfId="763" xr:uid="{00000000-0005-0000-0000-0000C30D0000}"/>
    <cellStyle name="Note 2 2 13 2" xfId="8217" xr:uid="{00000000-0005-0000-0000-0000C40D0000}"/>
    <cellStyle name="Note 2 2 13 3" xfId="8012" xr:uid="{00000000-0005-0000-0000-0000C50D0000}"/>
    <cellStyle name="Note 2 2 14" xfId="10814" xr:uid="{00000000-0005-0000-0000-0000C60D0000}"/>
    <cellStyle name="Note 2 2 2" xfId="694" xr:uid="{00000000-0005-0000-0000-0000C70D0000}"/>
    <cellStyle name="Note 2 2 2 2" xfId="2087" xr:uid="{00000000-0005-0000-0000-0000C80D0000}"/>
    <cellStyle name="Note 2 2 2 2 2" xfId="3089" xr:uid="{00000000-0005-0000-0000-0000C90D0000}"/>
    <cellStyle name="Note 2 2 2 2 2 2" xfId="5912" xr:uid="{00000000-0005-0000-0000-0000CA0D0000}"/>
    <cellStyle name="Note 2 2 2 2 2 2 2" xfId="10494" xr:uid="{00000000-0005-0000-0000-0000CB0D0000}"/>
    <cellStyle name="Note 2 2 2 2 2 3" xfId="12909" xr:uid="{00000000-0005-0000-0000-0000CC0D0000}"/>
    <cellStyle name="Note 2 2 2 2 3" xfId="1412" xr:uid="{00000000-0005-0000-0000-0000CD0D0000}"/>
    <cellStyle name="Note 2 2 2 2 3 2" xfId="4903" xr:uid="{00000000-0005-0000-0000-0000CE0D0000}"/>
    <cellStyle name="Note 2 2 2 2 3 2 2" xfId="11281" xr:uid="{00000000-0005-0000-0000-0000CF0D0000}"/>
    <cellStyle name="Note 2 2 2 2 3 3" xfId="8580" xr:uid="{00000000-0005-0000-0000-0000D00D0000}"/>
    <cellStyle name="Note 2 2 2 2 4" xfId="3044" xr:uid="{00000000-0005-0000-0000-0000D10D0000}"/>
    <cellStyle name="Note 2 2 2 2 4 2" xfId="5867" xr:uid="{00000000-0005-0000-0000-0000D20D0000}"/>
    <cellStyle name="Note 2 2 2 2 4 2 2" xfId="9683" xr:uid="{00000000-0005-0000-0000-0000D30D0000}"/>
    <cellStyle name="Note 2 2 2 2 4 3" xfId="9951" xr:uid="{00000000-0005-0000-0000-0000D40D0000}"/>
    <cellStyle name="Note 2 2 2 2 5" xfId="3050" xr:uid="{00000000-0005-0000-0000-0000D50D0000}"/>
    <cellStyle name="Note 2 2 2 2 5 2" xfId="5873" xr:uid="{00000000-0005-0000-0000-0000D60D0000}"/>
    <cellStyle name="Note 2 2 2 2 5 2 2" xfId="9014" xr:uid="{00000000-0005-0000-0000-0000D70D0000}"/>
    <cellStyle name="Note 2 2 2 2 5 3" xfId="11774" xr:uid="{00000000-0005-0000-0000-0000D80D0000}"/>
    <cellStyle name="Note 2 2 2 2 6" xfId="3842" xr:uid="{00000000-0005-0000-0000-0000D90D0000}"/>
    <cellStyle name="Note 2 2 2 2 6 2" xfId="6665" xr:uid="{00000000-0005-0000-0000-0000DA0D0000}"/>
    <cellStyle name="Note 2 2 2 2 6 2 2" xfId="13931" xr:uid="{00000000-0005-0000-0000-0000DB0D0000}"/>
    <cellStyle name="Note 2 2 2 2 6 3" xfId="12061" xr:uid="{00000000-0005-0000-0000-0000DC0D0000}"/>
    <cellStyle name="Note 2 2 2 2 7" xfId="5132" xr:uid="{00000000-0005-0000-0000-0000DD0D0000}"/>
    <cellStyle name="Note 2 2 2 2 7 2" xfId="9985" xr:uid="{00000000-0005-0000-0000-0000DE0D0000}"/>
    <cellStyle name="Note 2 2 2 2 8" xfId="11735" xr:uid="{00000000-0005-0000-0000-0000DF0D0000}"/>
    <cellStyle name="Note 2 2 2 3" xfId="2475" xr:uid="{00000000-0005-0000-0000-0000E00D0000}"/>
    <cellStyle name="Note 2 2 2 3 2" xfId="3363" xr:uid="{00000000-0005-0000-0000-0000E10D0000}"/>
    <cellStyle name="Note 2 2 2 3 2 2" xfId="6186" xr:uid="{00000000-0005-0000-0000-0000E20D0000}"/>
    <cellStyle name="Note 2 2 2 3 2 2 2" xfId="13452" xr:uid="{00000000-0005-0000-0000-0000E30D0000}"/>
    <cellStyle name="Note 2 2 2 3 2 3" xfId="8613" xr:uid="{00000000-0005-0000-0000-0000E40D0000}"/>
    <cellStyle name="Note 2 2 2 3 3" xfId="3603" xr:uid="{00000000-0005-0000-0000-0000E50D0000}"/>
    <cellStyle name="Note 2 2 2 3 3 2" xfId="6426" xr:uid="{00000000-0005-0000-0000-0000E60D0000}"/>
    <cellStyle name="Note 2 2 2 3 3 2 2" xfId="13692" xr:uid="{00000000-0005-0000-0000-0000E70D0000}"/>
    <cellStyle name="Note 2 2 2 3 3 3" xfId="12865" xr:uid="{00000000-0005-0000-0000-0000E80D0000}"/>
    <cellStyle name="Note 2 2 2 3 4" xfId="3990" xr:uid="{00000000-0005-0000-0000-0000E90D0000}"/>
    <cellStyle name="Note 2 2 2 3 4 2" xfId="6813" xr:uid="{00000000-0005-0000-0000-0000EA0D0000}"/>
    <cellStyle name="Note 2 2 2 3 4 2 2" xfId="14079" xr:uid="{00000000-0005-0000-0000-0000EB0D0000}"/>
    <cellStyle name="Note 2 2 2 3 4 3" xfId="12244" xr:uid="{00000000-0005-0000-0000-0000EC0D0000}"/>
    <cellStyle name="Note 2 2 2 3 5" xfId="4314" xr:uid="{00000000-0005-0000-0000-0000ED0D0000}"/>
    <cellStyle name="Note 2 2 2 3 5 2" xfId="7137" xr:uid="{00000000-0005-0000-0000-0000EE0D0000}"/>
    <cellStyle name="Note 2 2 2 3 5 2 2" xfId="14403" xr:uid="{00000000-0005-0000-0000-0000EF0D0000}"/>
    <cellStyle name="Note 2 2 2 3 5 3" xfId="12966" xr:uid="{00000000-0005-0000-0000-0000F00D0000}"/>
    <cellStyle name="Note 2 2 2 3 6" xfId="4605" xr:uid="{00000000-0005-0000-0000-0000F10D0000}"/>
    <cellStyle name="Note 2 2 2 3 6 2" xfId="7428" xr:uid="{00000000-0005-0000-0000-0000F20D0000}"/>
    <cellStyle name="Note 2 2 2 3 6 2 2" xfId="14694" xr:uid="{00000000-0005-0000-0000-0000F30D0000}"/>
    <cellStyle name="Note 2 2 2 3 6 3" xfId="12251" xr:uid="{00000000-0005-0000-0000-0000F40D0000}"/>
    <cellStyle name="Note 2 2 2 3 7" xfId="5298" xr:uid="{00000000-0005-0000-0000-0000F50D0000}"/>
    <cellStyle name="Note 2 2 2 3 7 2" xfId="12090" xr:uid="{00000000-0005-0000-0000-0000F60D0000}"/>
    <cellStyle name="Note 2 2 2 3 8" xfId="12674" xr:uid="{00000000-0005-0000-0000-0000F70D0000}"/>
    <cellStyle name="Note 2 2 2 4" xfId="1943" xr:uid="{00000000-0005-0000-0000-0000F80D0000}"/>
    <cellStyle name="Note 2 2 2 4 2" xfId="2994" xr:uid="{00000000-0005-0000-0000-0000F90D0000}"/>
    <cellStyle name="Note 2 2 2 4 2 2" xfId="5817" xr:uid="{00000000-0005-0000-0000-0000FA0D0000}"/>
    <cellStyle name="Note 2 2 2 4 2 2 2" xfId="10347" xr:uid="{00000000-0005-0000-0000-0000FB0D0000}"/>
    <cellStyle name="Note 2 2 2 4 2 3" xfId="13220" xr:uid="{00000000-0005-0000-0000-0000FC0D0000}"/>
    <cellStyle name="Note 2 2 2 4 3" xfId="3619" xr:uid="{00000000-0005-0000-0000-0000FD0D0000}"/>
    <cellStyle name="Note 2 2 2 4 3 2" xfId="6442" xr:uid="{00000000-0005-0000-0000-0000FE0D0000}"/>
    <cellStyle name="Note 2 2 2 4 3 2 2" xfId="13708" xr:uid="{00000000-0005-0000-0000-0000FF0D0000}"/>
    <cellStyle name="Note 2 2 2 4 3 3" xfId="12143" xr:uid="{00000000-0005-0000-0000-0000000E0000}"/>
    <cellStyle name="Note 2 2 2 4 4" xfId="3574" xr:uid="{00000000-0005-0000-0000-0000010E0000}"/>
    <cellStyle name="Note 2 2 2 4 4 2" xfId="6397" xr:uid="{00000000-0005-0000-0000-0000020E0000}"/>
    <cellStyle name="Note 2 2 2 4 4 2 2" xfId="13663" xr:uid="{00000000-0005-0000-0000-0000030E0000}"/>
    <cellStyle name="Note 2 2 2 4 4 3" xfId="12307" xr:uid="{00000000-0005-0000-0000-0000040E0000}"/>
    <cellStyle name="Note 2 2 2 4 5" xfId="3724" xr:uid="{00000000-0005-0000-0000-0000050E0000}"/>
    <cellStyle name="Note 2 2 2 4 5 2" xfId="6547" xr:uid="{00000000-0005-0000-0000-0000060E0000}"/>
    <cellStyle name="Note 2 2 2 4 5 2 2" xfId="13813" xr:uid="{00000000-0005-0000-0000-0000070E0000}"/>
    <cellStyle name="Note 2 2 2 4 5 3" xfId="13058" xr:uid="{00000000-0005-0000-0000-0000080E0000}"/>
    <cellStyle name="Note 2 2 2 4 6" xfId="3837" xr:uid="{00000000-0005-0000-0000-0000090E0000}"/>
    <cellStyle name="Note 2 2 2 4 6 2" xfId="6660" xr:uid="{00000000-0005-0000-0000-00000A0E0000}"/>
    <cellStyle name="Note 2 2 2 4 6 2 2" xfId="13926" xr:uid="{00000000-0005-0000-0000-00000B0E0000}"/>
    <cellStyle name="Note 2 2 2 4 6 3" xfId="10682" xr:uid="{00000000-0005-0000-0000-00000C0E0000}"/>
    <cellStyle name="Note 2 2 2 4 7" xfId="5100" xr:uid="{00000000-0005-0000-0000-00000D0E0000}"/>
    <cellStyle name="Note 2 2 2 4 7 2" xfId="11449" xr:uid="{00000000-0005-0000-0000-00000E0E0000}"/>
    <cellStyle name="Note 2 2 2 4 8" xfId="11235" xr:uid="{00000000-0005-0000-0000-00000F0E0000}"/>
    <cellStyle name="Note 2 2 2 5" xfId="1624" xr:uid="{00000000-0005-0000-0000-0000100E0000}"/>
    <cellStyle name="Note 2 2 2 5 2" xfId="5003" xr:uid="{00000000-0005-0000-0000-0000110E0000}"/>
    <cellStyle name="Note 2 2 2 5 2 2" xfId="12697" xr:uid="{00000000-0005-0000-0000-0000120E0000}"/>
    <cellStyle name="Note 2 2 2 5 3" xfId="10618" xr:uid="{00000000-0005-0000-0000-0000130E0000}"/>
    <cellStyle name="Note 2 2 2 6" xfId="3148" xr:uid="{00000000-0005-0000-0000-0000140E0000}"/>
    <cellStyle name="Note 2 2 2 6 2" xfId="5971" xr:uid="{00000000-0005-0000-0000-0000150E0000}"/>
    <cellStyle name="Note 2 2 2 6 2 2" xfId="7665" xr:uid="{00000000-0005-0000-0000-0000160E0000}"/>
    <cellStyle name="Note 2 2 2 6 3" xfId="12985" xr:uid="{00000000-0005-0000-0000-0000170E0000}"/>
    <cellStyle name="Note 2 2 2 7" xfId="3203" xr:uid="{00000000-0005-0000-0000-0000180E0000}"/>
    <cellStyle name="Note 2 2 2 7 2" xfId="6026" xr:uid="{00000000-0005-0000-0000-0000190E0000}"/>
    <cellStyle name="Note 2 2 2 7 2 2" xfId="13292" xr:uid="{00000000-0005-0000-0000-00001A0E0000}"/>
    <cellStyle name="Note 2 2 2 7 3" xfId="12252" xr:uid="{00000000-0005-0000-0000-00001B0E0000}"/>
    <cellStyle name="Note 2 2 2 8" xfId="4774" xr:uid="{00000000-0005-0000-0000-00001C0E0000}"/>
    <cellStyle name="Note 2 2 2 8 2" xfId="11356" xr:uid="{00000000-0005-0000-0000-00001D0E0000}"/>
    <cellStyle name="Note 2 2 2 8 3" xfId="9884" xr:uid="{00000000-0005-0000-0000-00001E0E0000}"/>
    <cellStyle name="Note 2 2 2 9" xfId="10189" xr:uid="{00000000-0005-0000-0000-00001F0E0000}"/>
    <cellStyle name="Note 2 2 3" xfId="2386" xr:uid="{00000000-0005-0000-0000-0000200E0000}"/>
    <cellStyle name="Note 2 2 3 10" xfId="10611" xr:uid="{00000000-0005-0000-0000-0000210E0000}"/>
    <cellStyle name="Note 2 2 3 2" xfId="2593" xr:uid="{00000000-0005-0000-0000-0000220E0000}"/>
    <cellStyle name="Note 2 2 3 2 2" xfId="3481" xr:uid="{00000000-0005-0000-0000-0000230E0000}"/>
    <cellStyle name="Note 2 2 3 2 2 2" xfId="6304" xr:uid="{00000000-0005-0000-0000-0000240E0000}"/>
    <cellStyle name="Note 2 2 3 2 2 2 2" xfId="13570" xr:uid="{00000000-0005-0000-0000-0000250E0000}"/>
    <cellStyle name="Note 2 2 3 2 2 3" xfId="10732" xr:uid="{00000000-0005-0000-0000-0000260E0000}"/>
    <cellStyle name="Note 2 2 3 2 3" xfId="3788" xr:uid="{00000000-0005-0000-0000-0000270E0000}"/>
    <cellStyle name="Note 2 2 3 2 3 2" xfId="6611" xr:uid="{00000000-0005-0000-0000-0000280E0000}"/>
    <cellStyle name="Note 2 2 3 2 3 2 2" xfId="13877" xr:uid="{00000000-0005-0000-0000-0000290E0000}"/>
    <cellStyle name="Note 2 2 3 2 3 3" xfId="11719" xr:uid="{00000000-0005-0000-0000-00002A0E0000}"/>
    <cellStyle name="Note 2 2 3 2 4" xfId="4108" xr:uid="{00000000-0005-0000-0000-00002B0E0000}"/>
    <cellStyle name="Note 2 2 3 2 4 2" xfId="6931" xr:uid="{00000000-0005-0000-0000-00002C0E0000}"/>
    <cellStyle name="Note 2 2 3 2 4 2 2" xfId="14197" xr:uid="{00000000-0005-0000-0000-00002D0E0000}"/>
    <cellStyle name="Note 2 2 3 2 4 3" xfId="9966" xr:uid="{00000000-0005-0000-0000-00002E0E0000}"/>
    <cellStyle name="Note 2 2 3 2 5" xfId="4432" xr:uid="{00000000-0005-0000-0000-00002F0E0000}"/>
    <cellStyle name="Note 2 2 3 2 5 2" xfId="7255" xr:uid="{00000000-0005-0000-0000-0000300E0000}"/>
    <cellStyle name="Note 2 2 3 2 5 2 2" xfId="14521" xr:uid="{00000000-0005-0000-0000-0000310E0000}"/>
    <cellStyle name="Note 2 2 3 2 5 3" xfId="13211" xr:uid="{00000000-0005-0000-0000-0000320E0000}"/>
    <cellStyle name="Note 2 2 3 2 6" xfId="4723" xr:uid="{00000000-0005-0000-0000-0000330E0000}"/>
    <cellStyle name="Note 2 2 3 2 6 2" xfId="7546" xr:uid="{00000000-0005-0000-0000-0000340E0000}"/>
    <cellStyle name="Note 2 2 3 2 6 2 2" xfId="14812" xr:uid="{00000000-0005-0000-0000-0000350E0000}"/>
    <cellStyle name="Note 2 2 3 2 6 3" xfId="9950" xr:uid="{00000000-0005-0000-0000-0000360E0000}"/>
    <cellStyle name="Note 2 2 3 2 7" xfId="5416" xr:uid="{00000000-0005-0000-0000-0000370E0000}"/>
    <cellStyle name="Note 2 2 3 2 7 2" xfId="7609" xr:uid="{00000000-0005-0000-0000-0000380E0000}"/>
    <cellStyle name="Note 2 2 3 2 8" xfId="12433" xr:uid="{00000000-0005-0000-0000-0000390E0000}"/>
    <cellStyle name="Note 2 2 3 3" xfId="2417" xr:uid="{00000000-0005-0000-0000-00003A0E0000}"/>
    <cellStyle name="Note 2 2 3 3 2" xfId="3305" xr:uid="{00000000-0005-0000-0000-00003B0E0000}"/>
    <cellStyle name="Note 2 2 3 3 2 2" xfId="6128" xr:uid="{00000000-0005-0000-0000-00003C0E0000}"/>
    <cellStyle name="Note 2 2 3 3 2 2 2" xfId="13394" xr:uid="{00000000-0005-0000-0000-00003D0E0000}"/>
    <cellStyle name="Note 2 2 3 3 2 3" xfId="8882" xr:uid="{00000000-0005-0000-0000-00003E0E0000}"/>
    <cellStyle name="Note 2 2 3 3 3" xfId="2750" xr:uid="{00000000-0005-0000-0000-00003F0E0000}"/>
    <cellStyle name="Note 2 2 3 3 3 2" xfId="5573" xr:uid="{00000000-0005-0000-0000-0000400E0000}"/>
    <cellStyle name="Note 2 2 3 3 3 2 2" xfId="9802" xr:uid="{00000000-0005-0000-0000-0000410E0000}"/>
    <cellStyle name="Note 2 2 3 3 3 3" xfId="12321" xr:uid="{00000000-0005-0000-0000-0000420E0000}"/>
    <cellStyle name="Note 2 2 3 3 4" xfId="3932" xr:uid="{00000000-0005-0000-0000-0000430E0000}"/>
    <cellStyle name="Note 2 2 3 3 4 2" xfId="6755" xr:uid="{00000000-0005-0000-0000-0000440E0000}"/>
    <cellStyle name="Note 2 2 3 3 4 2 2" xfId="14021" xr:uid="{00000000-0005-0000-0000-0000450E0000}"/>
    <cellStyle name="Note 2 2 3 3 4 3" xfId="12141" xr:uid="{00000000-0005-0000-0000-0000460E0000}"/>
    <cellStyle name="Note 2 2 3 3 5" xfId="4256" xr:uid="{00000000-0005-0000-0000-0000470E0000}"/>
    <cellStyle name="Note 2 2 3 3 5 2" xfId="7079" xr:uid="{00000000-0005-0000-0000-0000480E0000}"/>
    <cellStyle name="Note 2 2 3 3 5 2 2" xfId="14345" xr:uid="{00000000-0005-0000-0000-0000490E0000}"/>
    <cellStyle name="Note 2 2 3 3 5 3" xfId="7972" xr:uid="{00000000-0005-0000-0000-00004A0E0000}"/>
    <cellStyle name="Note 2 2 3 3 6" xfId="4547" xr:uid="{00000000-0005-0000-0000-00004B0E0000}"/>
    <cellStyle name="Note 2 2 3 3 6 2" xfId="7370" xr:uid="{00000000-0005-0000-0000-00004C0E0000}"/>
    <cellStyle name="Note 2 2 3 3 6 2 2" xfId="14636" xr:uid="{00000000-0005-0000-0000-00004D0E0000}"/>
    <cellStyle name="Note 2 2 3 3 6 3" xfId="11801" xr:uid="{00000000-0005-0000-0000-00004E0E0000}"/>
    <cellStyle name="Note 2 2 3 3 7" xfId="5240" xr:uid="{00000000-0005-0000-0000-00004F0E0000}"/>
    <cellStyle name="Note 2 2 3 3 7 2" xfId="12412" xr:uid="{00000000-0005-0000-0000-0000500E0000}"/>
    <cellStyle name="Note 2 2 3 3 8" xfId="11417" xr:uid="{00000000-0005-0000-0000-0000510E0000}"/>
    <cellStyle name="Note 2 2 3 4" xfId="3274" xr:uid="{00000000-0005-0000-0000-0000520E0000}"/>
    <cellStyle name="Note 2 2 3 4 2" xfId="6097" xr:uid="{00000000-0005-0000-0000-0000530E0000}"/>
    <cellStyle name="Note 2 2 3 4 2 2" xfId="13363" xr:uid="{00000000-0005-0000-0000-0000540E0000}"/>
    <cellStyle name="Note 2 2 3 4 3" xfId="10290" xr:uid="{00000000-0005-0000-0000-0000550E0000}"/>
    <cellStyle name="Note 2 2 3 5" xfId="1131" xr:uid="{00000000-0005-0000-0000-0000560E0000}"/>
    <cellStyle name="Note 2 2 3 5 2" xfId="4789" xr:uid="{00000000-0005-0000-0000-0000570E0000}"/>
    <cellStyle name="Note 2 2 3 5 2 2" xfId="12524" xr:uid="{00000000-0005-0000-0000-0000580E0000}"/>
    <cellStyle name="Note 2 2 3 5 3" xfId="9700" xr:uid="{00000000-0005-0000-0000-0000590E0000}"/>
    <cellStyle name="Note 2 2 3 6" xfId="3901" xr:uid="{00000000-0005-0000-0000-00005A0E0000}"/>
    <cellStyle name="Note 2 2 3 6 2" xfId="6724" xr:uid="{00000000-0005-0000-0000-00005B0E0000}"/>
    <cellStyle name="Note 2 2 3 6 2 2" xfId="13990" xr:uid="{00000000-0005-0000-0000-00005C0E0000}"/>
    <cellStyle name="Note 2 2 3 6 3" xfId="12232" xr:uid="{00000000-0005-0000-0000-00005D0E0000}"/>
    <cellStyle name="Note 2 2 3 7" xfId="4225" xr:uid="{00000000-0005-0000-0000-00005E0E0000}"/>
    <cellStyle name="Note 2 2 3 7 2" xfId="7048" xr:uid="{00000000-0005-0000-0000-00005F0E0000}"/>
    <cellStyle name="Note 2 2 3 7 2 2" xfId="14314" xr:uid="{00000000-0005-0000-0000-0000600E0000}"/>
    <cellStyle name="Note 2 2 3 7 3" xfId="7675" xr:uid="{00000000-0005-0000-0000-0000610E0000}"/>
    <cellStyle name="Note 2 2 3 8" xfId="4516" xr:uid="{00000000-0005-0000-0000-0000620E0000}"/>
    <cellStyle name="Note 2 2 3 8 2" xfId="7339" xr:uid="{00000000-0005-0000-0000-0000630E0000}"/>
    <cellStyle name="Note 2 2 3 8 2 2" xfId="14605" xr:uid="{00000000-0005-0000-0000-0000640E0000}"/>
    <cellStyle name="Note 2 2 3 8 3" xfId="10219" xr:uid="{00000000-0005-0000-0000-0000650E0000}"/>
    <cellStyle name="Note 2 2 3 9" xfId="5209" xr:uid="{00000000-0005-0000-0000-0000660E0000}"/>
    <cellStyle name="Note 2 2 3 9 2" xfId="13101" xr:uid="{00000000-0005-0000-0000-0000670E0000}"/>
    <cellStyle name="Note 2 2 4" xfId="2375" xr:uid="{00000000-0005-0000-0000-0000680E0000}"/>
    <cellStyle name="Note 2 2 4 10" xfId="10218" xr:uid="{00000000-0005-0000-0000-0000690E0000}"/>
    <cellStyle name="Note 2 2 4 2" xfId="2582" xr:uid="{00000000-0005-0000-0000-00006A0E0000}"/>
    <cellStyle name="Note 2 2 4 2 2" xfId="3470" xr:uid="{00000000-0005-0000-0000-00006B0E0000}"/>
    <cellStyle name="Note 2 2 4 2 2 2" xfId="6293" xr:uid="{00000000-0005-0000-0000-00006C0E0000}"/>
    <cellStyle name="Note 2 2 4 2 2 2 2" xfId="13559" xr:uid="{00000000-0005-0000-0000-00006D0E0000}"/>
    <cellStyle name="Note 2 2 4 2 2 3" xfId="10681" xr:uid="{00000000-0005-0000-0000-00006E0E0000}"/>
    <cellStyle name="Note 2 2 4 2 3" xfId="3777" xr:uid="{00000000-0005-0000-0000-00006F0E0000}"/>
    <cellStyle name="Note 2 2 4 2 3 2" xfId="6600" xr:uid="{00000000-0005-0000-0000-0000700E0000}"/>
    <cellStyle name="Note 2 2 4 2 3 2 2" xfId="13866" xr:uid="{00000000-0005-0000-0000-0000710E0000}"/>
    <cellStyle name="Note 2 2 4 2 3 3" xfId="13172" xr:uid="{00000000-0005-0000-0000-0000720E0000}"/>
    <cellStyle name="Note 2 2 4 2 4" xfId="4097" xr:uid="{00000000-0005-0000-0000-0000730E0000}"/>
    <cellStyle name="Note 2 2 4 2 4 2" xfId="6920" xr:uid="{00000000-0005-0000-0000-0000740E0000}"/>
    <cellStyle name="Note 2 2 4 2 4 2 2" xfId="14186" xr:uid="{00000000-0005-0000-0000-0000750E0000}"/>
    <cellStyle name="Note 2 2 4 2 4 3" xfId="8582" xr:uid="{00000000-0005-0000-0000-0000760E0000}"/>
    <cellStyle name="Note 2 2 4 2 5" xfId="4421" xr:uid="{00000000-0005-0000-0000-0000770E0000}"/>
    <cellStyle name="Note 2 2 4 2 5 2" xfId="7244" xr:uid="{00000000-0005-0000-0000-0000780E0000}"/>
    <cellStyle name="Note 2 2 4 2 5 2 2" xfId="14510" xr:uid="{00000000-0005-0000-0000-0000790E0000}"/>
    <cellStyle name="Note 2 2 4 2 5 3" xfId="11262" xr:uid="{00000000-0005-0000-0000-00007A0E0000}"/>
    <cellStyle name="Note 2 2 4 2 6" xfId="4712" xr:uid="{00000000-0005-0000-0000-00007B0E0000}"/>
    <cellStyle name="Note 2 2 4 2 6 2" xfId="7535" xr:uid="{00000000-0005-0000-0000-00007C0E0000}"/>
    <cellStyle name="Note 2 2 4 2 6 2 2" xfId="14801" xr:uid="{00000000-0005-0000-0000-00007D0E0000}"/>
    <cellStyle name="Note 2 2 4 2 6 3" xfId="10588" xr:uid="{00000000-0005-0000-0000-00007E0E0000}"/>
    <cellStyle name="Note 2 2 4 2 7" xfId="5405" xr:uid="{00000000-0005-0000-0000-00007F0E0000}"/>
    <cellStyle name="Note 2 2 4 2 7 2" xfId="7958" xr:uid="{00000000-0005-0000-0000-0000800E0000}"/>
    <cellStyle name="Note 2 2 4 2 8" xfId="11513" xr:uid="{00000000-0005-0000-0000-0000810E0000}"/>
    <cellStyle name="Note 2 2 4 3" xfId="2426" xr:uid="{00000000-0005-0000-0000-0000820E0000}"/>
    <cellStyle name="Note 2 2 4 3 2" xfId="3314" xr:uid="{00000000-0005-0000-0000-0000830E0000}"/>
    <cellStyle name="Note 2 2 4 3 2 2" xfId="6137" xr:uid="{00000000-0005-0000-0000-0000840E0000}"/>
    <cellStyle name="Note 2 2 4 3 2 2 2" xfId="13403" xr:uid="{00000000-0005-0000-0000-0000850E0000}"/>
    <cellStyle name="Note 2 2 4 3 2 3" xfId="12649" xr:uid="{00000000-0005-0000-0000-0000860E0000}"/>
    <cellStyle name="Note 2 2 4 3 3" xfId="1154" xr:uid="{00000000-0005-0000-0000-0000870E0000}"/>
    <cellStyle name="Note 2 2 4 3 3 2" xfId="4810" xr:uid="{00000000-0005-0000-0000-0000880E0000}"/>
    <cellStyle name="Note 2 2 4 3 3 2 2" xfId="12834" xr:uid="{00000000-0005-0000-0000-0000890E0000}"/>
    <cellStyle name="Note 2 2 4 3 3 3" xfId="9288" xr:uid="{00000000-0005-0000-0000-00008A0E0000}"/>
    <cellStyle name="Note 2 2 4 3 4" xfId="3941" xr:uid="{00000000-0005-0000-0000-00008B0E0000}"/>
    <cellStyle name="Note 2 2 4 3 4 2" xfId="6764" xr:uid="{00000000-0005-0000-0000-00008C0E0000}"/>
    <cellStyle name="Note 2 2 4 3 4 2 2" xfId="14030" xr:uid="{00000000-0005-0000-0000-00008D0E0000}"/>
    <cellStyle name="Note 2 2 4 3 4 3" xfId="10151" xr:uid="{00000000-0005-0000-0000-00008E0E0000}"/>
    <cellStyle name="Note 2 2 4 3 5" xfId="4265" xr:uid="{00000000-0005-0000-0000-00008F0E0000}"/>
    <cellStyle name="Note 2 2 4 3 5 2" xfId="7088" xr:uid="{00000000-0005-0000-0000-0000900E0000}"/>
    <cellStyle name="Note 2 2 4 3 5 2 2" xfId="14354" xr:uid="{00000000-0005-0000-0000-0000910E0000}"/>
    <cellStyle name="Note 2 2 4 3 5 3" xfId="7638" xr:uid="{00000000-0005-0000-0000-0000920E0000}"/>
    <cellStyle name="Note 2 2 4 3 6" xfId="4556" xr:uid="{00000000-0005-0000-0000-0000930E0000}"/>
    <cellStyle name="Note 2 2 4 3 6 2" xfId="7379" xr:uid="{00000000-0005-0000-0000-0000940E0000}"/>
    <cellStyle name="Note 2 2 4 3 6 2 2" xfId="14645" xr:uid="{00000000-0005-0000-0000-0000950E0000}"/>
    <cellStyle name="Note 2 2 4 3 6 3" xfId="12410" xr:uid="{00000000-0005-0000-0000-0000960E0000}"/>
    <cellStyle name="Note 2 2 4 3 7" xfId="5249" xr:uid="{00000000-0005-0000-0000-0000970E0000}"/>
    <cellStyle name="Note 2 2 4 3 7 2" xfId="11402" xr:uid="{00000000-0005-0000-0000-0000980E0000}"/>
    <cellStyle name="Note 2 2 4 3 8" xfId="10589" xr:uid="{00000000-0005-0000-0000-0000990E0000}"/>
    <cellStyle name="Note 2 2 4 4" xfId="3263" xr:uid="{00000000-0005-0000-0000-00009A0E0000}"/>
    <cellStyle name="Note 2 2 4 4 2" xfId="6086" xr:uid="{00000000-0005-0000-0000-00009B0E0000}"/>
    <cellStyle name="Note 2 2 4 4 2 2" xfId="13352" xr:uid="{00000000-0005-0000-0000-00009C0E0000}"/>
    <cellStyle name="Note 2 2 4 4 3" xfId="11411" xr:uid="{00000000-0005-0000-0000-00009D0E0000}"/>
    <cellStyle name="Note 2 2 4 5" xfId="3685" xr:uid="{00000000-0005-0000-0000-00009E0E0000}"/>
    <cellStyle name="Note 2 2 4 5 2" xfId="6508" xr:uid="{00000000-0005-0000-0000-00009F0E0000}"/>
    <cellStyle name="Note 2 2 4 5 2 2" xfId="13774" xr:uid="{00000000-0005-0000-0000-0000A00E0000}"/>
    <cellStyle name="Note 2 2 4 5 3" xfId="11798" xr:uid="{00000000-0005-0000-0000-0000A10E0000}"/>
    <cellStyle name="Note 2 2 4 6" xfId="3890" xr:uid="{00000000-0005-0000-0000-0000A20E0000}"/>
    <cellStyle name="Note 2 2 4 6 2" xfId="6713" xr:uid="{00000000-0005-0000-0000-0000A30E0000}"/>
    <cellStyle name="Note 2 2 4 6 2 2" xfId="13979" xr:uid="{00000000-0005-0000-0000-0000A40E0000}"/>
    <cellStyle name="Note 2 2 4 6 3" xfId="11287" xr:uid="{00000000-0005-0000-0000-0000A50E0000}"/>
    <cellStyle name="Note 2 2 4 7" xfId="4214" xr:uid="{00000000-0005-0000-0000-0000A60E0000}"/>
    <cellStyle name="Note 2 2 4 7 2" xfId="7037" xr:uid="{00000000-0005-0000-0000-0000A70E0000}"/>
    <cellStyle name="Note 2 2 4 7 2 2" xfId="14303" xr:uid="{00000000-0005-0000-0000-0000A80E0000}"/>
    <cellStyle name="Note 2 2 4 7 3" xfId="7633" xr:uid="{00000000-0005-0000-0000-0000A90E0000}"/>
    <cellStyle name="Note 2 2 4 8" xfId="4505" xr:uid="{00000000-0005-0000-0000-0000AA0E0000}"/>
    <cellStyle name="Note 2 2 4 8 2" xfId="7328" xr:uid="{00000000-0005-0000-0000-0000AB0E0000}"/>
    <cellStyle name="Note 2 2 4 8 2 2" xfId="14594" xr:uid="{00000000-0005-0000-0000-0000AC0E0000}"/>
    <cellStyle name="Note 2 2 4 8 3" xfId="12509" xr:uid="{00000000-0005-0000-0000-0000AD0E0000}"/>
    <cellStyle name="Note 2 2 4 9" xfId="5198" xr:uid="{00000000-0005-0000-0000-0000AE0E0000}"/>
    <cellStyle name="Note 2 2 4 9 2" xfId="8604" xr:uid="{00000000-0005-0000-0000-0000AF0E0000}"/>
    <cellStyle name="Note 2 2 5" xfId="2147" xr:uid="{00000000-0005-0000-0000-0000B00E0000}"/>
    <cellStyle name="Note 2 2 5 10" xfId="9695" xr:uid="{00000000-0005-0000-0000-0000B10E0000}"/>
    <cellStyle name="Note 2 2 5 2" xfId="2490" xr:uid="{00000000-0005-0000-0000-0000B20E0000}"/>
    <cellStyle name="Note 2 2 5 2 2" xfId="3378" xr:uid="{00000000-0005-0000-0000-0000B30E0000}"/>
    <cellStyle name="Note 2 2 5 2 2 2" xfId="6201" xr:uid="{00000000-0005-0000-0000-0000B40E0000}"/>
    <cellStyle name="Note 2 2 5 2 2 2 2" xfId="13467" xr:uid="{00000000-0005-0000-0000-0000B50E0000}"/>
    <cellStyle name="Note 2 2 5 2 2 3" xfId="11695" xr:uid="{00000000-0005-0000-0000-0000B60E0000}"/>
    <cellStyle name="Note 2 2 5 2 3" xfId="2808" xr:uid="{00000000-0005-0000-0000-0000B70E0000}"/>
    <cellStyle name="Note 2 2 5 2 3 2" xfId="5631" xr:uid="{00000000-0005-0000-0000-0000B80E0000}"/>
    <cellStyle name="Note 2 2 5 2 3 2 2" xfId="11331" xr:uid="{00000000-0005-0000-0000-0000B90E0000}"/>
    <cellStyle name="Note 2 2 5 2 3 3" xfId="11678" xr:uid="{00000000-0005-0000-0000-0000BA0E0000}"/>
    <cellStyle name="Note 2 2 5 2 4" xfId="4005" xr:uid="{00000000-0005-0000-0000-0000BB0E0000}"/>
    <cellStyle name="Note 2 2 5 2 4 2" xfId="6828" xr:uid="{00000000-0005-0000-0000-0000BC0E0000}"/>
    <cellStyle name="Note 2 2 5 2 4 2 2" xfId="14094" xr:uid="{00000000-0005-0000-0000-0000BD0E0000}"/>
    <cellStyle name="Note 2 2 5 2 4 3" xfId="13222" xr:uid="{00000000-0005-0000-0000-0000BE0E0000}"/>
    <cellStyle name="Note 2 2 5 2 5" xfId="4329" xr:uid="{00000000-0005-0000-0000-0000BF0E0000}"/>
    <cellStyle name="Note 2 2 5 2 5 2" xfId="7152" xr:uid="{00000000-0005-0000-0000-0000C00E0000}"/>
    <cellStyle name="Note 2 2 5 2 5 2 2" xfId="14418" xr:uid="{00000000-0005-0000-0000-0000C10E0000}"/>
    <cellStyle name="Note 2 2 5 2 5 3" xfId="10893" xr:uid="{00000000-0005-0000-0000-0000C20E0000}"/>
    <cellStyle name="Note 2 2 5 2 6" xfId="4620" xr:uid="{00000000-0005-0000-0000-0000C30E0000}"/>
    <cellStyle name="Note 2 2 5 2 6 2" xfId="7443" xr:uid="{00000000-0005-0000-0000-0000C40E0000}"/>
    <cellStyle name="Note 2 2 5 2 6 2 2" xfId="14709" xr:uid="{00000000-0005-0000-0000-0000C50E0000}"/>
    <cellStyle name="Note 2 2 5 2 6 3" xfId="13230" xr:uid="{00000000-0005-0000-0000-0000C60E0000}"/>
    <cellStyle name="Note 2 2 5 2 7" xfId="5313" xr:uid="{00000000-0005-0000-0000-0000C70E0000}"/>
    <cellStyle name="Note 2 2 5 2 7 2" xfId="10480" xr:uid="{00000000-0005-0000-0000-0000C80E0000}"/>
    <cellStyle name="Note 2 2 5 2 8" xfId="11976" xr:uid="{00000000-0005-0000-0000-0000C90E0000}"/>
    <cellStyle name="Note 2 2 5 3" xfId="1682" xr:uid="{00000000-0005-0000-0000-0000CA0E0000}"/>
    <cellStyle name="Note 2 2 5 3 2" xfId="2818" xr:uid="{00000000-0005-0000-0000-0000CB0E0000}"/>
    <cellStyle name="Note 2 2 5 3 2 2" xfId="5641" xr:uid="{00000000-0005-0000-0000-0000CC0E0000}"/>
    <cellStyle name="Note 2 2 5 3 2 2 2" xfId="11717" xr:uid="{00000000-0005-0000-0000-0000CD0E0000}"/>
    <cellStyle name="Note 2 2 5 3 2 3" xfId="10344" xr:uid="{00000000-0005-0000-0000-0000CE0E0000}"/>
    <cellStyle name="Note 2 2 5 3 3" xfId="2910" xr:uid="{00000000-0005-0000-0000-0000CF0E0000}"/>
    <cellStyle name="Note 2 2 5 3 3 2" xfId="5733" xr:uid="{00000000-0005-0000-0000-0000D00E0000}"/>
    <cellStyle name="Note 2 2 5 3 3 2 2" xfId="12243" xr:uid="{00000000-0005-0000-0000-0000D10E0000}"/>
    <cellStyle name="Note 2 2 5 3 3 3" xfId="12169" xr:uid="{00000000-0005-0000-0000-0000D20E0000}"/>
    <cellStyle name="Note 2 2 5 3 4" xfId="3748" xr:uid="{00000000-0005-0000-0000-0000D30E0000}"/>
    <cellStyle name="Note 2 2 5 3 4 2" xfId="6571" xr:uid="{00000000-0005-0000-0000-0000D40E0000}"/>
    <cellStyle name="Note 2 2 5 3 4 2 2" xfId="13837" xr:uid="{00000000-0005-0000-0000-0000D50E0000}"/>
    <cellStyle name="Note 2 2 5 3 4 3" xfId="12955" xr:uid="{00000000-0005-0000-0000-0000D60E0000}"/>
    <cellStyle name="Note 2 2 5 3 5" xfId="2638" xr:uid="{00000000-0005-0000-0000-0000D70E0000}"/>
    <cellStyle name="Note 2 2 5 3 5 2" xfId="5461" xr:uid="{00000000-0005-0000-0000-0000D80E0000}"/>
    <cellStyle name="Note 2 2 5 3 5 2 2" xfId="10644" xr:uid="{00000000-0005-0000-0000-0000D90E0000}"/>
    <cellStyle name="Note 2 2 5 3 5 3" xfId="9980" xr:uid="{00000000-0005-0000-0000-0000DA0E0000}"/>
    <cellStyle name="Note 2 2 5 3 6" xfId="4161" xr:uid="{00000000-0005-0000-0000-0000DB0E0000}"/>
    <cellStyle name="Note 2 2 5 3 6 2" xfId="6984" xr:uid="{00000000-0005-0000-0000-0000DC0E0000}"/>
    <cellStyle name="Note 2 2 5 3 6 2 2" xfId="14250" xr:uid="{00000000-0005-0000-0000-0000DD0E0000}"/>
    <cellStyle name="Note 2 2 5 3 6 3" xfId="10171" xr:uid="{00000000-0005-0000-0000-0000DE0E0000}"/>
    <cellStyle name="Note 2 2 5 3 7" xfId="5006" xr:uid="{00000000-0005-0000-0000-0000DF0E0000}"/>
    <cellStyle name="Note 2 2 5 3 7 2" xfId="10638" xr:uid="{00000000-0005-0000-0000-0000E00E0000}"/>
    <cellStyle name="Note 2 2 5 3 8" xfId="8845" xr:uid="{00000000-0005-0000-0000-0000E10E0000}"/>
    <cellStyle name="Note 2 2 5 4" xfId="3123" xr:uid="{00000000-0005-0000-0000-0000E20E0000}"/>
    <cellStyle name="Note 2 2 5 4 2" xfId="5946" xr:uid="{00000000-0005-0000-0000-0000E30E0000}"/>
    <cellStyle name="Note 2 2 5 4 2 2" xfId="7935" xr:uid="{00000000-0005-0000-0000-0000E40E0000}"/>
    <cellStyle name="Note 2 2 5 4 3" xfId="11482" xr:uid="{00000000-0005-0000-0000-0000E50E0000}"/>
    <cellStyle name="Note 2 2 5 5" xfId="3114" xr:uid="{00000000-0005-0000-0000-0000E60E0000}"/>
    <cellStyle name="Note 2 2 5 5 2" xfId="5937" xr:uid="{00000000-0005-0000-0000-0000E70E0000}"/>
    <cellStyle name="Note 2 2 5 5 2 2" xfId="7598" xr:uid="{00000000-0005-0000-0000-0000E80E0000}"/>
    <cellStyle name="Note 2 2 5 5 3" xfId="12832" xr:uid="{00000000-0005-0000-0000-0000E90E0000}"/>
    <cellStyle name="Note 2 2 5 6" xfId="3567" xr:uid="{00000000-0005-0000-0000-0000EA0E0000}"/>
    <cellStyle name="Note 2 2 5 6 2" xfId="6390" xr:uid="{00000000-0005-0000-0000-0000EB0E0000}"/>
    <cellStyle name="Note 2 2 5 6 2 2" xfId="13656" xr:uid="{00000000-0005-0000-0000-0000EC0E0000}"/>
    <cellStyle name="Note 2 2 5 6 3" xfId="11203" xr:uid="{00000000-0005-0000-0000-0000ED0E0000}"/>
    <cellStyle name="Note 2 2 5 7" xfId="4140" xr:uid="{00000000-0005-0000-0000-0000EE0E0000}"/>
    <cellStyle name="Note 2 2 5 7 2" xfId="6963" xr:uid="{00000000-0005-0000-0000-0000EF0E0000}"/>
    <cellStyle name="Note 2 2 5 7 2 2" xfId="14229" xr:uid="{00000000-0005-0000-0000-0000F00E0000}"/>
    <cellStyle name="Note 2 2 5 7 3" xfId="12079" xr:uid="{00000000-0005-0000-0000-0000F10E0000}"/>
    <cellStyle name="Note 2 2 5 8" xfId="3819" xr:uid="{00000000-0005-0000-0000-0000F20E0000}"/>
    <cellStyle name="Note 2 2 5 8 2" xfId="6642" xr:uid="{00000000-0005-0000-0000-0000F30E0000}"/>
    <cellStyle name="Note 2 2 5 8 2 2" xfId="13908" xr:uid="{00000000-0005-0000-0000-0000F40E0000}"/>
    <cellStyle name="Note 2 2 5 8 3" xfId="7817" xr:uid="{00000000-0005-0000-0000-0000F50E0000}"/>
    <cellStyle name="Note 2 2 5 9" xfId="5137" xr:uid="{00000000-0005-0000-0000-0000F60E0000}"/>
    <cellStyle name="Note 2 2 5 9 2" xfId="11858" xr:uid="{00000000-0005-0000-0000-0000F70E0000}"/>
    <cellStyle name="Note 2 2 6" xfId="2342" xr:uid="{00000000-0005-0000-0000-0000F80E0000}"/>
    <cellStyle name="Note 2 2 6 10" xfId="9945" xr:uid="{00000000-0005-0000-0000-0000F90E0000}"/>
    <cellStyle name="Note 2 2 6 2" xfId="2549" xr:uid="{00000000-0005-0000-0000-0000FA0E0000}"/>
    <cellStyle name="Note 2 2 6 2 2" xfId="3437" xr:uid="{00000000-0005-0000-0000-0000FB0E0000}"/>
    <cellStyle name="Note 2 2 6 2 2 2" xfId="6260" xr:uid="{00000000-0005-0000-0000-0000FC0E0000}"/>
    <cellStyle name="Note 2 2 6 2 2 2 2" xfId="13526" xr:uid="{00000000-0005-0000-0000-0000FD0E0000}"/>
    <cellStyle name="Note 2 2 6 2 2 3" xfId="10042" xr:uid="{00000000-0005-0000-0000-0000FE0E0000}"/>
    <cellStyle name="Note 2 2 6 2 3" xfId="2837" xr:uid="{00000000-0005-0000-0000-0000FF0E0000}"/>
    <cellStyle name="Note 2 2 6 2 3 2" xfId="5660" xr:uid="{00000000-0005-0000-0000-0000000F0000}"/>
    <cellStyle name="Note 2 2 6 2 3 2 2" xfId="12574" xr:uid="{00000000-0005-0000-0000-0000010F0000}"/>
    <cellStyle name="Note 2 2 6 2 3 3" xfId="11842" xr:uid="{00000000-0005-0000-0000-0000020F0000}"/>
    <cellStyle name="Note 2 2 6 2 4" xfId="4064" xr:uid="{00000000-0005-0000-0000-0000030F0000}"/>
    <cellStyle name="Note 2 2 6 2 4 2" xfId="6887" xr:uid="{00000000-0005-0000-0000-0000040F0000}"/>
    <cellStyle name="Note 2 2 6 2 4 2 2" xfId="14153" xr:uid="{00000000-0005-0000-0000-0000050F0000}"/>
    <cellStyle name="Note 2 2 6 2 4 3" xfId="11690" xr:uid="{00000000-0005-0000-0000-0000060F0000}"/>
    <cellStyle name="Note 2 2 6 2 5" xfId="4388" xr:uid="{00000000-0005-0000-0000-0000070F0000}"/>
    <cellStyle name="Note 2 2 6 2 5 2" xfId="7211" xr:uid="{00000000-0005-0000-0000-0000080F0000}"/>
    <cellStyle name="Note 2 2 6 2 5 2 2" xfId="14477" xr:uid="{00000000-0005-0000-0000-0000090F0000}"/>
    <cellStyle name="Note 2 2 6 2 5 3" xfId="12754" xr:uid="{00000000-0005-0000-0000-00000A0F0000}"/>
    <cellStyle name="Note 2 2 6 2 6" xfId="4679" xr:uid="{00000000-0005-0000-0000-00000B0F0000}"/>
    <cellStyle name="Note 2 2 6 2 6 2" xfId="7502" xr:uid="{00000000-0005-0000-0000-00000C0F0000}"/>
    <cellStyle name="Note 2 2 6 2 6 2 2" xfId="14768" xr:uid="{00000000-0005-0000-0000-00000D0F0000}"/>
    <cellStyle name="Note 2 2 6 2 6 3" xfId="11958" xr:uid="{00000000-0005-0000-0000-00000E0F0000}"/>
    <cellStyle name="Note 2 2 6 2 7" xfId="5372" xr:uid="{00000000-0005-0000-0000-00000F0F0000}"/>
    <cellStyle name="Note 2 2 6 2 7 2" xfId="11230" xr:uid="{00000000-0005-0000-0000-0000100F0000}"/>
    <cellStyle name="Note 2 2 6 2 8" xfId="12570" xr:uid="{00000000-0005-0000-0000-0000110F0000}"/>
    <cellStyle name="Note 2 2 6 3" xfId="2444" xr:uid="{00000000-0005-0000-0000-0000120F0000}"/>
    <cellStyle name="Note 2 2 6 3 2" xfId="3332" xr:uid="{00000000-0005-0000-0000-0000130F0000}"/>
    <cellStyle name="Note 2 2 6 3 2 2" xfId="6155" xr:uid="{00000000-0005-0000-0000-0000140F0000}"/>
    <cellStyle name="Note 2 2 6 3 2 2 2" xfId="13421" xr:uid="{00000000-0005-0000-0000-0000150F0000}"/>
    <cellStyle name="Note 2 2 6 3 2 3" xfId="10565" xr:uid="{00000000-0005-0000-0000-0000160F0000}"/>
    <cellStyle name="Note 2 2 6 3 3" xfId="3629" xr:uid="{00000000-0005-0000-0000-0000170F0000}"/>
    <cellStyle name="Note 2 2 6 3 3 2" xfId="6452" xr:uid="{00000000-0005-0000-0000-0000180F0000}"/>
    <cellStyle name="Note 2 2 6 3 3 2 2" xfId="13718" xr:uid="{00000000-0005-0000-0000-0000190F0000}"/>
    <cellStyle name="Note 2 2 6 3 3 3" xfId="12920" xr:uid="{00000000-0005-0000-0000-00001A0F0000}"/>
    <cellStyle name="Note 2 2 6 3 4" xfId="3959" xr:uid="{00000000-0005-0000-0000-00001B0F0000}"/>
    <cellStyle name="Note 2 2 6 3 4 2" xfId="6782" xr:uid="{00000000-0005-0000-0000-00001C0F0000}"/>
    <cellStyle name="Note 2 2 6 3 4 2 2" xfId="14048" xr:uid="{00000000-0005-0000-0000-00001D0F0000}"/>
    <cellStyle name="Note 2 2 6 3 4 3" xfId="10195" xr:uid="{00000000-0005-0000-0000-00001E0F0000}"/>
    <cellStyle name="Note 2 2 6 3 5" xfId="4283" xr:uid="{00000000-0005-0000-0000-00001F0F0000}"/>
    <cellStyle name="Note 2 2 6 3 5 2" xfId="7106" xr:uid="{00000000-0005-0000-0000-0000200F0000}"/>
    <cellStyle name="Note 2 2 6 3 5 2 2" xfId="14372" xr:uid="{00000000-0005-0000-0000-0000210F0000}"/>
    <cellStyle name="Note 2 2 6 3 5 3" xfId="7678" xr:uid="{00000000-0005-0000-0000-0000220F0000}"/>
    <cellStyle name="Note 2 2 6 3 6" xfId="4574" xr:uid="{00000000-0005-0000-0000-0000230F0000}"/>
    <cellStyle name="Note 2 2 6 3 6 2" xfId="7397" xr:uid="{00000000-0005-0000-0000-0000240F0000}"/>
    <cellStyle name="Note 2 2 6 3 6 2 2" xfId="14663" xr:uid="{00000000-0005-0000-0000-0000250F0000}"/>
    <cellStyle name="Note 2 2 6 3 6 3" xfId="12997" xr:uid="{00000000-0005-0000-0000-0000260F0000}"/>
    <cellStyle name="Note 2 2 6 3 7" xfId="5267" xr:uid="{00000000-0005-0000-0000-0000270F0000}"/>
    <cellStyle name="Note 2 2 6 3 7 2" xfId="11738" xr:uid="{00000000-0005-0000-0000-0000280F0000}"/>
    <cellStyle name="Note 2 2 6 3 8" xfId="10307" xr:uid="{00000000-0005-0000-0000-0000290F0000}"/>
    <cellStyle name="Note 2 2 6 4" xfId="3230" xr:uid="{00000000-0005-0000-0000-00002A0F0000}"/>
    <cellStyle name="Note 2 2 6 4 2" xfId="6053" xr:uid="{00000000-0005-0000-0000-00002B0F0000}"/>
    <cellStyle name="Note 2 2 6 4 2 2" xfId="13319" xr:uid="{00000000-0005-0000-0000-00002C0F0000}"/>
    <cellStyle name="Note 2 2 6 4 3" xfId="11378" xr:uid="{00000000-0005-0000-0000-00002D0F0000}"/>
    <cellStyle name="Note 2 2 6 5" xfId="3659" xr:uid="{00000000-0005-0000-0000-00002E0F0000}"/>
    <cellStyle name="Note 2 2 6 5 2" xfId="6482" xr:uid="{00000000-0005-0000-0000-00002F0F0000}"/>
    <cellStyle name="Note 2 2 6 5 2 2" xfId="13748" xr:uid="{00000000-0005-0000-0000-0000300F0000}"/>
    <cellStyle name="Note 2 2 6 5 3" xfId="10485" xr:uid="{00000000-0005-0000-0000-0000310F0000}"/>
    <cellStyle name="Note 2 2 6 6" xfId="3857" xr:uid="{00000000-0005-0000-0000-0000320F0000}"/>
    <cellStyle name="Note 2 2 6 6 2" xfId="6680" xr:uid="{00000000-0005-0000-0000-0000330F0000}"/>
    <cellStyle name="Note 2 2 6 6 2 2" xfId="13946" xr:uid="{00000000-0005-0000-0000-0000340F0000}"/>
    <cellStyle name="Note 2 2 6 6 3" xfId="10102" xr:uid="{00000000-0005-0000-0000-0000350F0000}"/>
    <cellStyle name="Note 2 2 6 7" xfId="4181" xr:uid="{00000000-0005-0000-0000-0000360F0000}"/>
    <cellStyle name="Note 2 2 6 7 2" xfId="7004" xr:uid="{00000000-0005-0000-0000-0000370F0000}"/>
    <cellStyle name="Note 2 2 6 7 2 2" xfId="14270" xr:uid="{00000000-0005-0000-0000-0000380F0000}"/>
    <cellStyle name="Note 2 2 6 7 3" xfId="10548" xr:uid="{00000000-0005-0000-0000-0000390F0000}"/>
    <cellStyle name="Note 2 2 6 8" xfId="4472" xr:uid="{00000000-0005-0000-0000-00003A0F0000}"/>
    <cellStyle name="Note 2 2 6 8 2" xfId="7295" xr:uid="{00000000-0005-0000-0000-00003B0F0000}"/>
    <cellStyle name="Note 2 2 6 8 2 2" xfId="14561" xr:uid="{00000000-0005-0000-0000-00003C0F0000}"/>
    <cellStyle name="Note 2 2 6 8 3" xfId="10364" xr:uid="{00000000-0005-0000-0000-00003D0F0000}"/>
    <cellStyle name="Note 2 2 6 9" xfId="5165" xr:uid="{00000000-0005-0000-0000-00003E0F0000}"/>
    <cellStyle name="Note 2 2 6 9 2" xfId="8840" xr:uid="{00000000-0005-0000-0000-00003F0F0000}"/>
    <cellStyle name="Note 2 2 7" xfId="1862" xr:uid="{00000000-0005-0000-0000-0000400F0000}"/>
    <cellStyle name="Note 2 2 7 2" xfId="2938" xr:uid="{00000000-0005-0000-0000-0000410F0000}"/>
    <cellStyle name="Note 2 2 7 2 2" xfId="5761" xr:uid="{00000000-0005-0000-0000-0000420F0000}"/>
    <cellStyle name="Note 2 2 7 2 2 2" xfId="13070" xr:uid="{00000000-0005-0000-0000-0000430F0000}"/>
    <cellStyle name="Note 2 2 7 2 3" xfId="10984" xr:uid="{00000000-0005-0000-0000-0000440F0000}"/>
    <cellStyle name="Note 2 2 7 3" xfId="1476" xr:uid="{00000000-0005-0000-0000-0000450F0000}"/>
    <cellStyle name="Note 2 2 7 3 2" xfId="4967" xr:uid="{00000000-0005-0000-0000-0000460F0000}"/>
    <cellStyle name="Note 2 2 7 3 2 2" xfId="12207" xr:uid="{00000000-0005-0000-0000-0000470F0000}"/>
    <cellStyle name="Note 2 2 7 3 3" xfId="9771" xr:uid="{00000000-0005-0000-0000-0000480F0000}"/>
    <cellStyle name="Note 2 2 7 4" xfId="1171" xr:uid="{00000000-0005-0000-0000-0000490F0000}"/>
    <cellStyle name="Note 2 2 7 4 2" xfId="4823" xr:uid="{00000000-0005-0000-0000-00004A0F0000}"/>
    <cellStyle name="Note 2 2 7 4 2 2" xfId="12691" xr:uid="{00000000-0005-0000-0000-00004B0F0000}"/>
    <cellStyle name="Note 2 2 7 4 3" xfId="10006" xr:uid="{00000000-0005-0000-0000-00004C0F0000}"/>
    <cellStyle name="Note 2 2 7 5" xfId="2765" xr:uid="{00000000-0005-0000-0000-00004D0F0000}"/>
    <cellStyle name="Note 2 2 7 5 2" xfId="5588" xr:uid="{00000000-0005-0000-0000-00004E0F0000}"/>
    <cellStyle name="Note 2 2 7 5 2 2" xfId="13072" xr:uid="{00000000-0005-0000-0000-00004F0F0000}"/>
    <cellStyle name="Note 2 2 7 5 3" xfId="9519" xr:uid="{00000000-0005-0000-0000-0000500F0000}"/>
    <cellStyle name="Note 2 2 7 6" xfId="2711" xr:uid="{00000000-0005-0000-0000-0000510F0000}"/>
    <cellStyle name="Note 2 2 7 6 2" xfId="5534" xr:uid="{00000000-0005-0000-0000-0000520F0000}"/>
    <cellStyle name="Note 2 2 7 6 2 2" xfId="10109" xr:uid="{00000000-0005-0000-0000-0000530F0000}"/>
    <cellStyle name="Note 2 2 7 6 3" xfId="10776" xr:uid="{00000000-0005-0000-0000-0000540F0000}"/>
    <cellStyle name="Note 2 2 7 7" xfId="5074" xr:uid="{00000000-0005-0000-0000-0000550F0000}"/>
    <cellStyle name="Note 2 2 7 7 2" xfId="10940" xr:uid="{00000000-0005-0000-0000-0000560F0000}"/>
    <cellStyle name="Note 2 2 7 8" xfId="9506" xr:uid="{00000000-0005-0000-0000-0000570F0000}"/>
    <cellStyle name="Note 2 2 8" xfId="1929" xr:uid="{00000000-0005-0000-0000-0000580F0000}"/>
    <cellStyle name="Note 2 2 8 2" xfId="2980" xr:uid="{00000000-0005-0000-0000-0000590F0000}"/>
    <cellStyle name="Note 2 2 8 2 2" xfId="5803" xr:uid="{00000000-0005-0000-0000-00005A0F0000}"/>
    <cellStyle name="Note 2 2 8 2 2 2" xfId="12553" xr:uid="{00000000-0005-0000-0000-00005B0F0000}"/>
    <cellStyle name="Note 2 2 8 2 3" xfId="10298" xr:uid="{00000000-0005-0000-0000-00005C0F0000}"/>
    <cellStyle name="Note 2 2 8 3" xfId="3733" xr:uid="{00000000-0005-0000-0000-00005D0F0000}"/>
    <cellStyle name="Note 2 2 8 3 2" xfId="6556" xr:uid="{00000000-0005-0000-0000-00005E0F0000}"/>
    <cellStyle name="Note 2 2 8 3 2 2" xfId="13822" xr:uid="{00000000-0005-0000-0000-00005F0F0000}"/>
    <cellStyle name="Note 2 2 8 3 3" xfId="9722" xr:uid="{00000000-0005-0000-0000-0000600F0000}"/>
    <cellStyle name="Note 2 2 8 4" xfId="3160" xr:uid="{00000000-0005-0000-0000-0000610F0000}"/>
    <cellStyle name="Note 2 2 8 4 2" xfId="5983" xr:uid="{00000000-0005-0000-0000-0000620F0000}"/>
    <cellStyle name="Note 2 2 8 4 2 2" xfId="7917" xr:uid="{00000000-0005-0000-0000-0000630F0000}"/>
    <cellStyle name="Note 2 2 8 4 3" xfId="11144" xr:uid="{00000000-0005-0000-0000-0000640F0000}"/>
    <cellStyle name="Note 2 2 8 5" xfId="3588" xr:uid="{00000000-0005-0000-0000-0000650F0000}"/>
    <cellStyle name="Note 2 2 8 5 2" xfId="6411" xr:uid="{00000000-0005-0000-0000-0000660F0000}"/>
    <cellStyle name="Note 2 2 8 5 2 2" xfId="13677" xr:uid="{00000000-0005-0000-0000-0000670F0000}"/>
    <cellStyle name="Note 2 2 8 5 3" xfId="9318" xr:uid="{00000000-0005-0000-0000-0000680F0000}"/>
    <cellStyle name="Note 2 2 8 6" xfId="3079" xr:uid="{00000000-0005-0000-0000-0000690F0000}"/>
    <cellStyle name="Note 2 2 8 6 2" xfId="5902" xr:uid="{00000000-0005-0000-0000-00006A0F0000}"/>
    <cellStyle name="Note 2 2 8 6 2 2" xfId="10587" xr:uid="{00000000-0005-0000-0000-00006B0F0000}"/>
    <cellStyle name="Note 2 2 8 6 3" xfId="11461" xr:uid="{00000000-0005-0000-0000-00006C0F0000}"/>
    <cellStyle name="Note 2 2 8 7" xfId="5086" xr:uid="{00000000-0005-0000-0000-00006D0F0000}"/>
    <cellStyle name="Note 2 2 8 7 2" xfId="12750" xr:uid="{00000000-0005-0000-0000-00006E0F0000}"/>
    <cellStyle name="Note 2 2 8 8" xfId="11892" xr:uid="{00000000-0005-0000-0000-00006F0F0000}"/>
    <cellStyle name="Note 2 2 9" xfId="1951" xr:uid="{00000000-0005-0000-0000-0000700F0000}"/>
    <cellStyle name="Note 2 2 9 2" xfId="3002" xr:uid="{00000000-0005-0000-0000-0000710F0000}"/>
    <cellStyle name="Note 2 2 9 2 2" xfId="5825" xr:uid="{00000000-0005-0000-0000-0000720F0000}"/>
    <cellStyle name="Note 2 2 9 2 2 2" xfId="10870" xr:uid="{00000000-0005-0000-0000-0000730F0000}"/>
    <cellStyle name="Note 2 2 9 2 3" xfId="12385" xr:uid="{00000000-0005-0000-0000-0000740F0000}"/>
    <cellStyle name="Note 2 2 9 3" xfId="3669" xr:uid="{00000000-0005-0000-0000-0000750F0000}"/>
    <cellStyle name="Note 2 2 9 3 2" xfId="6492" xr:uid="{00000000-0005-0000-0000-0000760F0000}"/>
    <cellStyle name="Note 2 2 9 3 2 2" xfId="13758" xr:uid="{00000000-0005-0000-0000-0000770F0000}"/>
    <cellStyle name="Note 2 2 9 3 3" xfId="11851" xr:uid="{00000000-0005-0000-0000-0000780F0000}"/>
    <cellStyle name="Note 2 2 9 4" xfId="1213" xr:uid="{00000000-0005-0000-0000-0000790F0000}"/>
    <cellStyle name="Note 2 2 9 4 2" xfId="4858" xr:uid="{00000000-0005-0000-0000-00007A0F0000}"/>
    <cellStyle name="Note 2 2 9 4 2 2" xfId="10917" xr:uid="{00000000-0005-0000-0000-00007B0F0000}"/>
    <cellStyle name="Note 2 2 9 4 3" xfId="11361" xr:uid="{00000000-0005-0000-0000-00007C0F0000}"/>
    <cellStyle name="Note 2 2 9 5" xfId="3083" xr:uid="{00000000-0005-0000-0000-00007D0F0000}"/>
    <cellStyle name="Note 2 2 9 5 2" xfId="5906" xr:uid="{00000000-0005-0000-0000-00007E0F0000}"/>
    <cellStyle name="Note 2 2 9 5 2 2" xfId="10635" xr:uid="{00000000-0005-0000-0000-00007F0F0000}"/>
    <cellStyle name="Note 2 2 9 5 3" xfId="12032" xr:uid="{00000000-0005-0000-0000-0000800F0000}"/>
    <cellStyle name="Note 2 2 9 6" xfId="2702" xr:uid="{00000000-0005-0000-0000-0000810F0000}"/>
    <cellStyle name="Note 2 2 9 6 2" xfId="5525" xr:uid="{00000000-0005-0000-0000-0000820F0000}"/>
    <cellStyle name="Note 2 2 9 6 2 2" xfId="10323" xr:uid="{00000000-0005-0000-0000-0000830F0000}"/>
    <cellStyle name="Note 2 2 9 6 3" xfId="10586" xr:uid="{00000000-0005-0000-0000-0000840F0000}"/>
    <cellStyle name="Note 2 2 9 7" xfId="5108" xr:uid="{00000000-0005-0000-0000-0000850F0000}"/>
    <cellStyle name="Note 2 2 9 7 2" xfId="12057" xr:uid="{00000000-0005-0000-0000-0000860F0000}"/>
    <cellStyle name="Note 2 2 9 8" xfId="10397" xr:uid="{00000000-0005-0000-0000-0000870F0000}"/>
    <cellStyle name="Note 2 3" xfId="445" xr:uid="{00000000-0005-0000-0000-0000880F0000}"/>
    <cellStyle name="Note 2 4" xfId="571" xr:uid="{00000000-0005-0000-0000-0000890F0000}"/>
    <cellStyle name="Note 2 4 2" xfId="1964" xr:uid="{00000000-0005-0000-0000-00008A0F0000}"/>
    <cellStyle name="Note 2 4 2 2" xfId="3015" xr:uid="{00000000-0005-0000-0000-00008B0F0000}"/>
    <cellStyle name="Note 2 4 2 2 2" xfId="5838" xr:uid="{00000000-0005-0000-0000-00008C0F0000}"/>
    <cellStyle name="Note 2 4 2 2 2 2" xfId="10716" xr:uid="{00000000-0005-0000-0000-00008D0F0000}"/>
    <cellStyle name="Note 2 4 2 2 3" xfId="13064" xr:uid="{00000000-0005-0000-0000-00008E0F0000}"/>
    <cellStyle name="Note 2 4 2 3" xfId="3725" xr:uid="{00000000-0005-0000-0000-00008F0F0000}"/>
    <cellStyle name="Note 2 4 2 3 2" xfId="6548" xr:uid="{00000000-0005-0000-0000-0000900F0000}"/>
    <cellStyle name="Note 2 4 2 3 2 2" xfId="13814" xr:uid="{00000000-0005-0000-0000-0000910F0000}"/>
    <cellStyle name="Note 2 4 2 3 3" xfId="11120" xr:uid="{00000000-0005-0000-0000-0000920F0000}"/>
    <cellStyle name="Note 2 4 2 4" xfId="2626" xr:uid="{00000000-0005-0000-0000-0000930F0000}"/>
    <cellStyle name="Note 2 4 2 4 2" xfId="5449" xr:uid="{00000000-0005-0000-0000-0000940F0000}"/>
    <cellStyle name="Note 2 4 2 4 2 2" xfId="10757" xr:uid="{00000000-0005-0000-0000-0000950F0000}"/>
    <cellStyle name="Note 2 4 2 4 3" xfId="10521" xr:uid="{00000000-0005-0000-0000-0000960F0000}"/>
    <cellStyle name="Note 2 4 2 5" xfId="1438" xr:uid="{00000000-0005-0000-0000-0000970F0000}"/>
    <cellStyle name="Note 2 4 2 5 2" xfId="4929" xr:uid="{00000000-0005-0000-0000-0000980F0000}"/>
    <cellStyle name="Note 2 4 2 5 2 2" xfId="13000" xr:uid="{00000000-0005-0000-0000-0000990F0000}"/>
    <cellStyle name="Note 2 4 2 5 3" xfId="10564" xr:uid="{00000000-0005-0000-0000-00009A0F0000}"/>
    <cellStyle name="Note 2 4 2 6" xfId="3080" xr:uid="{00000000-0005-0000-0000-00009B0F0000}"/>
    <cellStyle name="Note 2 4 2 6 2" xfId="5903" xr:uid="{00000000-0005-0000-0000-00009C0F0000}"/>
    <cellStyle name="Note 2 4 2 6 2 2" xfId="11904" xr:uid="{00000000-0005-0000-0000-00009D0F0000}"/>
    <cellStyle name="Note 2 4 2 6 3" xfId="8841" xr:uid="{00000000-0005-0000-0000-00009E0F0000}"/>
    <cellStyle name="Note 2 4 2 7" xfId="5115" xr:uid="{00000000-0005-0000-0000-00009F0F0000}"/>
    <cellStyle name="Note 2 4 2 7 2" xfId="12007" xr:uid="{00000000-0005-0000-0000-0000A00F0000}"/>
    <cellStyle name="Note 2 4 2 8" xfId="9766" xr:uid="{00000000-0005-0000-0000-0000A10F0000}"/>
    <cellStyle name="Note 2 4 3" xfId="2439" xr:uid="{00000000-0005-0000-0000-0000A20F0000}"/>
    <cellStyle name="Note 2 4 3 2" xfId="3327" xr:uid="{00000000-0005-0000-0000-0000A30F0000}"/>
    <cellStyle name="Note 2 4 3 2 2" xfId="6150" xr:uid="{00000000-0005-0000-0000-0000A40F0000}"/>
    <cellStyle name="Note 2 4 3 2 2 2" xfId="13416" xr:uid="{00000000-0005-0000-0000-0000A50F0000}"/>
    <cellStyle name="Note 2 4 3 2 3" xfId="12918" xr:uid="{00000000-0005-0000-0000-0000A60F0000}"/>
    <cellStyle name="Note 2 4 3 3" xfId="3010" xr:uid="{00000000-0005-0000-0000-0000A70F0000}"/>
    <cellStyle name="Note 2 4 3 3 2" xfId="5833" xr:uid="{00000000-0005-0000-0000-0000A80F0000}"/>
    <cellStyle name="Note 2 4 3 3 2 2" xfId="13078" xr:uid="{00000000-0005-0000-0000-0000A90F0000}"/>
    <cellStyle name="Note 2 4 3 3 3" xfId="11512" xr:uid="{00000000-0005-0000-0000-0000AA0F0000}"/>
    <cellStyle name="Note 2 4 3 4" xfId="3954" xr:uid="{00000000-0005-0000-0000-0000AB0F0000}"/>
    <cellStyle name="Note 2 4 3 4 2" xfId="6777" xr:uid="{00000000-0005-0000-0000-0000AC0F0000}"/>
    <cellStyle name="Note 2 4 3 4 2 2" xfId="14043" xr:uid="{00000000-0005-0000-0000-0000AD0F0000}"/>
    <cellStyle name="Note 2 4 3 4 3" xfId="12086" xr:uid="{00000000-0005-0000-0000-0000AE0F0000}"/>
    <cellStyle name="Note 2 4 3 5" xfId="4278" xr:uid="{00000000-0005-0000-0000-0000AF0F0000}"/>
    <cellStyle name="Note 2 4 3 5 2" xfId="7101" xr:uid="{00000000-0005-0000-0000-0000B00F0000}"/>
    <cellStyle name="Note 2 4 3 5 2 2" xfId="14367" xr:uid="{00000000-0005-0000-0000-0000B10F0000}"/>
    <cellStyle name="Note 2 4 3 5 3" xfId="7966" xr:uid="{00000000-0005-0000-0000-0000B20F0000}"/>
    <cellStyle name="Note 2 4 3 6" xfId="4569" xr:uid="{00000000-0005-0000-0000-0000B30F0000}"/>
    <cellStyle name="Note 2 4 3 6 2" xfId="7392" xr:uid="{00000000-0005-0000-0000-0000B40F0000}"/>
    <cellStyle name="Note 2 4 3 6 2 2" xfId="14658" xr:uid="{00000000-0005-0000-0000-0000B50F0000}"/>
    <cellStyle name="Note 2 4 3 6 3" xfId="12263" xr:uid="{00000000-0005-0000-0000-0000B60F0000}"/>
    <cellStyle name="Note 2 4 3 7" xfId="5262" xr:uid="{00000000-0005-0000-0000-0000B70F0000}"/>
    <cellStyle name="Note 2 4 3 7 2" xfId="11943" xr:uid="{00000000-0005-0000-0000-0000B80F0000}"/>
    <cellStyle name="Note 2 4 3 8" xfId="12665" xr:uid="{00000000-0005-0000-0000-0000B90F0000}"/>
    <cellStyle name="Note 2 4 4" xfId="1722" xr:uid="{00000000-0005-0000-0000-0000BA0F0000}"/>
    <cellStyle name="Note 2 4 4 2" xfId="2856" xr:uid="{00000000-0005-0000-0000-0000BB0F0000}"/>
    <cellStyle name="Note 2 4 4 2 2" xfId="5679" xr:uid="{00000000-0005-0000-0000-0000BC0F0000}"/>
    <cellStyle name="Note 2 4 4 2 2 2" xfId="10694" xr:uid="{00000000-0005-0000-0000-0000BD0F0000}"/>
    <cellStyle name="Note 2 4 4 2 3" xfId="11954" xr:uid="{00000000-0005-0000-0000-0000BE0F0000}"/>
    <cellStyle name="Note 2 4 4 3" xfId="1423" xr:uid="{00000000-0005-0000-0000-0000BF0F0000}"/>
    <cellStyle name="Note 2 4 4 3 2" xfId="4914" xr:uid="{00000000-0005-0000-0000-0000C00F0000}"/>
    <cellStyle name="Note 2 4 4 3 2 2" xfId="13183" xr:uid="{00000000-0005-0000-0000-0000C10F0000}"/>
    <cellStyle name="Note 2 4 4 3 3" xfId="11501" xr:uid="{00000000-0005-0000-0000-0000C20F0000}"/>
    <cellStyle name="Note 2 4 4 4" xfId="1392" xr:uid="{00000000-0005-0000-0000-0000C30F0000}"/>
    <cellStyle name="Note 2 4 4 4 2" xfId="4883" xr:uid="{00000000-0005-0000-0000-0000C40F0000}"/>
    <cellStyle name="Note 2 4 4 4 2 2" xfId="10821" xr:uid="{00000000-0005-0000-0000-0000C50F0000}"/>
    <cellStyle name="Note 2 4 4 4 3" xfId="11707" xr:uid="{00000000-0005-0000-0000-0000C60F0000}"/>
    <cellStyle name="Note 2 4 4 5" xfId="3670" xr:uid="{00000000-0005-0000-0000-0000C70F0000}"/>
    <cellStyle name="Note 2 4 4 5 2" xfId="6493" xr:uid="{00000000-0005-0000-0000-0000C80F0000}"/>
    <cellStyle name="Note 2 4 4 5 2 2" xfId="13759" xr:uid="{00000000-0005-0000-0000-0000C90F0000}"/>
    <cellStyle name="Note 2 4 4 5 3" xfId="9902" xr:uid="{00000000-0005-0000-0000-0000CA0F0000}"/>
    <cellStyle name="Note 2 4 4 6" xfId="3846" xr:uid="{00000000-0005-0000-0000-0000CB0F0000}"/>
    <cellStyle name="Note 2 4 4 6 2" xfId="6669" xr:uid="{00000000-0005-0000-0000-0000CC0F0000}"/>
    <cellStyle name="Note 2 4 4 6 2 2" xfId="13935" xr:uid="{00000000-0005-0000-0000-0000CD0F0000}"/>
    <cellStyle name="Note 2 4 4 6 3" xfId="12448" xr:uid="{00000000-0005-0000-0000-0000CE0F0000}"/>
    <cellStyle name="Note 2 4 4 7" xfId="5039" xr:uid="{00000000-0005-0000-0000-0000CF0F0000}"/>
    <cellStyle name="Note 2 4 4 7 2" xfId="12684" xr:uid="{00000000-0005-0000-0000-0000D00F0000}"/>
    <cellStyle name="Note 2 4 4 8" xfId="11973" xr:uid="{00000000-0005-0000-0000-0000D10F0000}"/>
    <cellStyle name="Note 2 4 5" xfId="1501" xr:uid="{00000000-0005-0000-0000-0000D20F0000}"/>
    <cellStyle name="Note 2 4 5 2" xfId="4986" xr:uid="{00000000-0005-0000-0000-0000D30F0000}"/>
    <cellStyle name="Note 2 4 5 2 2" xfId="13185" xr:uid="{00000000-0005-0000-0000-0000D40F0000}"/>
    <cellStyle name="Note 2 4 5 3" xfId="11724" xr:uid="{00000000-0005-0000-0000-0000D50F0000}"/>
    <cellStyle name="Note 2 4 6" xfId="2906" xr:uid="{00000000-0005-0000-0000-0000D60F0000}"/>
    <cellStyle name="Note 2 4 6 2" xfId="5729" xr:uid="{00000000-0005-0000-0000-0000D70F0000}"/>
    <cellStyle name="Note 2 4 6 2 2" xfId="12658" xr:uid="{00000000-0005-0000-0000-0000D80F0000}"/>
    <cellStyle name="Note 2 4 6 3" xfId="12206" xr:uid="{00000000-0005-0000-0000-0000D90F0000}"/>
    <cellStyle name="Note 2 4 7" xfId="3212" xr:uid="{00000000-0005-0000-0000-0000DA0F0000}"/>
    <cellStyle name="Note 2 4 7 2" xfId="6035" xr:uid="{00000000-0005-0000-0000-0000DB0F0000}"/>
    <cellStyle name="Note 2 4 7 2 2" xfId="13301" xr:uid="{00000000-0005-0000-0000-0000DC0F0000}"/>
    <cellStyle name="Note 2 4 7 3" xfId="11874" xr:uid="{00000000-0005-0000-0000-0000DD0F0000}"/>
    <cellStyle name="Note 2 4 8" xfId="4757" xr:uid="{00000000-0005-0000-0000-0000DE0F0000}"/>
    <cellStyle name="Note 2 4 8 2" xfId="11339" xr:uid="{00000000-0005-0000-0000-0000DF0F0000}"/>
    <cellStyle name="Note 2 4 8 3" xfId="8873" xr:uid="{00000000-0005-0000-0000-0000E00F0000}"/>
    <cellStyle name="Note 2 4 9" xfId="11243" xr:uid="{00000000-0005-0000-0000-0000E10F0000}"/>
    <cellStyle name="Note 2 5" xfId="2344" xr:uid="{00000000-0005-0000-0000-0000E20F0000}"/>
    <cellStyle name="Note 2 5 10" xfId="10566" xr:uid="{00000000-0005-0000-0000-0000E30F0000}"/>
    <cellStyle name="Note 2 5 2" xfId="2551" xr:uid="{00000000-0005-0000-0000-0000E40F0000}"/>
    <cellStyle name="Note 2 5 2 2" xfId="3439" xr:uid="{00000000-0005-0000-0000-0000E50F0000}"/>
    <cellStyle name="Note 2 5 2 2 2" xfId="6262" xr:uid="{00000000-0005-0000-0000-0000E60F0000}"/>
    <cellStyle name="Note 2 5 2 2 2 2" xfId="13528" xr:uid="{00000000-0005-0000-0000-0000E70F0000}"/>
    <cellStyle name="Note 2 5 2 2 3" xfId="11675" xr:uid="{00000000-0005-0000-0000-0000E80F0000}"/>
    <cellStyle name="Note 2 5 2 3" xfId="1436" xr:uid="{00000000-0005-0000-0000-0000E90F0000}"/>
    <cellStyle name="Note 2 5 2 3 2" xfId="4927" xr:uid="{00000000-0005-0000-0000-0000EA0F0000}"/>
    <cellStyle name="Note 2 5 2 3 2 2" xfId="13201" xr:uid="{00000000-0005-0000-0000-0000EB0F0000}"/>
    <cellStyle name="Note 2 5 2 3 3" xfId="9989" xr:uid="{00000000-0005-0000-0000-0000EC0F0000}"/>
    <cellStyle name="Note 2 5 2 4" xfId="4066" xr:uid="{00000000-0005-0000-0000-0000ED0F0000}"/>
    <cellStyle name="Note 2 5 2 4 2" xfId="6889" xr:uid="{00000000-0005-0000-0000-0000EE0F0000}"/>
    <cellStyle name="Note 2 5 2 4 2 2" xfId="14155" xr:uid="{00000000-0005-0000-0000-0000EF0F0000}"/>
    <cellStyle name="Note 2 5 2 4 3" xfId="11194" xr:uid="{00000000-0005-0000-0000-0000F00F0000}"/>
    <cellStyle name="Note 2 5 2 5" xfId="4390" xr:uid="{00000000-0005-0000-0000-0000F10F0000}"/>
    <cellStyle name="Note 2 5 2 5 2" xfId="7213" xr:uid="{00000000-0005-0000-0000-0000F20F0000}"/>
    <cellStyle name="Note 2 5 2 5 2 2" xfId="14479" xr:uid="{00000000-0005-0000-0000-0000F30F0000}"/>
    <cellStyle name="Note 2 5 2 5 3" xfId="12165" xr:uid="{00000000-0005-0000-0000-0000F40F0000}"/>
    <cellStyle name="Note 2 5 2 6" xfId="4681" xr:uid="{00000000-0005-0000-0000-0000F50F0000}"/>
    <cellStyle name="Note 2 5 2 6 2" xfId="7504" xr:uid="{00000000-0005-0000-0000-0000F60F0000}"/>
    <cellStyle name="Note 2 5 2 6 2 2" xfId="14770" xr:uid="{00000000-0005-0000-0000-0000F70F0000}"/>
    <cellStyle name="Note 2 5 2 6 3" xfId="12128" xr:uid="{00000000-0005-0000-0000-0000F80F0000}"/>
    <cellStyle name="Note 2 5 2 7" xfId="5374" xr:uid="{00000000-0005-0000-0000-0000F90F0000}"/>
    <cellStyle name="Note 2 5 2 7 2" xfId="11027" xr:uid="{00000000-0005-0000-0000-0000FA0F0000}"/>
    <cellStyle name="Note 2 5 2 8" xfId="12173" xr:uid="{00000000-0005-0000-0000-0000FB0F0000}"/>
    <cellStyle name="Note 2 5 3" xfId="2511" xr:uid="{00000000-0005-0000-0000-0000FC0F0000}"/>
    <cellStyle name="Note 2 5 3 2" xfId="3399" xr:uid="{00000000-0005-0000-0000-0000FD0F0000}"/>
    <cellStyle name="Note 2 5 3 2 2" xfId="6222" xr:uid="{00000000-0005-0000-0000-0000FE0F0000}"/>
    <cellStyle name="Note 2 5 3 2 2 2" xfId="13488" xr:uid="{00000000-0005-0000-0000-0000FF0F0000}"/>
    <cellStyle name="Note 2 5 3 2 3" xfId="12088" xr:uid="{00000000-0005-0000-0000-000000100000}"/>
    <cellStyle name="Note 2 5 3 3" xfId="3131" xr:uid="{00000000-0005-0000-0000-000001100000}"/>
    <cellStyle name="Note 2 5 3 3 2" xfId="5954" xr:uid="{00000000-0005-0000-0000-000002100000}"/>
    <cellStyle name="Note 2 5 3 3 2 2" xfId="7931" xr:uid="{00000000-0005-0000-0000-000003100000}"/>
    <cellStyle name="Note 2 5 3 3 3" xfId="12183" xr:uid="{00000000-0005-0000-0000-000004100000}"/>
    <cellStyle name="Note 2 5 3 4" xfId="4026" xr:uid="{00000000-0005-0000-0000-000005100000}"/>
    <cellStyle name="Note 2 5 3 4 2" xfId="6849" xr:uid="{00000000-0005-0000-0000-000006100000}"/>
    <cellStyle name="Note 2 5 3 4 2 2" xfId="14115" xr:uid="{00000000-0005-0000-0000-000007100000}"/>
    <cellStyle name="Note 2 5 3 4 3" xfId="12174" xr:uid="{00000000-0005-0000-0000-000008100000}"/>
    <cellStyle name="Note 2 5 3 5" xfId="4350" xr:uid="{00000000-0005-0000-0000-000009100000}"/>
    <cellStyle name="Note 2 5 3 5 2" xfId="7173" xr:uid="{00000000-0005-0000-0000-00000A100000}"/>
    <cellStyle name="Note 2 5 3 5 2 2" xfId="14439" xr:uid="{00000000-0005-0000-0000-00000B100000}"/>
    <cellStyle name="Note 2 5 3 5 3" xfId="12936" xr:uid="{00000000-0005-0000-0000-00000C100000}"/>
    <cellStyle name="Note 2 5 3 6" xfId="4641" xr:uid="{00000000-0005-0000-0000-00000D100000}"/>
    <cellStyle name="Note 2 5 3 6 2" xfId="7464" xr:uid="{00000000-0005-0000-0000-00000E100000}"/>
    <cellStyle name="Note 2 5 3 6 2 2" xfId="14730" xr:uid="{00000000-0005-0000-0000-00000F100000}"/>
    <cellStyle name="Note 2 5 3 6 3" xfId="12248" xr:uid="{00000000-0005-0000-0000-000010100000}"/>
    <cellStyle name="Note 2 5 3 7" xfId="5334" xr:uid="{00000000-0005-0000-0000-000011100000}"/>
    <cellStyle name="Note 2 5 3 7 2" xfId="11401" xr:uid="{00000000-0005-0000-0000-000012100000}"/>
    <cellStyle name="Note 2 5 3 8" xfId="12688" xr:uid="{00000000-0005-0000-0000-000013100000}"/>
    <cellStyle name="Note 2 5 4" xfId="3232" xr:uid="{00000000-0005-0000-0000-000014100000}"/>
    <cellStyle name="Note 2 5 4 2" xfId="6055" xr:uid="{00000000-0005-0000-0000-000015100000}"/>
    <cellStyle name="Note 2 5 4 2 2" xfId="13321" xr:uid="{00000000-0005-0000-0000-000016100000}"/>
    <cellStyle name="Note 2 5 4 3" xfId="11374" xr:uid="{00000000-0005-0000-0000-000017100000}"/>
    <cellStyle name="Note 2 5 5" xfId="1399" xr:uid="{00000000-0005-0000-0000-000018100000}"/>
    <cellStyle name="Note 2 5 5 2" xfId="4890" xr:uid="{00000000-0005-0000-0000-000019100000}"/>
    <cellStyle name="Note 2 5 5 2 2" xfId="11621" xr:uid="{00000000-0005-0000-0000-00001A100000}"/>
    <cellStyle name="Note 2 5 5 3" xfId="12485" xr:uid="{00000000-0005-0000-0000-00001B100000}"/>
    <cellStyle name="Note 2 5 6" xfId="3859" xr:uid="{00000000-0005-0000-0000-00001C100000}"/>
    <cellStyle name="Note 2 5 6 2" xfId="6682" xr:uid="{00000000-0005-0000-0000-00001D100000}"/>
    <cellStyle name="Note 2 5 6 2 2" xfId="13948" xr:uid="{00000000-0005-0000-0000-00001E100000}"/>
    <cellStyle name="Note 2 5 6 3" xfId="10156" xr:uid="{00000000-0005-0000-0000-00001F100000}"/>
    <cellStyle name="Note 2 5 7" xfId="4183" xr:uid="{00000000-0005-0000-0000-000020100000}"/>
    <cellStyle name="Note 2 5 7 2" xfId="7006" xr:uid="{00000000-0005-0000-0000-000021100000}"/>
    <cellStyle name="Note 2 5 7 2 2" xfId="14272" xr:uid="{00000000-0005-0000-0000-000022100000}"/>
    <cellStyle name="Note 2 5 7 3" xfId="10212" xr:uid="{00000000-0005-0000-0000-000023100000}"/>
    <cellStyle name="Note 2 5 8" xfId="4474" xr:uid="{00000000-0005-0000-0000-000024100000}"/>
    <cellStyle name="Note 2 5 8 2" xfId="7297" xr:uid="{00000000-0005-0000-0000-000025100000}"/>
    <cellStyle name="Note 2 5 8 2 2" xfId="14563" xr:uid="{00000000-0005-0000-0000-000026100000}"/>
    <cellStyle name="Note 2 5 8 3" xfId="11597" xr:uid="{00000000-0005-0000-0000-000027100000}"/>
    <cellStyle name="Note 2 5 9" xfId="5167" xr:uid="{00000000-0005-0000-0000-000028100000}"/>
    <cellStyle name="Note 2 5 9 2" xfId="10277" xr:uid="{00000000-0005-0000-0000-000029100000}"/>
    <cellStyle name="Note 2 6" xfId="1718" xr:uid="{00000000-0005-0000-0000-00002A100000}"/>
    <cellStyle name="Note 2 6 2" xfId="2852" xr:uid="{00000000-0005-0000-0000-00002B100000}"/>
    <cellStyle name="Note 2 6 2 2" xfId="5675" xr:uid="{00000000-0005-0000-0000-00002C100000}"/>
    <cellStyle name="Note 2 6 2 2 2" xfId="11561" xr:uid="{00000000-0005-0000-0000-00002D100000}"/>
    <cellStyle name="Note 2 6 2 3" xfId="12059" xr:uid="{00000000-0005-0000-0000-00002E100000}"/>
    <cellStyle name="Note 2 6 3" xfId="3168" xr:uid="{00000000-0005-0000-0000-00002F100000}"/>
    <cellStyle name="Note 2 6 3 2" xfId="5991" xr:uid="{00000000-0005-0000-0000-000030100000}"/>
    <cellStyle name="Note 2 6 3 2 2" xfId="7582" xr:uid="{00000000-0005-0000-0000-000031100000}"/>
    <cellStyle name="Note 2 6 3 3" xfId="10305" xr:uid="{00000000-0005-0000-0000-000032100000}"/>
    <cellStyle name="Note 2 6 4" xfId="3022" xr:uid="{00000000-0005-0000-0000-000033100000}"/>
    <cellStyle name="Note 2 6 4 2" xfId="5845" xr:uid="{00000000-0005-0000-0000-000034100000}"/>
    <cellStyle name="Note 2 6 4 2 2" xfId="11206" xr:uid="{00000000-0005-0000-0000-000035100000}"/>
    <cellStyle name="Note 2 6 4 3" xfId="10488" xr:uid="{00000000-0005-0000-0000-000036100000}"/>
    <cellStyle name="Note 2 6 5" xfId="2941" xr:uid="{00000000-0005-0000-0000-000037100000}"/>
    <cellStyle name="Note 2 6 5 2" xfId="5764" xr:uid="{00000000-0005-0000-0000-000038100000}"/>
    <cellStyle name="Note 2 6 5 2 2" xfId="10925" xr:uid="{00000000-0005-0000-0000-000039100000}"/>
    <cellStyle name="Note 2 6 5 3" xfId="12453" xr:uid="{00000000-0005-0000-0000-00003A100000}"/>
    <cellStyle name="Note 2 6 6" xfId="1196" xr:uid="{00000000-0005-0000-0000-00003B100000}"/>
    <cellStyle name="Note 2 6 6 2" xfId="4847" xr:uid="{00000000-0005-0000-0000-00003C100000}"/>
    <cellStyle name="Note 2 6 6 2 2" xfId="10892" xr:uid="{00000000-0005-0000-0000-00003D100000}"/>
    <cellStyle name="Note 2 6 6 3" xfId="10387" xr:uid="{00000000-0005-0000-0000-00003E100000}"/>
    <cellStyle name="Note 2 6 7" xfId="5036" xr:uid="{00000000-0005-0000-0000-00003F100000}"/>
    <cellStyle name="Note 2 6 7 2" xfId="11164" xr:uid="{00000000-0005-0000-0000-000040100000}"/>
    <cellStyle name="Note 2 6 8" xfId="11418" xr:uid="{00000000-0005-0000-0000-000041100000}"/>
    <cellStyle name="Note 2 7" xfId="1941" xr:uid="{00000000-0005-0000-0000-000042100000}"/>
    <cellStyle name="Note 2 7 2" xfId="2992" xr:uid="{00000000-0005-0000-0000-000043100000}"/>
    <cellStyle name="Note 2 7 2 2" xfId="5815" xr:uid="{00000000-0005-0000-0000-000044100000}"/>
    <cellStyle name="Note 2 7 2 2 2" xfId="10584" xr:uid="{00000000-0005-0000-0000-000045100000}"/>
    <cellStyle name="Note 2 7 2 3" xfId="9813" xr:uid="{00000000-0005-0000-0000-000046100000}"/>
    <cellStyle name="Note 2 7 3" xfId="2955" xr:uid="{00000000-0005-0000-0000-000047100000}"/>
    <cellStyle name="Note 2 7 3 2" xfId="5778" xr:uid="{00000000-0005-0000-0000-000048100000}"/>
    <cellStyle name="Note 2 7 3 2 2" xfId="12630" xr:uid="{00000000-0005-0000-0000-000049100000}"/>
    <cellStyle name="Note 2 7 3 3" xfId="11996" xr:uid="{00000000-0005-0000-0000-00004A100000}"/>
    <cellStyle name="Note 2 7 4" xfId="3533" xr:uid="{00000000-0005-0000-0000-00004B100000}"/>
    <cellStyle name="Note 2 7 4 2" xfId="6356" xr:uid="{00000000-0005-0000-0000-00004C100000}"/>
    <cellStyle name="Note 2 7 4 2 2" xfId="13622" xr:uid="{00000000-0005-0000-0000-00004D100000}"/>
    <cellStyle name="Note 2 7 4 3" xfId="9815" xr:uid="{00000000-0005-0000-0000-00004E100000}"/>
    <cellStyle name="Note 2 7 5" xfId="3538" xr:uid="{00000000-0005-0000-0000-00004F100000}"/>
    <cellStyle name="Note 2 7 5 2" xfId="6361" xr:uid="{00000000-0005-0000-0000-000050100000}"/>
    <cellStyle name="Note 2 7 5 2 2" xfId="13627" xr:uid="{00000000-0005-0000-0000-000051100000}"/>
    <cellStyle name="Note 2 7 5 3" xfId="11119" xr:uid="{00000000-0005-0000-0000-000052100000}"/>
    <cellStyle name="Note 2 7 6" xfId="2963" xr:uid="{00000000-0005-0000-0000-000053100000}"/>
    <cellStyle name="Note 2 7 6 2" xfId="5786" xr:uid="{00000000-0005-0000-0000-000054100000}"/>
    <cellStyle name="Note 2 7 6 2 2" xfId="13003" xr:uid="{00000000-0005-0000-0000-000055100000}"/>
    <cellStyle name="Note 2 7 6 3" xfId="11362" xr:uid="{00000000-0005-0000-0000-000056100000}"/>
    <cellStyle name="Note 2 7 7" xfId="5098" xr:uid="{00000000-0005-0000-0000-000057100000}"/>
    <cellStyle name="Note 2 7 7 2" xfId="12804" xr:uid="{00000000-0005-0000-0000-000058100000}"/>
    <cellStyle name="Note 2 7 8" xfId="11731" xr:uid="{00000000-0005-0000-0000-000059100000}"/>
    <cellStyle name="Note 2 8" xfId="2614" xr:uid="{00000000-0005-0000-0000-00005A100000}"/>
    <cellStyle name="Note 2 8 2" xfId="3502" xr:uid="{00000000-0005-0000-0000-00005B100000}"/>
    <cellStyle name="Note 2 8 2 2" xfId="6325" xr:uid="{00000000-0005-0000-0000-00005C100000}"/>
    <cellStyle name="Note 2 8 2 2 2" xfId="13591" xr:uid="{00000000-0005-0000-0000-00005D100000}"/>
    <cellStyle name="Note 2 8 2 3" xfId="11099" xr:uid="{00000000-0005-0000-0000-00005E100000}"/>
    <cellStyle name="Note 2 8 3" xfId="3809" xr:uid="{00000000-0005-0000-0000-00005F100000}"/>
    <cellStyle name="Note 2 8 3 2" xfId="6632" xr:uid="{00000000-0005-0000-0000-000060100000}"/>
    <cellStyle name="Note 2 8 3 2 2" xfId="13898" xr:uid="{00000000-0005-0000-0000-000061100000}"/>
    <cellStyle name="Note 2 8 3 3" xfId="12137" xr:uid="{00000000-0005-0000-0000-000062100000}"/>
    <cellStyle name="Note 2 8 4" xfId="4129" xr:uid="{00000000-0005-0000-0000-000063100000}"/>
    <cellStyle name="Note 2 8 4 2" xfId="6952" xr:uid="{00000000-0005-0000-0000-000064100000}"/>
    <cellStyle name="Note 2 8 4 2 2" xfId="14218" xr:uid="{00000000-0005-0000-0000-000065100000}"/>
    <cellStyle name="Note 2 8 4 3" xfId="11525" xr:uid="{00000000-0005-0000-0000-000066100000}"/>
    <cellStyle name="Note 2 8 5" xfId="4453" xr:uid="{00000000-0005-0000-0000-000067100000}"/>
    <cellStyle name="Note 2 8 5 2" xfId="7276" xr:uid="{00000000-0005-0000-0000-000068100000}"/>
    <cellStyle name="Note 2 8 5 2 2" xfId="14542" xr:uid="{00000000-0005-0000-0000-000069100000}"/>
    <cellStyle name="Note 2 8 5 3" xfId="12953" xr:uid="{00000000-0005-0000-0000-00006A100000}"/>
    <cellStyle name="Note 2 8 6" xfId="4744" xr:uid="{00000000-0005-0000-0000-00006B100000}"/>
    <cellStyle name="Note 2 8 6 2" xfId="7567" xr:uid="{00000000-0005-0000-0000-00006C100000}"/>
    <cellStyle name="Note 2 8 6 2 2" xfId="14833" xr:uid="{00000000-0005-0000-0000-00006D100000}"/>
    <cellStyle name="Note 2 8 6 3" xfId="9963" xr:uid="{00000000-0005-0000-0000-00006E100000}"/>
    <cellStyle name="Note 2 8 7" xfId="5437" xr:uid="{00000000-0005-0000-0000-00006F100000}"/>
    <cellStyle name="Note 2 8 7 2" xfId="11856" xr:uid="{00000000-0005-0000-0000-000070100000}"/>
    <cellStyle name="Note 2 8 8" xfId="10076" xr:uid="{00000000-0005-0000-0000-000071100000}"/>
    <cellStyle name="Note 2 9" xfId="1181" xr:uid="{00000000-0005-0000-0000-000072100000}"/>
    <cellStyle name="Note 2 9 2" xfId="4833" xr:uid="{00000000-0005-0000-0000-000073100000}"/>
    <cellStyle name="Note 2 9 2 2" xfId="11067" xr:uid="{00000000-0005-0000-0000-000074100000}"/>
    <cellStyle name="Note 2 9 3" xfId="12229" xr:uid="{00000000-0005-0000-0000-000075100000}"/>
    <cellStyle name="Note 3" xfId="109" xr:uid="{00000000-0005-0000-0000-000076100000}"/>
    <cellStyle name="Note 3 10" xfId="1180" xr:uid="{00000000-0005-0000-0000-000077100000}"/>
    <cellStyle name="Note 3 10 2" xfId="4832" xr:uid="{00000000-0005-0000-0000-000078100000}"/>
    <cellStyle name="Note 3 10 2 2" xfId="13007" xr:uid="{00000000-0005-0000-0000-000079100000}"/>
    <cellStyle name="Note 3 10 3" xfId="10847" xr:uid="{00000000-0005-0000-0000-00007A100000}"/>
    <cellStyle name="Note 3 11" xfId="2710" xr:uid="{00000000-0005-0000-0000-00007B100000}"/>
    <cellStyle name="Note 3 11 2" xfId="5533" xr:uid="{00000000-0005-0000-0000-00007C100000}"/>
    <cellStyle name="Note 3 11 2 2" xfId="12054" xr:uid="{00000000-0005-0000-0000-00007D100000}"/>
    <cellStyle name="Note 3 11 3" xfId="12720" xr:uid="{00000000-0005-0000-0000-00007E100000}"/>
    <cellStyle name="Note 3 12" xfId="2752" xr:uid="{00000000-0005-0000-0000-00007F100000}"/>
    <cellStyle name="Note 3 12 2" xfId="5575" xr:uid="{00000000-0005-0000-0000-000080100000}"/>
    <cellStyle name="Note 3 12 2 2" xfId="13236" xr:uid="{00000000-0005-0000-0000-000081100000}"/>
    <cellStyle name="Note 3 12 3" xfId="9763" xr:uid="{00000000-0005-0000-0000-000082100000}"/>
    <cellStyle name="Note 3 13" xfId="855" xr:uid="{00000000-0005-0000-0000-000083100000}"/>
    <cellStyle name="Note 3 13 2" xfId="8309" xr:uid="{00000000-0005-0000-0000-000084100000}"/>
    <cellStyle name="Note 3 13 3" xfId="10158" xr:uid="{00000000-0005-0000-0000-000085100000}"/>
    <cellStyle name="Note 3 2" xfId="268" xr:uid="{00000000-0005-0000-0000-000086100000}"/>
    <cellStyle name="Note 3 2 10" xfId="1302" xr:uid="{00000000-0005-0000-0000-000087100000}"/>
    <cellStyle name="Note 3 2 10 2" xfId="4872" xr:uid="{00000000-0005-0000-0000-000088100000}"/>
    <cellStyle name="Note 3 2 10 2 2" xfId="12146" xr:uid="{00000000-0005-0000-0000-000089100000}"/>
    <cellStyle name="Note 3 2 10 3" xfId="11666" xr:uid="{00000000-0005-0000-0000-00008A100000}"/>
    <cellStyle name="Note 3 2 11" xfId="1414" xr:uid="{00000000-0005-0000-0000-00008B100000}"/>
    <cellStyle name="Note 3 2 11 2" xfId="4905" xr:uid="{00000000-0005-0000-0000-00008C100000}"/>
    <cellStyle name="Note 3 2 11 2 2" xfId="11076" xr:uid="{00000000-0005-0000-0000-00008D100000}"/>
    <cellStyle name="Note 3 2 11 3" xfId="10161" xr:uid="{00000000-0005-0000-0000-00008E100000}"/>
    <cellStyle name="Note 3 2 12" xfId="3516" xr:uid="{00000000-0005-0000-0000-00008F100000}"/>
    <cellStyle name="Note 3 2 12 2" xfId="6339" xr:uid="{00000000-0005-0000-0000-000090100000}"/>
    <cellStyle name="Note 3 2 12 2 2" xfId="13605" xr:uid="{00000000-0005-0000-0000-000091100000}"/>
    <cellStyle name="Note 3 2 12 3" xfId="12694" xr:uid="{00000000-0005-0000-0000-000092100000}"/>
    <cellStyle name="Note 3 2 13" xfId="753" xr:uid="{00000000-0005-0000-0000-000093100000}"/>
    <cellStyle name="Note 3 2 13 2" xfId="8207" xr:uid="{00000000-0005-0000-0000-000094100000}"/>
    <cellStyle name="Note 3 2 13 3" xfId="8017" xr:uid="{00000000-0005-0000-0000-000095100000}"/>
    <cellStyle name="Note 3 2 14" xfId="11615" xr:uid="{00000000-0005-0000-0000-000096100000}"/>
    <cellStyle name="Note 3 2 2" xfId="665" xr:uid="{00000000-0005-0000-0000-000097100000}"/>
    <cellStyle name="Note 3 2 2 2" xfId="2058" xr:uid="{00000000-0005-0000-0000-000098100000}"/>
    <cellStyle name="Note 3 2 2 2 2" xfId="3072" xr:uid="{00000000-0005-0000-0000-000099100000}"/>
    <cellStyle name="Note 3 2 2 2 2 2" xfId="5895" xr:uid="{00000000-0005-0000-0000-00009A100000}"/>
    <cellStyle name="Note 3 2 2 2 2 2 2" xfId="12332" xr:uid="{00000000-0005-0000-0000-00009B100000}"/>
    <cellStyle name="Note 3 2 2 2 2 3" xfId="10055" xr:uid="{00000000-0005-0000-0000-00009C100000}"/>
    <cellStyle name="Note 3 2 2 2 3" xfId="3635" xr:uid="{00000000-0005-0000-0000-00009D100000}"/>
    <cellStyle name="Note 3 2 2 2 3 2" xfId="6458" xr:uid="{00000000-0005-0000-0000-00009E100000}"/>
    <cellStyle name="Note 3 2 2 2 3 2 2" xfId="13724" xr:uid="{00000000-0005-0000-0000-00009F100000}"/>
    <cellStyle name="Note 3 2 2 2 3 3" xfId="12283" xr:uid="{00000000-0005-0000-0000-0000A0100000}"/>
    <cellStyle name="Note 3 2 2 2 4" xfId="2781" xr:uid="{00000000-0005-0000-0000-0000A1100000}"/>
    <cellStyle name="Note 3 2 2 2 4 2" xfId="5604" xr:uid="{00000000-0005-0000-0000-0000A2100000}"/>
    <cellStyle name="Note 3 2 2 2 4 2 2" xfId="10838" xr:uid="{00000000-0005-0000-0000-0000A3100000}"/>
    <cellStyle name="Note 3 2 2 2 4 3" xfId="11077" xr:uid="{00000000-0005-0000-0000-0000A4100000}"/>
    <cellStyle name="Note 3 2 2 2 5" xfId="3551" xr:uid="{00000000-0005-0000-0000-0000A5100000}"/>
    <cellStyle name="Note 3 2 2 2 5 2" xfId="6374" xr:uid="{00000000-0005-0000-0000-0000A6100000}"/>
    <cellStyle name="Note 3 2 2 2 5 2 2" xfId="13640" xr:uid="{00000000-0005-0000-0000-0000A7100000}"/>
    <cellStyle name="Note 3 2 2 2 5 3" xfId="11510" xr:uid="{00000000-0005-0000-0000-0000A8100000}"/>
    <cellStyle name="Note 3 2 2 2 6" xfId="3104" xr:uid="{00000000-0005-0000-0000-0000A9100000}"/>
    <cellStyle name="Note 3 2 2 2 6 2" xfId="5927" xr:uid="{00000000-0005-0000-0000-0000AA100000}"/>
    <cellStyle name="Note 3 2 2 2 6 2 2" xfId="7603" xr:uid="{00000000-0005-0000-0000-0000AB100000}"/>
    <cellStyle name="Note 3 2 2 2 6 3" xfId="11909" xr:uid="{00000000-0005-0000-0000-0000AC100000}"/>
    <cellStyle name="Note 3 2 2 2 7" xfId="5127" xr:uid="{00000000-0005-0000-0000-0000AD100000}"/>
    <cellStyle name="Note 3 2 2 2 7 2" xfId="12961" xr:uid="{00000000-0005-0000-0000-0000AE100000}"/>
    <cellStyle name="Note 3 2 2 2 8" xfId="11455" xr:uid="{00000000-0005-0000-0000-0000AF100000}"/>
    <cellStyle name="Note 3 2 2 3" xfId="2466" xr:uid="{00000000-0005-0000-0000-0000B0100000}"/>
    <cellStyle name="Note 3 2 2 3 2" xfId="3354" xr:uid="{00000000-0005-0000-0000-0000B1100000}"/>
    <cellStyle name="Note 3 2 2 3 2 2" xfId="6177" xr:uid="{00000000-0005-0000-0000-0000B2100000}"/>
    <cellStyle name="Note 3 2 2 3 2 2 2" xfId="13443" xr:uid="{00000000-0005-0000-0000-0000B3100000}"/>
    <cellStyle name="Note 3 2 2 3 2 3" xfId="12621" xr:uid="{00000000-0005-0000-0000-0000B4100000}"/>
    <cellStyle name="Note 3 2 2 3 3" xfId="2735" xr:uid="{00000000-0005-0000-0000-0000B5100000}"/>
    <cellStyle name="Note 3 2 2 3 3 2" xfId="5558" xr:uid="{00000000-0005-0000-0000-0000B6100000}"/>
    <cellStyle name="Note 3 2 2 3 3 2 2" xfId="12542" xr:uid="{00000000-0005-0000-0000-0000B7100000}"/>
    <cellStyle name="Note 3 2 2 3 3 3" xfId="12051" xr:uid="{00000000-0005-0000-0000-0000B8100000}"/>
    <cellStyle name="Note 3 2 2 3 4" xfId="3981" xr:uid="{00000000-0005-0000-0000-0000B9100000}"/>
    <cellStyle name="Note 3 2 2 3 4 2" xfId="6804" xr:uid="{00000000-0005-0000-0000-0000BA100000}"/>
    <cellStyle name="Note 3 2 2 3 4 2 2" xfId="14070" xr:uid="{00000000-0005-0000-0000-0000BB100000}"/>
    <cellStyle name="Note 3 2 2 3 4 3" xfId="11633" xr:uid="{00000000-0005-0000-0000-0000BC100000}"/>
    <cellStyle name="Note 3 2 2 3 5" xfId="4305" xr:uid="{00000000-0005-0000-0000-0000BD100000}"/>
    <cellStyle name="Note 3 2 2 3 5 2" xfId="7128" xr:uid="{00000000-0005-0000-0000-0000BE100000}"/>
    <cellStyle name="Note 3 2 2 3 5 2 2" xfId="14394" xr:uid="{00000000-0005-0000-0000-0000BF100000}"/>
    <cellStyle name="Note 3 2 2 3 5 3" xfId="12692" xr:uid="{00000000-0005-0000-0000-0000C0100000}"/>
    <cellStyle name="Note 3 2 2 3 6" xfId="4596" xr:uid="{00000000-0005-0000-0000-0000C1100000}"/>
    <cellStyle name="Note 3 2 2 3 6 2" xfId="7419" xr:uid="{00000000-0005-0000-0000-0000C2100000}"/>
    <cellStyle name="Note 3 2 2 3 6 2 2" xfId="14685" xr:uid="{00000000-0005-0000-0000-0000C3100000}"/>
    <cellStyle name="Note 3 2 2 3 6 3" xfId="11641" xr:uid="{00000000-0005-0000-0000-0000C4100000}"/>
    <cellStyle name="Note 3 2 2 3 7" xfId="5289" xr:uid="{00000000-0005-0000-0000-0000C5100000}"/>
    <cellStyle name="Note 3 2 2 3 7 2" xfId="12278" xr:uid="{00000000-0005-0000-0000-0000C6100000}"/>
    <cellStyle name="Note 3 2 2 3 8" xfId="12394" xr:uid="{00000000-0005-0000-0000-0000C7100000}"/>
    <cellStyle name="Note 3 2 2 4" xfId="2479" xr:uid="{00000000-0005-0000-0000-0000C8100000}"/>
    <cellStyle name="Note 3 2 2 4 2" xfId="3367" xr:uid="{00000000-0005-0000-0000-0000C9100000}"/>
    <cellStyle name="Note 3 2 2 4 2 2" xfId="6190" xr:uid="{00000000-0005-0000-0000-0000CA100000}"/>
    <cellStyle name="Note 3 2 2 4 2 2 2" xfId="13456" xr:uid="{00000000-0005-0000-0000-0000CB100000}"/>
    <cellStyle name="Note 3 2 2 4 2 3" xfId="12235" xr:uid="{00000000-0005-0000-0000-0000CC100000}"/>
    <cellStyle name="Note 3 2 2 4 3" xfId="3028" xr:uid="{00000000-0005-0000-0000-0000CD100000}"/>
    <cellStyle name="Note 3 2 2 4 3 2" xfId="5851" xr:uid="{00000000-0005-0000-0000-0000CE100000}"/>
    <cellStyle name="Note 3 2 2 4 3 2 2" xfId="10286" xr:uid="{00000000-0005-0000-0000-0000CF100000}"/>
    <cellStyle name="Note 3 2 2 4 3 3" xfId="11004" xr:uid="{00000000-0005-0000-0000-0000D0100000}"/>
    <cellStyle name="Note 3 2 2 4 4" xfId="3994" xr:uid="{00000000-0005-0000-0000-0000D1100000}"/>
    <cellStyle name="Note 3 2 2 4 4 2" xfId="6817" xr:uid="{00000000-0005-0000-0000-0000D2100000}"/>
    <cellStyle name="Note 3 2 2 4 4 2 2" xfId="14083" xr:uid="{00000000-0005-0000-0000-0000D3100000}"/>
    <cellStyle name="Note 3 2 2 4 4 3" xfId="11207" xr:uid="{00000000-0005-0000-0000-0000D4100000}"/>
    <cellStyle name="Note 3 2 2 4 5" xfId="4318" xr:uid="{00000000-0005-0000-0000-0000D5100000}"/>
    <cellStyle name="Note 3 2 2 4 5 2" xfId="7141" xr:uid="{00000000-0005-0000-0000-0000D6100000}"/>
    <cellStyle name="Note 3 2 2 4 5 2 2" xfId="14407" xr:uid="{00000000-0005-0000-0000-0000D7100000}"/>
    <cellStyle name="Note 3 2 2 4 5 3" xfId="12551" xr:uid="{00000000-0005-0000-0000-0000D8100000}"/>
    <cellStyle name="Note 3 2 2 4 6" xfId="4609" xr:uid="{00000000-0005-0000-0000-0000D9100000}"/>
    <cellStyle name="Note 3 2 2 4 6 2" xfId="7432" xr:uid="{00000000-0005-0000-0000-0000DA100000}"/>
    <cellStyle name="Note 3 2 2 4 6 2 2" xfId="14698" xr:uid="{00000000-0005-0000-0000-0000DB100000}"/>
    <cellStyle name="Note 3 2 2 4 6 3" xfId="11265" xr:uid="{00000000-0005-0000-0000-0000DC100000}"/>
    <cellStyle name="Note 3 2 2 4 7" xfId="5302" xr:uid="{00000000-0005-0000-0000-0000DD100000}"/>
    <cellStyle name="Note 3 2 2 4 7 2" xfId="9734" xr:uid="{00000000-0005-0000-0000-0000DE100000}"/>
    <cellStyle name="Note 3 2 2 4 8" xfId="12259" xr:uid="{00000000-0005-0000-0000-0000DF100000}"/>
    <cellStyle name="Note 3 2 2 5" xfId="1595" xr:uid="{00000000-0005-0000-0000-0000E0100000}"/>
    <cellStyle name="Note 3 2 2 5 2" xfId="4998" xr:uid="{00000000-0005-0000-0000-0000E1100000}"/>
    <cellStyle name="Note 3 2 2 5 2 2" xfId="11673" xr:uid="{00000000-0005-0000-0000-0000E2100000}"/>
    <cellStyle name="Note 3 2 2 5 3" xfId="10420" xr:uid="{00000000-0005-0000-0000-0000E3100000}"/>
    <cellStyle name="Note 3 2 2 6" xfId="3211" xr:uid="{00000000-0005-0000-0000-0000E4100000}"/>
    <cellStyle name="Note 3 2 2 6 2" xfId="6034" xr:uid="{00000000-0005-0000-0000-0000E5100000}"/>
    <cellStyle name="Note 3 2 2 6 2 2" xfId="13300" xr:uid="{00000000-0005-0000-0000-0000E6100000}"/>
    <cellStyle name="Note 3 2 2 6 3" xfId="10772" xr:uid="{00000000-0005-0000-0000-0000E7100000}"/>
    <cellStyle name="Note 3 2 2 7" xfId="2733" xr:uid="{00000000-0005-0000-0000-0000E8100000}"/>
    <cellStyle name="Note 3 2 2 7 2" xfId="5556" xr:uid="{00000000-0005-0000-0000-0000E9100000}"/>
    <cellStyle name="Note 3 2 2 7 2 2" xfId="12673" xr:uid="{00000000-0005-0000-0000-0000EA100000}"/>
    <cellStyle name="Note 3 2 2 7 3" xfId="12863" xr:uid="{00000000-0005-0000-0000-0000EB100000}"/>
    <cellStyle name="Note 3 2 2 8" xfId="4769" xr:uid="{00000000-0005-0000-0000-0000EC100000}"/>
    <cellStyle name="Note 3 2 2 8 2" xfId="11351" xr:uid="{00000000-0005-0000-0000-0000ED100000}"/>
    <cellStyle name="Note 3 2 2 8 3" xfId="8618" xr:uid="{00000000-0005-0000-0000-0000EE100000}"/>
    <cellStyle name="Note 3 2 2 9" xfId="12853" xr:uid="{00000000-0005-0000-0000-0000EF100000}"/>
    <cellStyle name="Note 3 2 3" xfId="2388" xr:uid="{00000000-0005-0000-0000-0000F0100000}"/>
    <cellStyle name="Note 3 2 3 10" xfId="10374" xr:uid="{00000000-0005-0000-0000-0000F1100000}"/>
    <cellStyle name="Note 3 2 3 2" xfId="2595" xr:uid="{00000000-0005-0000-0000-0000F2100000}"/>
    <cellStyle name="Note 3 2 3 2 2" xfId="3483" xr:uid="{00000000-0005-0000-0000-0000F3100000}"/>
    <cellStyle name="Note 3 2 3 2 2 2" xfId="6306" xr:uid="{00000000-0005-0000-0000-0000F4100000}"/>
    <cellStyle name="Note 3 2 3 2 2 2 2" xfId="13572" xr:uid="{00000000-0005-0000-0000-0000F5100000}"/>
    <cellStyle name="Note 3 2 3 2 2 3" xfId="10604" xr:uid="{00000000-0005-0000-0000-0000F6100000}"/>
    <cellStyle name="Note 3 2 3 2 3" xfId="3790" xr:uid="{00000000-0005-0000-0000-0000F7100000}"/>
    <cellStyle name="Note 3 2 3 2 3 2" xfId="6613" xr:uid="{00000000-0005-0000-0000-0000F8100000}"/>
    <cellStyle name="Note 3 2 3 2 3 2 2" xfId="13879" xr:uid="{00000000-0005-0000-0000-0000F9100000}"/>
    <cellStyle name="Note 3 2 3 2 3 3" xfId="11223" xr:uid="{00000000-0005-0000-0000-0000FA100000}"/>
    <cellStyle name="Note 3 2 3 2 4" xfId="4110" xr:uid="{00000000-0005-0000-0000-0000FB100000}"/>
    <cellStyle name="Note 3 2 3 2 4 2" xfId="6933" xr:uid="{00000000-0005-0000-0000-0000FC100000}"/>
    <cellStyle name="Note 3 2 3 2 4 2 2" xfId="14199" xr:uid="{00000000-0005-0000-0000-0000FD100000}"/>
    <cellStyle name="Note 3 2 3 2 4 3" xfId="10349" xr:uid="{00000000-0005-0000-0000-0000FE100000}"/>
    <cellStyle name="Note 3 2 3 2 5" xfId="4434" xr:uid="{00000000-0005-0000-0000-0000FF100000}"/>
    <cellStyle name="Note 3 2 3 2 5 2" xfId="7257" xr:uid="{00000000-0005-0000-0000-000000110000}"/>
    <cellStyle name="Note 3 2 3 2 5 2 2" xfId="14523" xr:uid="{00000000-0005-0000-0000-000001110000}"/>
    <cellStyle name="Note 3 2 3 2 5 3" xfId="13010" xr:uid="{00000000-0005-0000-0000-000002110000}"/>
    <cellStyle name="Note 3 2 3 2 6" xfId="4725" xr:uid="{00000000-0005-0000-0000-000003110000}"/>
    <cellStyle name="Note 3 2 3 2 6 2" xfId="7548" xr:uid="{00000000-0005-0000-0000-000004110000}"/>
    <cellStyle name="Note 3 2 3 2 6 2 2" xfId="14814" xr:uid="{00000000-0005-0000-0000-000005110000}"/>
    <cellStyle name="Note 3 2 3 2 6 3" xfId="8623" xr:uid="{00000000-0005-0000-0000-000006110000}"/>
    <cellStyle name="Note 3 2 3 2 7" xfId="5418" xr:uid="{00000000-0005-0000-0000-000007110000}"/>
    <cellStyle name="Note 3 2 3 2 7 2" xfId="7728" xr:uid="{00000000-0005-0000-0000-000008110000}"/>
    <cellStyle name="Note 3 2 3 2 8" xfId="9875" xr:uid="{00000000-0005-0000-0000-000009110000}"/>
    <cellStyle name="Note 3 2 3 3" xfId="2455" xr:uid="{00000000-0005-0000-0000-00000A110000}"/>
    <cellStyle name="Note 3 2 3 3 2" xfId="3343" xr:uid="{00000000-0005-0000-0000-00000B110000}"/>
    <cellStyle name="Note 3 2 3 3 2 2" xfId="6166" xr:uid="{00000000-0005-0000-0000-00000C110000}"/>
    <cellStyle name="Note 3 2 3 3 2 2 2" xfId="13432" xr:uid="{00000000-0005-0000-0000-00000D110000}"/>
    <cellStyle name="Note 3 2 3 3 2 3" xfId="10280" xr:uid="{00000000-0005-0000-0000-00000E110000}"/>
    <cellStyle name="Note 3 2 3 3 3" xfId="3605" xr:uid="{00000000-0005-0000-0000-00000F110000}"/>
    <cellStyle name="Note 3 2 3 3 3 2" xfId="6428" xr:uid="{00000000-0005-0000-0000-000010110000}"/>
    <cellStyle name="Note 3 2 3 3 3 2 2" xfId="13694" xr:uid="{00000000-0005-0000-0000-000011110000}"/>
    <cellStyle name="Note 3 2 3 3 3 3" xfId="11853" xr:uid="{00000000-0005-0000-0000-000012110000}"/>
    <cellStyle name="Note 3 2 3 3 4" xfId="3970" xr:uid="{00000000-0005-0000-0000-000013110000}"/>
    <cellStyle name="Note 3 2 3 3 4 2" xfId="6793" xr:uid="{00000000-0005-0000-0000-000014110000}"/>
    <cellStyle name="Note 3 2 3 3 4 2 2" xfId="14059" xr:uid="{00000000-0005-0000-0000-000015110000}"/>
    <cellStyle name="Note 3 2 3 3 4 3" xfId="11884" xr:uid="{00000000-0005-0000-0000-000016110000}"/>
    <cellStyle name="Note 3 2 3 3 5" xfId="4294" xr:uid="{00000000-0005-0000-0000-000017110000}"/>
    <cellStyle name="Note 3 2 3 3 5 2" xfId="7117" xr:uid="{00000000-0005-0000-0000-000018110000}"/>
    <cellStyle name="Note 3 2 3 3 5 2 2" xfId="14383" xr:uid="{00000000-0005-0000-0000-000019110000}"/>
    <cellStyle name="Note 3 2 3 3 5 3" xfId="10009" xr:uid="{00000000-0005-0000-0000-00001A110000}"/>
    <cellStyle name="Note 3 2 3 3 6" xfId="4585" xr:uid="{00000000-0005-0000-0000-00001B110000}"/>
    <cellStyle name="Note 3 2 3 3 6 2" xfId="7408" xr:uid="{00000000-0005-0000-0000-00001C110000}"/>
    <cellStyle name="Note 3 2 3 3 6 2 2" xfId="14674" xr:uid="{00000000-0005-0000-0000-00001D110000}"/>
    <cellStyle name="Note 3 2 3 3 6 3" xfId="11305" xr:uid="{00000000-0005-0000-0000-00001E110000}"/>
    <cellStyle name="Note 3 2 3 3 7" xfId="5278" xr:uid="{00000000-0005-0000-0000-00001F110000}"/>
    <cellStyle name="Note 3 2 3 3 7 2" xfId="9785" xr:uid="{00000000-0005-0000-0000-000020110000}"/>
    <cellStyle name="Note 3 2 3 3 8" xfId="10411" xr:uid="{00000000-0005-0000-0000-000021110000}"/>
    <cellStyle name="Note 3 2 3 4" xfId="3276" xr:uid="{00000000-0005-0000-0000-000022110000}"/>
    <cellStyle name="Note 3 2 3 4 2" xfId="6099" xr:uid="{00000000-0005-0000-0000-000023110000}"/>
    <cellStyle name="Note 3 2 3 4 2 2" xfId="13365" xr:uid="{00000000-0005-0000-0000-000024110000}"/>
    <cellStyle name="Note 3 2 3 4 3" xfId="9982" xr:uid="{00000000-0005-0000-0000-000025110000}"/>
    <cellStyle name="Note 3 2 3 5" xfId="3616" xr:uid="{00000000-0005-0000-0000-000026110000}"/>
    <cellStyle name="Note 3 2 3 5 2" xfId="6439" xr:uid="{00000000-0005-0000-0000-000027110000}"/>
    <cellStyle name="Note 3 2 3 5 2 2" xfId="13705" xr:uid="{00000000-0005-0000-0000-000028110000}"/>
    <cellStyle name="Note 3 2 3 5 3" xfId="10932" xr:uid="{00000000-0005-0000-0000-000029110000}"/>
    <cellStyle name="Note 3 2 3 6" xfId="3903" xr:uid="{00000000-0005-0000-0000-00002A110000}"/>
    <cellStyle name="Note 3 2 3 6 2" xfId="6726" xr:uid="{00000000-0005-0000-0000-00002B110000}"/>
    <cellStyle name="Note 3 2 3 6 2 2" xfId="13992" xr:uid="{00000000-0005-0000-0000-00002C110000}"/>
    <cellStyle name="Note 3 2 3 6 3" xfId="12025" xr:uid="{00000000-0005-0000-0000-00002D110000}"/>
    <cellStyle name="Note 3 2 3 7" xfId="4227" xr:uid="{00000000-0005-0000-0000-00002E110000}"/>
    <cellStyle name="Note 3 2 3 7 2" xfId="7050" xr:uid="{00000000-0005-0000-0000-00002F110000}"/>
    <cellStyle name="Note 3 2 3 7 2 2" xfId="14316" xr:uid="{00000000-0005-0000-0000-000030110000}"/>
    <cellStyle name="Note 3 2 3 7 3" xfId="7580" xr:uid="{00000000-0005-0000-0000-000031110000}"/>
    <cellStyle name="Note 3 2 3 8" xfId="4518" xr:uid="{00000000-0005-0000-0000-000032110000}"/>
    <cellStyle name="Note 3 2 3 8 2" xfId="7341" xr:uid="{00000000-0005-0000-0000-000033110000}"/>
    <cellStyle name="Note 3 2 3 8 2 2" xfId="14607" xr:uid="{00000000-0005-0000-0000-000034110000}"/>
    <cellStyle name="Note 3 2 3 8 3" xfId="10260" xr:uid="{00000000-0005-0000-0000-000035110000}"/>
    <cellStyle name="Note 3 2 3 9" xfId="5211" xr:uid="{00000000-0005-0000-0000-000036110000}"/>
    <cellStyle name="Note 3 2 3 9 2" xfId="12904" xr:uid="{00000000-0005-0000-0000-000037110000}"/>
    <cellStyle name="Note 3 2 4" xfId="2400" xr:uid="{00000000-0005-0000-0000-000038110000}"/>
    <cellStyle name="Note 3 2 4 10" xfId="10386" xr:uid="{00000000-0005-0000-0000-000039110000}"/>
    <cellStyle name="Note 3 2 4 2" xfId="2607" xr:uid="{00000000-0005-0000-0000-00003A110000}"/>
    <cellStyle name="Note 3 2 4 2 2" xfId="3495" xr:uid="{00000000-0005-0000-0000-00003B110000}"/>
    <cellStyle name="Note 3 2 4 2 2 2" xfId="6318" xr:uid="{00000000-0005-0000-0000-00003C110000}"/>
    <cellStyle name="Note 3 2 4 2 2 2 2" xfId="13584" xr:uid="{00000000-0005-0000-0000-00003D110000}"/>
    <cellStyle name="Note 3 2 4 2 2 3" xfId="12320" xr:uid="{00000000-0005-0000-0000-00003E110000}"/>
    <cellStyle name="Note 3 2 4 2 3" xfId="3802" xr:uid="{00000000-0005-0000-0000-00003F110000}"/>
    <cellStyle name="Note 3 2 4 2 3 2" xfId="6625" xr:uid="{00000000-0005-0000-0000-000040110000}"/>
    <cellStyle name="Note 3 2 4 2 3 2 2" xfId="13891" xr:uid="{00000000-0005-0000-0000-000041110000}"/>
    <cellStyle name="Note 3 2 4 2 3 3" xfId="10214" xr:uid="{00000000-0005-0000-0000-000042110000}"/>
    <cellStyle name="Note 3 2 4 2 4" xfId="4122" xr:uid="{00000000-0005-0000-0000-000043110000}"/>
    <cellStyle name="Note 3 2 4 2 4 2" xfId="6945" xr:uid="{00000000-0005-0000-0000-000044110000}"/>
    <cellStyle name="Note 3 2 4 2 4 2 2" xfId="14211" xr:uid="{00000000-0005-0000-0000-000045110000}"/>
    <cellStyle name="Note 3 2 4 2 4 3" xfId="10470" xr:uid="{00000000-0005-0000-0000-000046110000}"/>
    <cellStyle name="Note 3 2 4 2 5" xfId="4446" xr:uid="{00000000-0005-0000-0000-000047110000}"/>
    <cellStyle name="Note 3 2 4 2 5 2" xfId="7269" xr:uid="{00000000-0005-0000-0000-000048110000}"/>
    <cellStyle name="Note 3 2 4 2 5 2 2" xfId="14535" xr:uid="{00000000-0005-0000-0000-000049110000}"/>
    <cellStyle name="Note 3 2 4 2 5 3" xfId="11940" xr:uid="{00000000-0005-0000-0000-00004A110000}"/>
    <cellStyle name="Note 3 2 4 2 6" xfId="4737" xr:uid="{00000000-0005-0000-0000-00004B110000}"/>
    <cellStyle name="Note 3 2 4 2 6 2" xfId="7560" xr:uid="{00000000-0005-0000-0000-00004C110000}"/>
    <cellStyle name="Note 3 2 4 2 6 2 2" xfId="14826" xr:uid="{00000000-0005-0000-0000-00004D110000}"/>
    <cellStyle name="Note 3 2 4 2 6 3" xfId="9821" xr:uid="{00000000-0005-0000-0000-00004E110000}"/>
    <cellStyle name="Note 3 2 4 2 7" xfId="5430" xr:uid="{00000000-0005-0000-0000-00004F110000}"/>
    <cellStyle name="Note 3 2 4 2 7 2" xfId="11530" xr:uid="{00000000-0005-0000-0000-000050110000}"/>
    <cellStyle name="Note 3 2 4 2 8" xfId="9756" xr:uid="{00000000-0005-0000-0000-000051110000}"/>
    <cellStyle name="Note 3 2 4 3" xfId="2445" xr:uid="{00000000-0005-0000-0000-000052110000}"/>
    <cellStyle name="Note 3 2 4 3 2" xfId="3333" xr:uid="{00000000-0005-0000-0000-000053110000}"/>
    <cellStyle name="Note 3 2 4 3 2 2" xfId="6156" xr:uid="{00000000-0005-0000-0000-000054110000}"/>
    <cellStyle name="Note 3 2 4 3 2 2 2" xfId="13422" xr:uid="{00000000-0005-0000-0000-000055110000}"/>
    <cellStyle name="Note 3 2 4 3 2 3" xfId="12281" xr:uid="{00000000-0005-0000-0000-000056110000}"/>
    <cellStyle name="Note 3 2 4 3 3" xfId="3026" xr:uid="{00000000-0005-0000-0000-000057110000}"/>
    <cellStyle name="Note 3 2 4 3 3 2" xfId="5849" xr:uid="{00000000-0005-0000-0000-000058110000}"/>
    <cellStyle name="Note 3 2 4 3 3 2 2" xfId="10781" xr:uid="{00000000-0005-0000-0000-000059110000}"/>
    <cellStyle name="Note 3 2 4 3 3 3" xfId="11205" xr:uid="{00000000-0005-0000-0000-00005A110000}"/>
    <cellStyle name="Note 3 2 4 3 4" xfId="3960" xr:uid="{00000000-0005-0000-0000-00005B110000}"/>
    <cellStyle name="Note 3 2 4 3 4 2" xfId="6783" xr:uid="{00000000-0005-0000-0000-00005C110000}"/>
    <cellStyle name="Note 3 2 4 3 4 2 2" xfId="14049" xr:uid="{00000000-0005-0000-0000-00005D110000}"/>
    <cellStyle name="Note 3 2 4 3 4 3" xfId="12474" xr:uid="{00000000-0005-0000-0000-00005E110000}"/>
    <cellStyle name="Note 3 2 4 3 5" xfId="4284" xr:uid="{00000000-0005-0000-0000-00005F110000}"/>
    <cellStyle name="Note 3 2 4 3 5 2" xfId="7107" xr:uid="{00000000-0005-0000-0000-000060110000}"/>
    <cellStyle name="Note 3 2 4 3 5 2 2" xfId="14373" xr:uid="{00000000-0005-0000-0000-000061110000}"/>
    <cellStyle name="Note 3 2 4 3 5 3" xfId="7963" xr:uid="{00000000-0005-0000-0000-000062110000}"/>
    <cellStyle name="Note 3 2 4 3 6" xfId="4575" xr:uid="{00000000-0005-0000-0000-000063110000}"/>
    <cellStyle name="Note 3 2 4 3 6 2" xfId="7398" xr:uid="{00000000-0005-0000-0000-000064110000}"/>
    <cellStyle name="Note 3 2 4 3 6 2 2" xfId="14664" xr:uid="{00000000-0005-0000-0000-000065110000}"/>
    <cellStyle name="Note 3 2 4 3 6 3" xfId="11057" xr:uid="{00000000-0005-0000-0000-000066110000}"/>
    <cellStyle name="Note 3 2 4 3 7" xfId="5268" xr:uid="{00000000-0005-0000-0000-000067110000}"/>
    <cellStyle name="Note 3 2 4 3 7 2" xfId="13180" xr:uid="{00000000-0005-0000-0000-000068110000}"/>
    <cellStyle name="Note 3 2 4 3 8" xfId="11746" xr:uid="{00000000-0005-0000-0000-000069110000}"/>
    <cellStyle name="Note 3 2 4 4" xfId="3288" xr:uid="{00000000-0005-0000-0000-00006A110000}"/>
    <cellStyle name="Note 3 2 4 4 2" xfId="6111" xr:uid="{00000000-0005-0000-0000-00006B110000}"/>
    <cellStyle name="Note 3 2 4 4 2 2" xfId="13377" xr:uid="{00000000-0005-0000-0000-00006C110000}"/>
    <cellStyle name="Note 3 2 4 4 3" xfId="13123" xr:uid="{00000000-0005-0000-0000-00006D110000}"/>
    <cellStyle name="Note 3 2 4 5" xfId="1199" xr:uid="{00000000-0005-0000-0000-00006E110000}"/>
    <cellStyle name="Note 3 2 4 5 2" xfId="4849" xr:uid="{00000000-0005-0000-0000-00006F110000}"/>
    <cellStyle name="Note 3 2 4 5 2 2" xfId="10672" xr:uid="{00000000-0005-0000-0000-000070110000}"/>
    <cellStyle name="Note 3 2 4 5 3" xfId="11864" xr:uid="{00000000-0005-0000-0000-000071110000}"/>
    <cellStyle name="Note 3 2 4 6" xfId="3915" xr:uid="{00000000-0005-0000-0000-000072110000}"/>
    <cellStyle name="Note 3 2 4 6 2" xfId="6738" xr:uid="{00000000-0005-0000-0000-000073110000}"/>
    <cellStyle name="Note 3 2 4 6 2 2" xfId="14004" xr:uid="{00000000-0005-0000-0000-000074110000}"/>
    <cellStyle name="Note 3 2 4 6 3" xfId="8839" xr:uid="{00000000-0005-0000-0000-000075110000}"/>
    <cellStyle name="Note 3 2 4 7" xfId="4239" xr:uid="{00000000-0005-0000-0000-000076110000}"/>
    <cellStyle name="Note 3 2 4 7 2" xfId="7062" xr:uid="{00000000-0005-0000-0000-000077110000}"/>
    <cellStyle name="Note 3 2 4 7 2 2" xfId="14328" xr:uid="{00000000-0005-0000-0000-000078110000}"/>
    <cellStyle name="Note 3 2 4 7 3" xfId="7727" xr:uid="{00000000-0005-0000-0000-000079110000}"/>
    <cellStyle name="Note 3 2 4 8" xfId="4530" xr:uid="{00000000-0005-0000-0000-00007A110000}"/>
    <cellStyle name="Note 3 2 4 8 2" xfId="7353" xr:uid="{00000000-0005-0000-0000-00007B110000}"/>
    <cellStyle name="Note 3 2 4 8 2 2" xfId="14619" xr:uid="{00000000-0005-0000-0000-00007C110000}"/>
    <cellStyle name="Note 3 2 4 8 3" xfId="10736" xr:uid="{00000000-0005-0000-0000-00007D110000}"/>
    <cellStyle name="Note 3 2 4 9" xfId="5223" xr:uid="{00000000-0005-0000-0000-00007E110000}"/>
    <cellStyle name="Note 3 2 4 9 2" xfId="10996" xr:uid="{00000000-0005-0000-0000-00007F110000}"/>
    <cellStyle name="Note 3 2 5" xfId="2378" xr:uid="{00000000-0005-0000-0000-000080110000}"/>
    <cellStyle name="Note 3 2 5 10" xfId="11708" xr:uid="{00000000-0005-0000-0000-000081110000}"/>
    <cellStyle name="Note 3 2 5 2" xfId="2585" xr:uid="{00000000-0005-0000-0000-000082110000}"/>
    <cellStyle name="Note 3 2 5 2 2" xfId="3473" xr:uid="{00000000-0005-0000-0000-000083110000}"/>
    <cellStyle name="Note 3 2 5 2 2 2" xfId="6296" xr:uid="{00000000-0005-0000-0000-000084110000}"/>
    <cellStyle name="Note 3 2 5 2 2 2 2" xfId="13562" xr:uid="{00000000-0005-0000-0000-000085110000}"/>
    <cellStyle name="Note 3 2 5 2 2 3" xfId="9872" xr:uid="{00000000-0005-0000-0000-000086110000}"/>
    <cellStyle name="Note 3 2 5 2 3" xfId="3780" xr:uid="{00000000-0005-0000-0000-000087110000}"/>
    <cellStyle name="Note 3 2 5 2 3 2" xfId="6603" xr:uid="{00000000-0005-0000-0000-000088110000}"/>
    <cellStyle name="Note 3 2 5 2 3 2 2" xfId="13869" xr:uid="{00000000-0005-0000-0000-000089110000}"/>
    <cellStyle name="Note 3 2 5 2 3 3" xfId="11031" xr:uid="{00000000-0005-0000-0000-00008A110000}"/>
    <cellStyle name="Note 3 2 5 2 4" xfId="4100" xr:uid="{00000000-0005-0000-0000-00008B110000}"/>
    <cellStyle name="Note 3 2 5 2 4 2" xfId="6923" xr:uid="{00000000-0005-0000-0000-00008C110000}"/>
    <cellStyle name="Note 3 2 5 2 4 2 2" xfId="14189" xr:uid="{00000000-0005-0000-0000-00008D110000}"/>
    <cellStyle name="Note 3 2 5 2 4 3" xfId="11683" xr:uid="{00000000-0005-0000-0000-00008E110000}"/>
    <cellStyle name="Note 3 2 5 2 5" xfId="4424" xr:uid="{00000000-0005-0000-0000-00008F110000}"/>
    <cellStyle name="Note 3 2 5 2 5 2" xfId="7247" xr:uid="{00000000-0005-0000-0000-000090110000}"/>
    <cellStyle name="Note 3 2 5 2 5 2 2" xfId="14513" xr:uid="{00000000-0005-0000-0000-000091110000}"/>
    <cellStyle name="Note 3 2 5 2 5 3" xfId="12778" xr:uid="{00000000-0005-0000-0000-000092110000}"/>
    <cellStyle name="Note 3 2 5 2 6" xfId="4715" xr:uid="{00000000-0005-0000-0000-000093110000}"/>
    <cellStyle name="Note 3 2 5 2 6 2" xfId="7538" xr:uid="{00000000-0005-0000-0000-000094110000}"/>
    <cellStyle name="Note 3 2 5 2 6 2 2" xfId="14804" xr:uid="{00000000-0005-0000-0000-000095110000}"/>
    <cellStyle name="Note 3 2 5 2 6 3" xfId="11427" xr:uid="{00000000-0005-0000-0000-000096110000}"/>
    <cellStyle name="Note 3 2 5 2 7" xfId="5408" xr:uid="{00000000-0005-0000-0000-000097110000}"/>
    <cellStyle name="Note 3 2 5 2 7 2" xfId="7613" xr:uid="{00000000-0005-0000-0000-000098110000}"/>
    <cellStyle name="Note 3 2 5 2 8" xfId="13267" xr:uid="{00000000-0005-0000-0000-000099110000}"/>
    <cellStyle name="Note 3 2 5 3" xfId="1924" xr:uid="{00000000-0005-0000-0000-00009A110000}"/>
    <cellStyle name="Note 3 2 5 3 2" xfId="2975" xr:uid="{00000000-0005-0000-0000-00009B110000}"/>
    <cellStyle name="Note 3 2 5 3 2 2" xfId="5798" xr:uid="{00000000-0005-0000-0000-00009C110000}"/>
    <cellStyle name="Note 3 2 5 3 2 2 2" xfId="11151" xr:uid="{00000000-0005-0000-0000-00009D110000}"/>
    <cellStyle name="Note 3 2 5 3 2 3" xfId="12657" xr:uid="{00000000-0005-0000-0000-00009E110000}"/>
    <cellStyle name="Note 3 2 5 3 3" xfId="3609" xr:uid="{00000000-0005-0000-0000-00009F110000}"/>
    <cellStyle name="Note 3 2 5 3 3 2" xfId="6432" xr:uid="{00000000-0005-0000-0000-0000A0110000}"/>
    <cellStyle name="Note 3 2 5 3 3 2 2" xfId="13698" xr:uid="{00000000-0005-0000-0000-0000A1110000}"/>
    <cellStyle name="Note 3 2 5 3 3 3" xfId="11445" xr:uid="{00000000-0005-0000-0000-0000A2110000}"/>
    <cellStyle name="Note 3 2 5 3 4" xfId="2872" xr:uid="{00000000-0005-0000-0000-0000A3110000}"/>
    <cellStyle name="Note 3 2 5 3 4 2" xfId="5695" xr:uid="{00000000-0005-0000-0000-0000A4110000}"/>
    <cellStyle name="Note 3 2 5 3 4 2 2" xfId="12115" xr:uid="{00000000-0005-0000-0000-0000A5110000}"/>
    <cellStyle name="Note 3 2 5 3 4 3" xfId="11582" xr:uid="{00000000-0005-0000-0000-0000A6110000}"/>
    <cellStyle name="Note 3 2 5 3 5" xfId="1447" xr:uid="{00000000-0005-0000-0000-0000A7110000}"/>
    <cellStyle name="Note 3 2 5 3 5 2" xfId="4938" xr:uid="{00000000-0005-0000-0000-0000A8110000}"/>
    <cellStyle name="Note 3 2 5 3 5 2 2" xfId="11580" xr:uid="{00000000-0005-0000-0000-0000A9110000}"/>
    <cellStyle name="Note 3 2 5 3 5 3" xfId="11924" xr:uid="{00000000-0005-0000-0000-0000AA110000}"/>
    <cellStyle name="Note 3 2 5 3 6" xfId="2951" xr:uid="{00000000-0005-0000-0000-0000AB110000}"/>
    <cellStyle name="Note 3 2 5 3 6 2" xfId="5774" xr:uid="{00000000-0005-0000-0000-0000AC110000}"/>
    <cellStyle name="Note 3 2 5 3 6 2 2" xfId="13067" xr:uid="{00000000-0005-0000-0000-0000AD110000}"/>
    <cellStyle name="Note 3 2 5 3 6 3" xfId="12191" xr:uid="{00000000-0005-0000-0000-0000AE110000}"/>
    <cellStyle name="Note 3 2 5 3 7" xfId="5081" xr:uid="{00000000-0005-0000-0000-0000AF110000}"/>
    <cellStyle name="Note 3 2 5 3 7 2" xfId="11729" xr:uid="{00000000-0005-0000-0000-0000B0110000}"/>
    <cellStyle name="Note 3 2 5 3 8" xfId="11289" xr:uid="{00000000-0005-0000-0000-0000B1110000}"/>
    <cellStyle name="Note 3 2 5 4" xfId="3266" xr:uid="{00000000-0005-0000-0000-0000B2110000}"/>
    <cellStyle name="Note 3 2 5 4 2" xfId="6089" xr:uid="{00000000-0005-0000-0000-0000B3110000}"/>
    <cellStyle name="Note 3 2 5 4 2 2" xfId="13355" xr:uid="{00000000-0005-0000-0000-0000B4110000}"/>
    <cellStyle name="Note 3 2 5 4 3" xfId="10096" xr:uid="{00000000-0005-0000-0000-0000B5110000}"/>
    <cellStyle name="Note 3 2 5 5" xfId="2661" xr:uid="{00000000-0005-0000-0000-0000B6110000}"/>
    <cellStyle name="Note 3 2 5 5 2" xfId="5484" xr:uid="{00000000-0005-0000-0000-0000B7110000}"/>
    <cellStyle name="Note 3 2 5 5 2 2" xfId="12672" xr:uid="{00000000-0005-0000-0000-0000B8110000}"/>
    <cellStyle name="Note 3 2 5 5 3" xfId="12890" xr:uid="{00000000-0005-0000-0000-0000B9110000}"/>
    <cellStyle name="Note 3 2 5 6" xfId="3893" xr:uid="{00000000-0005-0000-0000-0000BA110000}"/>
    <cellStyle name="Note 3 2 5 6 2" xfId="6716" xr:uid="{00000000-0005-0000-0000-0000BB110000}"/>
    <cellStyle name="Note 3 2 5 6 2 2" xfId="13982" xr:uid="{00000000-0005-0000-0000-0000BC110000}"/>
    <cellStyle name="Note 3 2 5 6 3" xfId="12803" xr:uid="{00000000-0005-0000-0000-0000BD110000}"/>
    <cellStyle name="Note 3 2 5 7" xfId="4217" xr:uid="{00000000-0005-0000-0000-0000BE110000}"/>
    <cellStyle name="Note 3 2 5 7 2" xfId="7040" xr:uid="{00000000-0005-0000-0000-0000BF110000}"/>
    <cellStyle name="Note 3 2 5 7 2 2" xfId="14306" xr:uid="{00000000-0005-0000-0000-0000C0110000}"/>
    <cellStyle name="Note 3 2 5 7 3" xfId="7984" xr:uid="{00000000-0005-0000-0000-0000C1110000}"/>
    <cellStyle name="Note 3 2 5 8" xfId="4508" xr:uid="{00000000-0005-0000-0000-0000C2110000}"/>
    <cellStyle name="Note 3 2 5 8 2" xfId="7331" xr:uid="{00000000-0005-0000-0000-0000C3110000}"/>
    <cellStyle name="Note 3 2 5 8 2 2" xfId="14597" xr:uid="{00000000-0005-0000-0000-0000C4110000}"/>
    <cellStyle name="Note 3 2 5 8 3" xfId="10000" xr:uid="{00000000-0005-0000-0000-0000C5110000}"/>
    <cellStyle name="Note 3 2 5 9" xfId="5201" xr:uid="{00000000-0005-0000-0000-0000C6110000}"/>
    <cellStyle name="Note 3 2 5 9 2" xfId="11393" xr:uid="{00000000-0005-0000-0000-0000C7110000}"/>
    <cellStyle name="Note 3 2 6" xfId="2404" xr:uid="{00000000-0005-0000-0000-0000C8110000}"/>
    <cellStyle name="Note 3 2 6 10" xfId="10702" xr:uid="{00000000-0005-0000-0000-0000C9110000}"/>
    <cellStyle name="Note 3 2 6 2" xfId="2611" xr:uid="{00000000-0005-0000-0000-0000CA110000}"/>
    <cellStyle name="Note 3 2 6 2 2" xfId="3499" xr:uid="{00000000-0005-0000-0000-0000CB110000}"/>
    <cellStyle name="Note 3 2 6 2 2 2" xfId="6322" xr:uid="{00000000-0005-0000-0000-0000CC110000}"/>
    <cellStyle name="Note 3 2 6 2 2 2 2" xfId="13588" xr:uid="{00000000-0005-0000-0000-0000CD110000}"/>
    <cellStyle name="Note 3 2 6 2 2 3" xfId="13240" xr:uid="{00000000-0005-0000-0000-0000CE110000}"/>
    <cellStyle name="Note 3 2 6 2 3" xfId="3806" xr:uid="{00000000-0005-0000-0000-0000CF110000}"/>
    <cellStyle name="Note 3 2 6 2 3 2" xfId="6629" xr:uid="{00000000-0005-0000-0000-0000D0110000}"/>
    <cellStyle name="Note 3 2 6 2 3 2 2" xfId="13895" xr:uid="{00000000-0005-0000-0000-0000D1110000}"/>
    <cellStyle name="Note 3 2 6 2 3 3" xfId="9991" xr:uid="{00000000-0005-0000-0000-0000D2110000}"/>
    <cellStyle name="Note 3 2 6 2 4" xfId="4126" xr:uid="{00000000-0005-0000-0000-0000D3110000}"/>
    <cellStyle name="Note 3 2 6 2 4 2" xfId="6949" xr:uid="{00000000-0005-0000-0000-0000D4110000}"/>
    <cellStyle name="Note 3 2 6 2 4 2 2" xfId="14215" xr:uid="{00000000-0005-0000-0000-0000D5110000}"/>
    <cellStyle name="Note 3 2 6 2 4 3" xfId="10282" xr:uid="{00000000-0005-0000-0000-0000D6110000}"/>
    <cellStyle name="Note 3 2 6 2 5" xfId="4450" xr:uid="{00000000-0005-0000-0000-0000D7110000}"/>
    <cellStyle name="Note 3 2 6 2 5 2" xfId="7273" xr:uid="{00000000-0005-0000-0000-0000D8110000}"/>
    <cellStyle name="Note 3 2 6 2 5 2 2" xfId="14539" xr:uid="{00000000-0005-0000-0000-0000D9110000}"/>
    <cellStyle name="Note 3 2 6 2 5 3" xfId="11709" xr:uid="{00000000-0005-0000-0000-0000DA110000}"/>
    <cellStyle name="Note 3 2 6 2 6" xfId="4741" xr:uid="{00000000-0005-0000-0000-0000DB110000}"/>
    <cellStyle name="Note 3 2 6 2 6 2" xfId="7564" xr:uid="{00000000-0005-0000-0000-0000DC110000}"/>
    <cellStyle name="Note 3 2 6 2 6 2 2" xfId="14830" xr:uid="{00000000-0005-0000-0000-0000DD110000}"/>
    <cellStyle name="Note 3 2 6 2 6 3" xfId="12526" xr:uid="{00000000-0005-0000-0000-0000DE110000}"/>
    <cellStyle name="Note 3 2 6 2 7" xfId="5434" xr:uid="{00000000-0005-0000-0000-0000DF110000}"/>
    <cellStyle name="Note 3 2 6 2 7 2" xfId="10690" xr:uid="{00000000-0005-0000-0000-0000E0110000}"/>
    <cellStyle name="Note 3 2 6 2 8" xfId="11470" xr:uid="{00000000-0005-0000-0000-0000E1110000}"/>
    <cellStyle name="Note 3 2 6 3" xfId="1703" xr:uid="{00000000-0005-0000-0000-0000E2110000}"/>
    <cellStyle name="Note 3 2 6 3 2" xfId="2838" xr:uid="{00000000-0005-0000-0000-0000E3110000}"/>
    <cellStyle name="Note 3 2 6 3 2 2" xfId="5661" xr:uid="{00000000-0005-0000-0000-0000E4110000}"/>
    <cellStyle name="Note 3 2 6 3 2 2 2" xfId="10630" xr:uid="{00000000-0005-0000-0000-0000E5110000}"/>
    <cellStyle name="Note 3 2 6 3 2 3" xfId="9893" xr:uid="{00000000-0005-0000-0000-0000E6110000}"/>
    <cellStyle name="Note 3 2 6 3 3" xfId="3049" xr:uid="{00000000-0005-0000-0000-0000E7110000}"/>
    <cellStyle name="Note 3 2 6 3 3 2" xfId="5872" xr:uid="{00000000-0005-0000-0000-0000E8110000}"/>
    <cellStyle name="Note 3 2 6 3 3 2 2" xfId="11523" xr:uid="{00000000-0005-0000-0000-0000E9110000}"/>
    <cellStyle name="Note 3 2 6 3 3 3" xfId="7995" xr:uid="{00000000-0005-0000-0000-0000EA110000}"/>
    <cellStyle name="Note 3 2 6 3 4" xfId="1415" xr:uid="{00000000-0005-0000-0000-0000EB110000}"/>
    <cellStyle name="Note 3 2 6 3 4 2" xfId="4906" xr:uid="{00000000-0005-0000-0000-0000EC110000}"/>
    <cellStyle name="Note 3 2 6 3 4 2 2" xfId="12797" xr:uid="{00000000-0005-0000-0000-0000ED110000}"/>
    <cellStyle name="Note 3 2 6 3 4 3" xfId="9348" xr:uid="{00000000-0005-0000-0000-0000EE110000}"/>
    <cellStyle name="Note 3 2 6 3 5" xfId="2879" xr:uid="{00000000-0005-0000-0000-0000EF110000}"/>
    <cellStyle name="Note 3 2 6 3 5 2" xfId="5702" xr:uid="{00000000-0005-0000-0000-0000F0110000}"/>
    <cellStyle name="Note 3 2 6 3 5 2 2" xfId="10268" xr:uid="{00000000-0005-0000-0000-0000F1110000}"/>
    <cellStyle name="Note 3 2 6 3 5 3" xfId="12161" xr:uid="{00000000-0005-0000-0000-0000F2110000}"/>
    <cellStyle name="Note 3 2 6 3 6" xfId="4163" xr:uid="{00000000-0005-0000-0000-0000F3110000}"/>
    <cellStyle name="Note 3 2 6 3 6 2" xfId="6986" xr:uid="{00000000-0005-0000-0000-0000F4110000}"/>
    <cellStyle name="Note 3 2 6 3 6 2 2" xfId="14252" xr:uid="{00000000-0005-0000-0000-0000F5110000}"/>
    <cellStyle name="Note 3 2 6 3 6 3" xfId="8831" xr:uid="{00000000-0005-0000-0000-0000F6110000}"/>
    <cellStyle name="Note 3 2 6 3 7" xfId="5024" xr:uid="{00000000-0005-0000-0000-0000F7110000}"/>
    <cellStyle name="Note 3 2 6 3 7 2" xfId="13060" xr:uid="{00000000-0005-0000-0000-0000F8110000}"/>
    <cellStyle name="Note 3 2 6 3 8" xfId="10518" xr:uid="{00000000-0005-0000-0000-0000F9110000}"/>
    <cellStyle name="Note 3 2 6 4" xfId="3292" xr:uid="{00000000-0005-0000-0000-0000FA110000}"/>
    <cellStyle name="Note 3 2 6 4 2" xfId="6115" xr:uid="{00000000-0005-0000-0000-0000FB110000}"/>
    <cellStyle name="Note 3 2 6 4 2 2" xfId="13381" xr:uid="{00000000-0005-0000-0000-0000FC110000}"/>
    <cellStyle name="Note 3 2 6 4 3" xfId="12703" xr:uid="{00000000-0005-0000-0000-0000FD110000}"/>
    <cellStyle name="Note 3 2 6 5" xfId="3691" xr:uid="{00000000-0005-0000-0000-0000FE110000}"/>
    <cellStyle name="Note 3 2 6 5 2" xfId="6514" xr:uid="{00000000-0005-0000-0000-0000FF110000}"/>
    <cellStyle name="Note 3 2 6 5 2 2" xfId="13780" xr:uid="{00000000-0005-0000-0000-000000120000}"/>
    <cellStyle name="Note 3 2 6 5 3" xfId="10877" xr:uid="{00000000-0005-0000-0000-000001120000}"/>
    <cellStyle name="Note 3 2 6 6" xfId="3919" xr:uid="{00000000-0005-0000-0000-000002120000}"/>
    <cellStyle name="Note 3 2 6 6 2" xfId="6742" xr:uid="{00000000-0005-0000-0000-000003120000}"/>
    <cellStyle name="Note 3 2 6 6 2 2" xfId="14008" xr:uid="{00000000-0005-0000-0000-000004120000}"/>
    <cellStyle name="Note 3 2 6 6 3" xfId="11700" xr:uid="{00000000-0005-0000-0000-000005120000}"/>
    <cellStyle name="Note 3 2 6 7" xfId="4243" xr:uid="{00000000-0005-0000-0000-000006120000}"/>
    <cellStyle name="Note 3 2 6 7 2" xfId="7066" xr:uid="{00000000-0005-0000-0000-000007120000}"/>
    <cellStyle name="Note 3 2 6 7 2 2" xfId="14332" xr:uid="{00000000-0005-0000-0000-000008120000}"/>
    <cellStyle name="Note 3 2 6 7 3" xfId="7617" xr:uid="{00000000-0005-0000-0000-000009120000}"/>
    <cellStyle name="Note 3 2 6 8" xfId="4534" xr:uid="{00000000-0005-0000-0000-00000A120000}"/>
    <cellStyle name="Note 3 2 6 8 2" xfId="7357" xr:uid="{00000000-0005-0000-0000-00000B120000}"/>
    <cellStyle name="Note 3 2 6 8 2 2" xfId="14623" xr:uid="{00000000-0005-0000-0000-00000C120000}"/>
    <cellStyle name="Note 3 2 6 8 3" xfId="10322" xr:uid="{00000000-0005-0000-0000-00000D120000}"/>
    <cellStyle name="Note 3 2 6 9" xfId="5227" xr:uid="{00000000-0005-0000-0000-00000E120000}"/>
    <cellStyle name="Note 3 2 6 9 2" xfId="9937" xr:uid="{00000000-0005-0000-0000-00000F120000}"/>
    <cellStyle name="Note 3 2 7" xfId="1833" xr:uid="{00000000-0005-0000-0000-000010120000}"/>
    <cellStyle name="Note 3 2 7 2" xfId="2923" xr:uid="{00000000-0005-0000-0000-000011120000}"/>
    <cellStyle name="Note 3 2 7 2 2" xfId="5746" xr:uid="{00000000-0005-0000-0000-000012120000}"/>
    <cellStyle name="Note 3 2 7 2 2 2" xfId="9297" xr:uid="{00000000-0005-0000-0000-000013120000}"/>
    <cellStyle name="Note 3 2 7 2 3" xfId="10579" xr:uid="{00000000-0005-0000-0000-000014120000}"/>
    <cellStyle name="Note 3 2 7 3" xfId="1406" xr:uid="{00000000-0005-0000-0000-000015120000}"/>
    <cellStyle name="Note 3 2 7 3 2" xfId="4897" xr:uid="{00000000-0005-0000-0000-000016120000}"/>
    <cellStyle name="Note 3 2 7 3 2 2" xfId="11848" xr:uid="{00000000-0005-0000-0000-000017120000}"/>
    <cellStyle name="Note 3 2 7 3 3" xfId="10084" xr:uid="{00000000-0005-0000-0000-000018120000}"/>
    <cellStyle name="Note 3 2 7 4" xfId="3082" xr:uid="{00000000-0005-0000-0000-000019120000}"/>
    <cellStyle name="Note 3 2 7 4 2" xfId="5905" xr:uid="{00000000-0005-0000-0000-00001A120000}"/>
    <cellStyle name="Note 3 2 7 4 2 2" xfId="12579" xr:uid="{00000000-0005-0000-0000-00001B120000}"/>
    <cellStyle name="Note 3 2 7 4 3" xfId="9906" xr:uid="{00000000-0005-0000-0000-00001C120000}"/>
    <cellStyle name="Note 3 2 7 5" xfId="3542" xr:uid="{00000000-0005-0000-0000-00001D120000}"/>
    <cellStyle name="Note 3 2 7 5 2" xfId="6365" xr:uid="{00000000-0005-0000-0000-00001E120000}"/>
    <cellStyle name="Note 3 2 7 5 2 2" xfId="13631" xr:uid="{00000000-0005-0000-0000-00001F120000}"/>
    <cellStyle name="Note 3 2 7 5 3" xfId="10675" xr:uid="{00000000-0005-0000-0000-000020120000}"/>
    <cellStyle name="Note 3 2 7 6" xfId="4173" xr:uid="{00000000-0005-0000-0000-000021120000}"/>
    <cellStyle name="Note 3 2 7 6 2" xfId="6996" xr:uid="{00000000-0005-0000-0000-000022120000}"/>
    <cellStyle name="Note 3 2 7 6 2 2" xfId="14262" xr:uid="{00000000-0005-0000-0000-000023120000}"/>
    <cellStyle name="Note 3 2 7 6 3" xfId="8760" xr:uid="{00000000-0005-0000-0000-000024120000}"/>
    <cellStyle name="Note 3 2 7 7" xfId="5069" xr:uid="{00000000-0005-0000-0000-000025120000}"/>
    <cellStyle name="Note 3 2 7 7 2" xfId="9711" xr:uid="{00000000-0005-0000-0000-000026120000}"/>
    <cellStyle name="Note 3 2 7 8" xfId="10625" xr:uid="{00000000-0005-0000-0000-000027120000}"/>
    <cellStyle name="Note 3 2 8" xfId="1715" xr:uid="{00000000-0005-0000-0000-000028120000}"/>
    <cellStyle name="Note 3 2 8 2" xfId="2849" xr:uid="{00000000-0005-0000-0000-000029120000}"/>
    <cellStyle name="Note 3 2 8 2 2" xfId="5672" xr:uid="{00000000-0005-0000-0000-00002A120000}"/>
    <cellStyle name="Note 3 2 8 2 2 2" xfId="7815" xr:uid="{00000000-0005-0000-0000-00002B120000}"/>
    <cellStyle name="Note 3 2 8 2 3" xfId="11436" xr:uid="{00000000-0005-0000-0000-00002C120000}"/>
    <cellStyle name="Note 3 2 8 3" xfId="1401" xr:uid="{00000000-0005-0000-0000-00002D120000}"/>
    <cellStyle name="Note 3 2 8 3 2" xfId="4892" xr:uid="{00000000-0005-0000-0000-00002E120000}"/>
    <cellStyle name="Note 3 2 8 3 2 2" xfId="10164" xr:uid="{00000000-0005-0000-0000-00002F120000}"/>
    <cellStyle name="Note 3 2 8 3 3" xfId="12315" xr:uid="{00000000-0005-0000-0000-000030120000}"/>
    <cellStyle name="Note 3 2 8 4" xfId="3651" xr:uid="{00000000-0005-0000-0000-000031120000}"/>
    <cellStyle name="Note 3 2 8 4 2" xfId="6474" xr:uid="{00000000-0005-0000-0000-000032120000}"/>
    <cellStyle name="Note 3 2 8 4 2 2" xfId="13740" xr:uid="{00000000-0005-0000-0000-000033120000}"/>
    <cellStyle name="Note 3 2 8 4 3" xfId="11326" xr:uid="{00000000-0005-0000-0000-000034120000}"/>
    <cellStyle name="Note 3 2 8 5" xfId="2664" xr:uid="{00000000-0005-0000-0000-000035120000}"/>
    <cellStyle name="Note 3 2 8 5 2" xfId="5487" xr:uid="{00000000-0005-0000-0000-000036120000}"/>
    <cellStyle name="Note 3 2 8 5 2 2" xfId="10553" xr:uid="{00000000-0005-0000-0000-000037120000}"/>
    <cellStyle name="Note 3 2 8 5 3" xfId="10724" xr:uid="{00000000-0005-0000-0000-000038120000}"/>
    <cellStyle name="Note 3 2 8 6" xfId="4159" xr:uid="{00000000-0005-0000-0000-000039120000}"/>
    <cellStyle name="Note 3 2 8 6 2" xfId="6982" xr:uid="{00000000-0005-0000-0000-00003A120000}"/>
    <cellStyle name="Note 3 2 8 6 2 2" xfId="14248" xr:uid="{00000000-0005-0000-0000-00003B120000}"/>
    <cellStyle name="Note 3 2 8 6 3" xfId="10175" xr:uid="{00000000-0005-0000-0000-00003C120000}"/>
    <cellStyle name="Note 3 2 8 7" xfId="5033" xr:uid="{00000000-0005-0000-0000-00003D120000}"/>
    <cellStyle name="Note 3 2 8 7 2" xfId="9724" xr:uid="{00000000-0005-0000-0000-00003E120000}"/>
    <cellStyle name="Note 3 2 8 8" xfId="10226" xr:uid="{00000000-0005-0000-0000-00003F120000}"/>
    <cellStyle name="Note 3 2 9" xfId="2406" xr:uid="{00000000-0005-0000-0000-000040120000}"/>
    <cellStyle name="Note 3 2 9 2" xfId="3294" xr:uid="{00000000-0005-0000-0000-000041120000}"/>
    <cellStyle name="Note 3 2 9 2 2" xfId="6117" xr:uid="{00000000-0005-0000-0000-000042120000}"/>
    <cellStyle name="Note 3 2 9 2 2 2" xfId="13383" xr:uid="{00000000-0005-0000-0000-000043120000}"/>
    <cellStyle name="Note 3 2 9 2 3" xfId="12552" xr:uid="{00000000-0005-0000-0000-000044120000}"/>
    <cellStyle name="Note 3 2 9 3" xfId="1443" xr:uid="{00000000-0005-0000-0000-000045120000}"/>
    <cellStyle name="Note 3 2 9 3 2" xfId="4934" xr:uid="{00000000-0005-0000-0000-000046120000}"/>
    <cellStyle name="Note 3 2 9 3 2 2" xfId="8864" xr:uid="{00000000-0005-0000-0000-000047120000}"/>
    <cellStyle name="Note 3 2 9 3 3" xfId="12872" xr:uid="{00000000-0005-0000-0000-000048120000}"/>
    <cellStyle name="Note 3 2 9 4" xfId="3921" xr:uid="{00000000-0005-0000-0000-000049120000}"/>
    <cellStyle name="Note 3 2 9 4 2" xfId="6744" xr:uid="{00000000-0005-0000-0000-00004A120000}"/>
    <cellStyle name="Note 3 2 9 4 2 2" xfId="14010" xr:uid="{00000000-0005-0000-0000-00004B120000}"/>
    <cellStyle name="Note 3 2 9 4 3" xfId="11204" xr:uid="{00000000-0005-0000-0000-00004C120000}"/>
    <cellStyle name="Note 3 2 9 5" xfId="4245" xr:uid="{00000000-0005-0000-0000-00004D120000}"/>
    <cellStyle name="Note 3 2 9 5 2" xfId="7068" xr:uid="{00000000-0005-0000-0000-00004E120000}"/>
    <cellStyle name="Note 3 2 9 5 2 2" xfId="14334" xr:uid="{00000000-0005-0000-0000-00004F120000}"/>
    <cellStyle name="Note 3 2 9 5 3" xfId="7976" xr:uid="{00000000-0005-0000-0000-000050120000}"/>
    <cellStyle name="Note 3 2 9 6" xfId="4536" xr:uid="{00000000-0005-0000-0000-000051120000}"/>
    <cellStyle name="Note 3 2 9 6 2" xfId="7359" xr:uid="{00000000-0005-0000-0000-000052120000}"/>
    <cellStyle name="Note 3 2 9 6 2 2" xfId="14625" xr:uid="{00000000-0005-0000-0000-000053120000}"/>
    <cellStyle name="Note 3 2 9 6 3" xfId="12442" xr:uid="{00000000-0005-0000-0000-000054120000}"/>
    <cellStyle name="Note 3 2 9 7" xfId="5229" xr:uid="{00000000-0005-0000-0000-000055120000}"/>
    <cellStyle name="Note 3 2 9 7 2" xfId="10359" xr:uid="{00000000-0005-0000-0000-000056120000}"/>
    <cellStyle name="Note 3 2 9 8" xfId="10059" xr:uid="{00000000-0005-0000-0000-000057120000}"/>
    <cellStyle name="Note 3 3" xfId="570" xr:uid="{00000000-0005-0000-0000-000058120000}"/>
    <cellStyle name="Note 3 3 2" xfId="1963" xr:uid="{00000000-0005-0000-0000-000059120000}"/>
    <cellStyle name="Note 3 3 2 2" xfId="3014" xr:uid="{00000000-0005-0000-0000-00005A120000}"/>
    <cellStyle name="Note 3 3 2 2 2" xfId="5837" xr:uid="{00000000-0005-0000-0000-00005B120000}"/>
    <cellStyle name="Note 3 3 2 2 2 2" xfId="12660" xr:uid="{00000000-0005-0000-0000-00005C120000}"/>
    <cellStyle name="Note 3 3 2 2 3" xfId="11329" xr:uid="{00000000-0005-0000-0000-00005D120000}"/>
    <cellStyle name="Note 3 3 2 3" xfId="1186" xr:uid="{00000000-0005-0000-0000-00005E120000}"/>
    <cellStyle name="Note 3 3 2 3 2" xfId="4837" xr:uid="{00000000-0005-0000-0000-00005F120000}"/>
    <cellStyle name="Note 3 3 2 3 2 2" xfId="8578" xr:uid="{00000000-0005-0000-0000-000060120000}"/>
    <cellStyle name="Note 3 3 2 3 3" xfId="11721" xr:uid="{00000000-0005-0000-0000-000061120000}"/>
    <cellStyle name="Note 3 3 2 4" xfId="3579" xr:uid="{00000000-0005-0000-0000-000062120000}"/>
    <cellStyle name="Note 3 3 2 4 2" xfId="6402" xr:uid="{00000000-0005-0000-0000-000063120000}"/>
    <cellStyle name="Note 3 3 2 4 2 2" xfId="13668" xr:uid="{00000000-0005-0000-0000-000064120000}"/>
    <cellStyle name="Note 3 3 2 4 3" xfId="8646" xr:uid="{00000000-0005-0000-0000-000065120000}"/>
    <cellStyle name="Note 3 3 2 5" xfId="1463" xr:uid="{00000000-0005-0000-0000-000066120000}"/>
    <cellStyle name="Note 3 3 2 5 2" xfId="4954" xr:uid="{00000000-0005-0000-0000-000067120000}"/>
    <cellStyle name="Note 3 3 2 5 2 2" xfId="10697" xr:uid="{00000000-0005-0000-0000-000068120000}"/>
    <cellStyle name="Note 3 3 2 5 3" xfId="12275" xr:uid="{00000000-0005-0000-0000-000069120000}"/>
    <cellStyle name="Note 3 3 2 6" xfId="1210" xr:uid="{00000000-0005-0000-0000-00006A120000}"/>
    <cellStyle name="Note 3 3 2 6 2" xfId="4856" xr:uid="{00000000-0005-0000-0000-00006B120000}"/>
    <cellStyle name="Note 3 3 2 6 2 2" xfId="10272" xr:uid="{00000000-0005-0000-0000-00006C120000}"/>
    <cellStyle name="Note 3 3 2 6 3" xfId="8122" xr:uid="{00000000-0005-0000-0000-00006D120000}"/>
    <cellStyle name="Note 3 3 2 7" xfId="5114" xr:uid="{00000000-0005-0000-0000-00006E120000}"/>
    <cellStyle name="Note 3 3 2 7 2" xfId="10167" xr:uid="{00000000-0005-0000-0000-00006F120000}"/>
    <cellStyle name="Note 3 3 2 8" xfId="10382" xr:uid="{00000000-0005-0000-0000-000070120000}"/>
    <cellStyle name="Note 3 3 3" xfId="2438" xr:uid="{00000000-0005-0000-0000-000071120000}"/>
    <cellStyle name="Note 3 3 3 2" xfId="3326" xr:uid="{00000000-0005-0000-0000-000072120000}"/>
    <cellStyle name="Note 3 3 3 2 2" xfId="6149" xr:uid="{00000000-0005-0000-0000-000073120000}"/>
    <cellStyle name="Note 3 3 3 2 2 2" xfId="13415" xr:uid="{00000000-0005-0000-0000-000074120000}"/>
    <cellStyle name="Note 3 3 3 2 3" xfId="11177" xr:uid="{00000000-0005-0000-0000-000075120000}"/>
    <cellStyle name="Note 3 3 3 3" xfId="2747" xr:uid="{00000000-0005-0000-0000-000076120000}"/>
    <cellStyle name="Note 3 3 3 3 2" xfId="5570" xr:uid="{00000000-0005-0000-0000-000077120000}"/>
    <cellStyle name="Note 3 3 3 3 2 2" xfId="9947" xr:uid="{00000000-0005-0000-0000-000078120000}"/>
    <cellStyle name="Note 3 3 3 3 3" xfId="10792" xr:uid="{00000000-0005-0000-0000-000079120000}"/>
    <cellStyle name="Note 3 3 3 4" xfId="3953" xr:uid="{00000000-0005-0000-0000-00007A120000}"/>
    <cellStyle name="Note 3 3 3 4 2" xfId="6776" xr:uid="{00000000-0005-0000-0000-00007B120000}"/>
    <cellStyle name="Note 3 3 3 4 2 2" xfId="14042" xr:uid="{00000000-0005-0000-0000-00007C120000}"/>
    <cellStyle name="Note 3 3 3 4 3" xfId="10581" xr:uid="{00000000-0005-0000-0000-00007D120000}"/>
    <cellStyle name="Note 3 3 3 5" xfId="4277" xr:uid="{00000000-0005-0000-0000-00007E120000}"/>
    <cellStyle name="Note 3 3 3 5 2" xfId="7100" xr:uid="{00000000-0005-0000-0000-00007F120000}"/>
    <cellStyle name="Note 3 3 3 5 2 2" xfId="14366" xr:uid="{00000000-0005-0000-0000-000080120000}"/>
    <cellStyle name="Note 3 3 3 5 3" xfId="7644" xr:uid="{00000000-0005-0000-0000-000081120000}"/>
    <cellStyle name="Note 3 3 3 6" xfId="4568" xr:uid="{00000000-0005-0000-0000-000082120000}"/>
    <cellStyle name="Note 3 3 3 6 2" xfId="7391" xr:uid="{00000000-0005-0000-0000-000083120000}"/>
    <cellStyle name="Note 3 3 3 6 2 2" xfId="14657" xr:uid="{00000000-0005-0000-0000-000084120000}"/>
    <cellStyle name="Note 3 3 3 6 3" xfId="10561" xr:uid="{00000000-0005-0000-0000-000085120000}"/>
    <cellStyle name="Note 3 3 3 7" xfId="5261" xr:uid="{00000000-0005-0000-0000-000086120000}"/>
    <cellStyle name="Note 3 3 3 7 2" xfId="10826" xr:uid="{00000000-0005-0000-0000-000087120000}"/>
    <cellStyle name="Note 3 3 3 8" xfId="10943" xr:uid="{00000000-0005-0000-0000-000088120000}"/>
    <cellStyle name="Note 3 3 4" xfId="1944" xr:uid="{00000000-0005-0000-0000-000089120000}"/>
    <cellStyle name="Note 3 3 4 2" xfId="2995" xr:uid="{00000000-0005-0000-0000-00008A120000}"/>
    <cellStyle name="Note 3 3 4 2 2" xfId="5818" xr:uid="{00000000-0005-0000-0000-00008B120000}"/>
    <cellStyle name="Note 3 3 4 2 2 2" xfId="9733" xr:uid="{00000000-0005-0000-0000-00008C120000}"/>
    <cellStyle name="Note 3 3 4 2 3" xfId="11283" xr:uid="{00000000-0005-0000-0000-00008D120000}"/>
    <cellStyle name="Note 3 3 4 3" xfId="3713" xr:uid="{00000000-0005-0000-0000-00008E120000}"/>
    <cellStyle name="Note 3 3 4 3 2" xfId="6536" xr:uid="{00000000-0005-0000-0000-00008F120000}"/>
    <cellStyle name="Note 3 3 4 3 2 2" xfId="13802" xr:uid="{00000000-0005-0000-0000-000090120000}"/>
    <cellStyle name="Note 3 3 4 3 3" xfId="11007" xr:uid="{00000000-0005-0000-0000-000091120000}"/>
    <cellStyle name="Note 3 3 4 4" xfId="3222" xr:uid="{00000000-0005-0000-0000-000092120000}"/>
    <cellStyle name="Note 3 3 4 4 2" xfId="6045" xr:uid="{00000000-0005-0000-0000-000093120000}"/>
    <cellStyle name="Note 3 3 4 4 2 2" xfId="13311" xr:uid="{00000000-0005-0000-0000-000094120000}"/>
    <cellStyle name="Note 3 3 4 4 3" xfId="12810" xr:uid="{00000000-0005-0000-0000-000095120000}"/>
    <cellStyle name="Note 3 3 4 5" xfId="3560" xr:uid="{00000000-0005-0000-0000-000096120000}"/>
    <cellStyle name="Note 3 3 4 5 2" xfId="6383" xr:uid="{00000000-0005-0000-0000-000097120000}"/>
    <cellStyle name="Note 3 3 4 5 2 2" xfId="13649" xr:uid="{00000000-0005-0000-0000-000098120000}"/>
    <cellStyle name="Note 3 3 4 5 3" xfId="12558" xr:uid="{00000000-0005-0000-0000-000099120000}"/>
    <cellStyle name="Note 3 3 4 6" xfId="2928" xr:uid="{00000000-0005-0000-0000-00009A120000}"/>
    <cellStyle name="Note 3 3 4 6 2" xfId="5751" xr:uid="{00000000-0005-0000-0000-00009B120000}"/>
    <cellStyle name="Note 3 3 4 6 2 2" xfId="11079" xr:uid="{00000000-0005-0000-0000-00009C120000}"/>
    <cellStyle name="Note 3 3 4 6 3" xfId="9081" xr:uid="{00000000-0005-0000-0000-00009D120000}"/>
    <cellStyle name="Note 3 3 4 7" xfId="5101" xr:uid="{00000000-0005-0000-0000-00009E120000}"/>
    <cellStyle name="Note 3 3 4 7 2" xfId="8829" xr:uid="{00000000-0005-0000-0000-00009F120000}"/>
    <cellStyle name="Note 3 3 4 8" xfId="12974" xr:uid="{00000000-0005-0000-0000-0000A0120000}"/>
    <cellStyle name="Note 3 3 5" xfId="1500" xr:uid="{00000000-0005-0000-0000-0000A1120000}"/>
    <cellStyle name="Note 3 3 5 2" xfId="4985" xr:uid="{00000000-0005-0000-0000-0000A2120000}"/>
    <cellStyle name="Note 3 3 5 2 2" xfId="11743" xr:uid="{00000000-0005-0000-0000-0000A3120000}"/>
    <cellStyle name="Note 3 3 5 3" xfId="10311" xr:uid="{00000000-0005-0000-0000-0000A4120000}"/>
    <cellStyle name="Note 3 3 6" xfId="1407" xr:uid="{00000000-0005-0000-0000-0000A5120000}"/>
    <cellStyle name="Note 3 3 6 2" xfId="4898" xr:uid="{00000000-0005-0000-0000-0000A6120000}"/>
    <cellStyle name="Note 3 3 6 2 2" xfId="9899" xr:uid="{00000000-0005-0000-0000-0000A7120000}"/>
    <cellStyle name="Note 3 3 6 3" xfId="11377" xr:uid="{00000000-0005-0000-0000-0000A8120000}"/>
    <cellStyle name="Note 3 3 7" xfId="1413" xr:uid="{00000000-0005-0000-0000-0000A9120000}"/>
    <cellStyle name="Note 3 3 7 2" xfId="4904" xr:uid="{00000000-0005-0000-0000-0000AA120000}"/>
    <cellStyle name="Note 3 3 7 2 2" xfId="13017" xr:uid="{00000000-0005-0000-0000-0000AB120000}"/>
    <cellStyle name="Note 3 3 7 3" xfId="12106" xr:uid="{00000000-0005-0000-0000-0000AC120000}"/>
    <cellStyle name="Note 3 3 8" xfId="4756" xr:uid="{00000000-0005-0000-0000-0000AD120000}"/>
    <cellStyle name="Note 3 3 8 2" xfId="11338" xr:uid="{00000000-0005-0000-0000-0000AE120000}"/>
    <cellStyle name="Note 3 3 8 3" xfId="11493" xr:uid="{00000000-0005-0000-0000-0000AF120000}"/>
    <cellStyle name="Note 3 3 9" xfId="13181" xr:uid="{00000000-0005-0000-0000-0000B0120000}"/>
    <cellStyle name="Note 3 4" xfId="2399" xr:uid="{00000000-0005-0000-0000-0000B1120000}"/>
    <cellStyle name="Note 3 4 10" xfId="12328" xr:uid="{00000000-0005-0000-0000-0000B2120000}"/>
    <cellStyle name="Note 3 4 2" xfId="2606" xr:uid="{00000000-0005-0000-0000-0000B3120000}"/>
    <cellStyle name="Note 3 4 2 2" xfId="3494" xr:uid="{00000000-0005-0000-0000-0000B4120000}"/>
    <cellStyle name="Note 3 4 2 2 2" xfId="6317" xr:uid="{00000000-0005-0000-0000-0000B5120000}"/>
    <cellStyle name="Note 3 4 2 2 2 2" xfId="13583" xr:uid="{00000000-0005-0000-0000-0000B6120000}"/>
    <cellStyle name="Note 3 4 2 2 3" xfId="10605" xr:uid="{00000000-0005-0000-0000-0000B7120000}"/>
    <cellStyle name="Note 3 4 2 3" xfId="3801" xr:uid="{00000000-0005-0000-0000-0000B8120000}"/>
    <cellStyle name="Note 3 4 2 3 2" xfId="6624" xr:uid="{00000000-0005-0000-0000-0000B9120000}"/>
    <cellStyle name="Note 3 4 2 3 2 2" xfId="13890" xr:uid="{00000000-0005-0000-0000-0000BA120000}"/>
    <cellStyle name="Note 3 4 2 3 3" xfId="12159" xr:uid="{00000000-0005-0000-0000-0000BB120000}"/>
    <cellStyle name="Note 3 4 2 4" xfId="4121" xr:uid="{00000000-0005-0000-0000-0000BC120000}"/>
    <cellStyle name="Note 3 4 2 4 2" xfId="6944" xr:uid="{00000000-0005-0000-0000-0000BD120000}"/>
    <cellStyle name="Note 3 4 2 4 2 2" xfId="14210" xr:uid="{00000000-0005-0000-0000-0000BE120000}"/>
    <cellStyle name="Note 3 4 2 4 3" xfId="12413" xr:uid="{00000000-0005-0000-0000-0000BF120000}"/>
    <cellStyle name="Note 3 4 2 5" xfId="4445" xr:uid="{00000000-0005-0000-0000-0000C0120000}"/>
    <cellStyle name="Note 3 4 2 5 2" xfId="7268" xr:uid="{00000000-0005-0000-0000-0000C1120000}"/>
    <cellStyle name="Note 3 4 2 5 2 2" xfId="14534" xr:uid="{00000000-0005-0000-0000-0000C2120000}"/>
    <cellStyle name="Note 3 4 2 5 3" xfId="10289" xr:uid="{00000000-0005-0000-0000-0000C3120000}"/>
    <cellStyle name="Note 3 4 2 6" xfId="4736" xr:uid="{00000000-0005-0000-0000-0000C4120000}"/>
    <cellStyle name="Note 3 4 2 6 2" xfId="7559" xr:uid="{00000000-0005-0000-0000-0000C5120000}"/>
    <cellStyle name="Note 3 4 2 6 2 2" xfId="14825" xr:uid="{00000000-0005-0000-0000-0000C6120000}"/>
    <cellStyle name="Note 3 4 2 6 3" xfId="10437" xr:uid="{00000000-0005-0000-0000-0000C7120000}"/>
    <cellStyle name="Note 3 4 2 7" xfId="5429" xr:uid="{00000000-0005-0000-0000-0000C8120000}"/>
    <cellStyle name="Note 3 4 2 7 2" xfId="8588" xr:uid="{00000000-0005-0000-0000-0000C9120000}"/>
    <cellStyle name="Note 3 4 2 8" xfId="10372" xr:uid="{00000000-0005-0000-0000-0000CA120000}"/>
    <cellStyle name="Note 3 4 3" xfId="2531" xr:uid="{00000000-0005-0000-0000-0000CB120000}"/>
    <cellStyle name="Note 3 4 3 2" xfId="3419" xr:uid="{00000000-0005-0000-0000-0000CC120000}"/>
    <cellStyle name="Note 3 4 3 2 2" xfId="6242" xr:uid="{00000000-0005-0000-0000-0000CD120000}"/>
    <cellStyle name="Note 3 4 3 2 2 2" xfId="13508" xr:uid="{00000000-0005-0000-0000-0000CE120000}"/>
    <cellStyle name="Note 3 4 3 2 3" xfId="10177" xr:uid="{00000000-0005-0000-0000-0000CF120000}"/>
    <cellStyle name="Note 3 4 3 3" xfId="3009" xr:uid="{00000000-0005-0000-0000-0000D0120000}"/>
    <cellStyle name="Note 3 4 3 3 2" xfId="5832" xr:uid="{00000000-0005-0000-0000-0000D1120000}"/>
    <cellStyle name="Note 3 4 3 3 2 2" xfId="11634" xr:uid="{00000000-0005-0000-0000-0000D2120000}"/>
    <cellStyle name="Note 3 4 3 3 3" xfId="10176" xr:uid="{00000000-0005-0000-0000-0000D3120000}"/>
    <cellStyle name="Note 3 4 3 4" xfId="4046" xr:uid="{00000000-0005-0000-0000-0000D4120000}"/>
    <cellStyle name="Note 3 4 3 4 2" xfId="6869" xr:uid="{00000000-0005-0000-0000-0000D5120000}"/>
    <cellStyle name="Note 3 4 3 4 2 2" xfId="14135" xr:uid="{00000000-0005-0000-0000-0000D6120000}"/>
    <cellStyle name="Note 3 4 3 4 3" xfId="10815" xr:uid="{00000000-0005-0000-0000-0000D7120000}"/>
    <cellStyle name="Note 3 4 3 5" xfId="4370" xr:uid="{00000000-0005-0000-0000-0000D8120000}"/>
    <cellStyle name="Note 3 4 3 5 2" xfId="7193" xr:uid="{00000000-0005-0000-0000-0000D9120000}"/>
    <cellStyle name="Note 3 4 3 5 2 2" xfId="14459" xr:uid="{00000000-0005-0000-0000-0000DA120000}"/>
    <cellStyle name="Note 3 4 3 5 3" xfId="9841" xr:uid="{00000000-0005-0000-0000-0000DB120000}"/>
    <cellStyle name="Note 3 4 3 6" xfId="4661" xr:uid="{00000000-0005-0000-0000-0000DC120000}"/>
    <cellStyle name="Note 3 4 3 6 2" xfId="7484" xr:uid="{00000000-0005-0000-0000-0000DD120000}"/>
    <cellStyle name="Note 3 4 3 6 2 2" xfId="14750" xr:uid="{00000000-0005-0000-0000-0000DE120000}"/>
    <cellStyle name="Note 3 4 3 6 3" xfId="10862" xr:uid="{00000000-0005-0000-0000-0000DF120000}"/>
    <cellStyle name="Note 3 4 3 7" xfId="5354" xr:uid="{00000000-0005-0000-0000-0000E0120000}"/>
    <cellStyle name="Note 3 4 3 7 2" xfId="12003" xr:uid="{00000000-0005-0000-0000-0000E1120000}"/>
    <cellStyle name="Note 3 4 3 8" xfId="11316" xr:uid="{00000000-0005-0000-0000-0000E2120000}"/>
    <cellStyle name="Note 3 4 4" xfId="3287" xr:uid="{00000000-0005-0000-0000-0000E3120000}"/>
    <cellStyle name="Note 3 4 4 2" xfId="6110" xr:uid="{00000000-0005-0000-0000-0000E4120000}"/>
    <cellStyle name="Note 3 4 4 2 2" xfId="13376" xr:uid="{00000000-0005-0000-0000-0000E5120000}"/>
    <cellStyle name="Note 3 4 4 3" xfId="11679" xr:uid="{00000000-0005-0000-0000-0000E6120000}"/>
    <cellStyle name="Note 3 4 5" xfId="2755" xr:uid="{00000000-0005-0000-0000-0000E7120000}"/>
    <cellStyle name="Note 3 4 5 2" xfId="5578" xr:uid="{00000000-0005-0000-0000-0000E8120000}"/>
    <cellStyle name="Note 3 4 5 2 2" xfId="11095" xr:uid="{00000000-0005-0000-0000-0000E9120000}"/>
    <cellStyle name="Note 3 4 5 3" xfId="11253" xr:uid="{00000000-0005-0000-0000-0000EA120000}"/>
    <cellStyle name="Note 3 4 6" xfId="3914" xr:uid="{00000000-0005-0000-0000-0000EB120000}"/>
    <cellStyle name="Note 3 4 6 2" xfId="6737" xr:uid="{00000000-0005-0000-0000-0000EC120000}"/>
    <cellStyle name="Note 3 4 6 2 2" xfId="14003" xr:uid="{00000000-0005-0000-0000-0000ED120000}"/>
    <cellStyle name="Note 3 4 6 3" xfId="11459" xr:uid="{00000000-0005-0000-0000-0000EE120000}"/>
    <cellStyle name="Note 3 4 7" xfId="4238" xr:uid="{00000000-0005-0000-0000-0000EF120000}"/>
    <cellStyle name="Note 3 4 7 2" xfId="7061" xr:uid="{00000000-0005-0000-0000-0000F0120000}"/>
    <cellStyle name="Note 3 4 7 2 2" xfId="14327" xr:uid="{00000000-0005-0000-0000-0000F1120000}"/>
    <cellStyle name="Note 3 4 7 3" xfId="7978" xr:uid="{00000000-0005-0000-0000-0000F2120000}"/>
    <cellStyle name="Note 3 4 8" xfId="4529" xr:uid="{00000000-0005-0000-0000-0000F3120000}"/>
    <cellStyle name="Note 3 4 8 2" xfId="7352" xr:uid="{00000000-0005-0000-0000-0000F4120000}"/>
    <cellStyle name="Note 3 4 8 2 2" xfId="14618" xr:uid="{00000000-0005-0000-0000-0000F5120000}"/>
    <cellStyle name="Note 3 4 8 3" xfId="12680" xr:uid="{00000000-0005-0000-0000-0000F6120000}"/>
    <cellStyle name="Note 3 4 9" xfId="5222" xr:uid="{00000000-0005-0000-0000-0000F7120000}"/>
    <cellStyle name="Note 3 4 9 2" xfId="12938" xr:uid="{00000000-0005-0000-0000-0000F8120000}"/>
    <cellStyle name="Note 3 5" xfId="2377" xr:uid="{00000000-0005-0000-0000-0000F9120000}"/>
    <cellStyle name="Note 3 5 10" xfId="8988" xr:uid="{00000000-0005-0000-0000-0000FA120000}"/>
    <cellStyle name="Note 3 5 2" xfId="2584" xr:uid="{00000000-0005-0000-0000-0000FB120000}"/>
    <cellStyle name="Note 3 5 2 2" xfId="3472" xr:uid="{00000000-0005-0000-0000-0000FC120000}"/>
    <cellStyle name="Note 3 5 2 2 2" xfId="6295" xr:uid="{00000000-0005-0000-0000-0000FD120000}"/>
    <cellStyle name="Note 3 5 2 2 2 2" xfId="13561" xr:uid="{00000000-0005-0000-0000-0000FE120000}"/>
    <cellStyle name="Note 3 5 2 2 3" xfId="10486" xr:uid="{00000000-0005-0000-0000-0000FF120000}"/>
    <cellStyle name="Note 3 5 2 3" xfId="3779" xr:uid="{00000000-0005-0000-0000-000000130000}"/>
    <cellStyle name="Note 3 5 2 3 2" xfId="6602" xr:uid="{00000000-0005-0000-0000-000001130000}"/>
    <cellStyle name="Note 3 5 2 3 2 2" xfId="13868" xr:uid="{00000000-0005-0000-0000-000002130000}"/>
    <cellStyle name="Note 3 5 2 3 3" xfId="12973" xr:uid="{00000000-0005-0000-0000-000003130000}"/>
    <cellStyle name="Note 3 5 2 4" xfId="4099" xr:uid="{00000000-0005-0000-0000-000004130000}"/>
    <cellStyle name="Note 3 5 2 4 2" xfId="6922" xr:uid="{00000000-0005-0000-0000-000005130000}"/>
    <cellStyle name="Note 3 5 2 4 2 2" xfId="14188" xr:uid="{00000000-0005-0000-0000-000006130000}"/>
    <cellStyle name="Note 3 5 2 4 3" xfId="10325" xr:uid="{00000000-0005-0000-0000-000007130000}"/>
    <cellStyle name="Note 3 5 2 5" xfId="4423" xr:uid="{00000000-0005-0000-0000-000008130000}"/>
    <cellStyle name="Note 3 5 2 5 2" xfId="7246" xr:uid="{00000000-0005-0000-0000-000009130000}"/>
    <cellStyle name="Note 3 5 2 5 2 2" xfId="14512" xr:uid="{00000000-0005-0000-0000-00000A130000}"/>
    <cellStyle name="Note 3 5 2 5 3" xfId="11058" xr:uid="{00000000-0005-0000-0000-00000B130000}"/>
    <cellStyle name="Note 3 5 2 6" xfId="4714" xr:uid="{00000000-0005-0000-0000-00000C130000}"/>
    <cellStyle name="Note 3 5 2 6 2" xfId="7537" xr:uid="{00000000-0005-0000-0000-00000D130000}"/>
    <cellStyle name="Note 3 5 2 6 2 2" xfId="14803" xr:uid="{00000000-0005-0000-0000-00000E130000}"/>
    <cellStyle name="Note 3 5 2 6 3" xfId="10186" xr:uid="{00000000-0005-0000-0000-00000F130000}"/>
    <cellStyle name="Note 3 5 2 7" xfId="5407" xr:uid="{00000000-0005-0000-0000-000010130000}"/>
    <cellStyle name="Note 3 5 2 7 2" xfId="7957" xr:uid="{00000000-0005-0000-0000-000011130000}"/>
    <cellStyle name="Note 3 5 2 8" xfId="11823" xr:uid="{00000000-0005-0000-0000-000012130000}"/>
    <cellStyle name="Note 3 5 3" xfId="2456" xr:uid="{00000000-0005-0000-0000-000013130000}"/>
    <cellStyle name="Note 3 5 3 2" xfId="3344" xr:uid="{00000000-0005-0000-0000-000014130000}"/>
    <cellStyle name="Note 3 5 3 2 2" xfId="6167" xr:uid="{00000000-0005-0000-0000-000015130000}"/>
    <cellStyle name="Note 3 5 3 2 2 2" xfId="13433" xr:uid="{00000000-0005-0000-0000-000016130000}"/>
    <cellStyle name="Note 3 5 3 2 3" xfId="12298" xr:uid="{00000000-0005-0000-0000-000017130000}"/>
    <cellStyle name="Note 3 5 3 3" xfId="3702" xr:uid="{00000000-0005-0000-0000-000018130000}"/>
    <cellStyle name="Note 3 5 3 3 2" xfId="6525" xr:uid="{00000000-0005-0000-0000-000019130000}"/>
    <cellStyle name="Note 3 5 3 3 2 2" xfId="13791" xr:uid="{00000000-0005-0000-0000-00001A130000}"/>
    <cellStyle name="Note 3 5 3 3 3" xfId="10974" xr:uid="{00000000-0005-0000-0000-00001B130000}"/>
    <cellStyle name="Note 3 5 3 4" xfId="3971" xr:uid="{00000000-0005-0000-0000-00001C130000}"/>
    <cellStyle name="Note 3 5 3 4 2" xfId="6794" xr:uid="{00000000-0005-0000-0000-00001D130000}"/>
    <cellStyle name="Note 3 5 3 4 2 2" xfId="14060" xr:uid="{00000000-0005-0000-0000-00001E130000}"/>
    <cellStyle name="Note 3 5 3 4 3" xfId="9936" xr:uid="{00000000-0005-0000-0000-00001F130000}"/>
    <cellStyle name="Note 3 5 3 5" xfId="4295" xr:uid="{00000000-0005-0000-0000-000020130000}"/>
    <cellStyle name="Note 3 5 3 5 2" xfId="7118" xr:uid="{00000000-0005-0000-0000-000021130000}"/>
    <cellStyle name="Note 3 5 3 5 2 2" xfId="14384" xr:uid="{00000000-0005-0000-0000-000022130000}"/>
    <cellStyle name="Note 3 5 3 5 3" xfId="11828" xr:uid="{00000000-0005-0000-0000-000023130000}"/>
    <cellStyle name="Note 3 5 3 6" xfId="4586" xr:uid="{00000000-0005-0000-0000-000024130000}"/>
    <cellStyle name="Note 3 5 3 6 2" xfId="7409" xr:uid="{00000000-0005-0000-0000-000025130000}"/>
    <cellStyle name="Note 3 5 3 6 2 2" xfId="14675" xr:uid="{00000000-0005-0000-0000-000026130000}"/>
    <cellStyle name="Note 3 5 3 6 3" xfId="13041" xr:uid="{00000000-0005-0000-0000-000027130000}"/>
    <cellStyle name="Note 3 5 3 7" xfId="5279" xr:uid="{00000000-0005-0000-0000-000028130000}"/>
    <cellStyle name="Note 3 5 3 7 2" xfId="9497" xr:uid="{00000000-0005-0000-0000-000029130000}"/>
    <cellStyle name="Note 3 5 3 8" xfId="9794" xr:uid="{00000000-0005-0000-0000-00002A130000}"/>
    <cellStyle name="Note 3 5 4" xfId="3265" xr:uid="{00000000-0005-0000-0000-00002B130000}"/>
    <cellStyle name="Note 3 5 4 2" xfId="6088" xr:uid="{00000000-0005-0000-0000-00002C130000}"/>
    <cellStyle name="Note 3 5 4 2 2" xfId="13354" xr:uid="{00000000-0005-0000-0000-00002D130000}"/>
    <cellStyle name="Note 3 5 4 3" xfId="12041" xr:uid="{00000000-0005-0000-0000-00002E130000}"/>
    <cellStyle name="Note 3 5 5" xfId="3699" xr:uid="{00000000-0005-0000-0000-00002F130000}"/>
    <cellStyle name="Note 3 5 5 2" xfId="6522" xr:uid="{00000000-0005-0000-0000-000030130000}"/>
    <cellStyle name="Note 3 5 5 2 2" xfId="13788" xr:uid="{00000000-0005-0000-0000-000031130000}"/>
    <cellStyle name="Note 3 5 5 3" xfId="13115" xr:uid="{00000000-0005-0000-0000-000032130000}"/>
    <cellStyle name="Note 3 5 6" xfId="3892" xr:uid="{00000000-0005-0000-0000-000033130000}"/>
    <cellStyle name="Note 3 5 6 2" xfId="6715" xr:uid="{00000000-0005-0000-0000-000034130000}"/>
    <cellStyle name="Note 3 5 6 2 2" xfId="13981" xr:uid="{00000000-0005-0000-0000-000035130000}"/>
    <cellStyle name="Note 3 5 6 3" xfId="11082" xr:uid="{00000000-0005-0000-0000-000036130000}"/>
    <cellStyle name="Note 3 5 7" xfId="4216" xr:uid="{00000000-0005-0000-0000-000037130000}"/>
    <cellStyle name="Note 3 5 7 2" xfId="7039" xr:uid="{00000000-0005-0000-0000-000038130000}"/>
    <cellStyle name="Note 3 5 7 2 2" xfId="14305" xr:uid="{00000000-0005-0000-0000-000039130000}"/>
    <cellStyle name="Note 3 5 7 3" xfId="7646" xr:uid="{00000000-0005-0000-0000-00003A130000}"/>
    <cellStyle name="Note 3 5 8" xfId="4507" xr:uid="{00000000-0005-0000-0000-00003B130000}"/>
    <cellStyle name="Note 3 5 8 2" xfId="7330" xr:uid="{00000000-0005-0000-0000-00003C130000}"/>
    <cellStyle name="Note 3 5 8 2 2" xfId="14596" xr:uid="{00000000-0005-0000-0000-00003D130000}"/>
    <cellStyle name="Note 3 5 8 3" xfId="11947" xr:uid="{00000000-0005-0000-0000-00003E130000}"/>
    <cellStyle name="Note 3 5 9" xfId="5200" xr:uid="{00000000-0005-0000-0000-00003F130000}"/>
    <cellStyle name="Note 3 5 9 2" xfId="10259" xr:uid="{00000000-0005-0000-0000-000040130000}"/>
    <cellStyle name="Note 3 6" xfId="2405" xr:uid="{00000000-0005-0000-0000-000041130000}"/>
    <cellStyle name="Note 3 6 10" xfId="12005" xr:uid="{00000000-0005-0000-0000-000042130000}"/>
    <cellStyle name="Note 3 6 2" xfId="2612" xr:uid="{00000000-0005-0000-0000-000043130000}"/>
    <cellStyle name="Note 3 6 2 2" xfId="3500" xr:uid="{00000000-0005-0000-0000-000044130000}"/>
    <cellStyle name="Note 3 6 2 2 2" xfId="6323" xr:uid="{00000000-0005-0000-0000-000045130000}"/>
    <cellStyle name="Note 3 6 2 2 2 2" xfId="13589" xr:uid="{00000000-0005-0000-0000-000046130000}"/>
    <cellStyle name="Note 3 6 2 2 3" xfId="11303" xr:uid="{00000000-0005-0000-0000-000047130000}"/>
    <cellStyle name="Note 3 6 2 3" xfId="3807" xr:uid="{00000000-0005-0000-0000-000048130000}"/>
    <cellStyle name="Note 3 6 2 3 2" xfId="6630" xr:uid="{00000000-0005-0000-0000-000049130000}"/>
    <cellStyle name="Note 3 6 2 3 2 2" xfId="13896" xr:uid="{00000000-0005-0000-0000-00004A130000}"/>
    <cellStyle name="Note 3 6 2 3 3" xfId="12506" xr:uid="{00000000-0005-0000-0000-00004B130000}"/>
    <cellStyle name="Note 3 6 2 4" xfId="4127" xr:uid="{00000000-0005-0000-0000-00004C130000}"/>
    <cellStyle name="Note 3 6 2 4 2" xfId="6950" xr:uid="{00000000-0005-0000-0000-00004D130000}"/>
    <cellStyle name="Note 3 6 2 4 2 2" xfId="14216" xr:uid="{00000000-0005-0000-0000-00004E130000}"/>
    <cellStyle name="Note 3 6 2 4 3" xfId="12188" xr:uid="{00000000-0005-0000-0000-00004F130000}"/>
    <cellStyle name="Note 3 6 2 5" xfId="4451" xr:uid="{00000000-0005-0000-0000-000050130000}"/>
    <cellStyle name="Note 3 6 2 5 2" xfId="7274" xr:uid="{00000000-0005-0000-0000-000051130000}"/>
    <cellStyle name="Note 3 6 2 5 2 2" xfId="14540" xr:uid="{00000000-0005-0000-0000-000052130000}"/>
    <cellStyle name="Note 3 6 2 5 3" xfId="13152" xr:uid="{00000000-0005-0000-0000-000053130000}"/>
    <cellStyle name="Note 3 6 2 6" xfId="4742" xr:uid="{00000000-0005-0000-0000-000054130000}"/>
    <cellStyle name="Note 3 6 2 6 2" xfId="7565" xr:uid="{00000000-0005-0000-0000-000055130000}"/>
    <cellStyle name="Note 3 6 2 6 2 2" xfId="14831" xr:uid="{00000000-0005-0000-0000-000056130000}"/>
    <cellStyle name="Note 3 6 2 6 3" xfId="10580" xr:uid="{00000000-0005-0000-0000-000057130000}"/>
    <cellStyle name="Note 3 6 2 7" xfId="5435" xr:uid="{00000000-0005-0000-0000-000058130000}"/>
    <cellStyle name="Note 3 6 2 7 2" xfId="11934" xr:uid="{00000000-0005-0000-0000-000059130000}"/>
    <cellStyle name="Note 3 6 2 8" xfId="8850" xr:uid="{00000000-0005-0000-0000-00005A130000}"/>
    <cellStyle name="Note 3 6 3" xfId="2514" xr:uid="{00000000-0005-0000-0000-00005B130000}"/>
    <cellStyle name="Note 3 6 3 2" xfId="3402" xr:uid="{00000000-0005-0000-0000-00005C130000}"/>
    <cellStyle name="Note 3 6 3 2 2" xfId="6225" xr:uid="{00000000-0005-0000-0000-00005D130000}"/>
    <cellStyle name="Note 3 6 3 2 2 2" xfId="13491" xr:uid="{00000000-0005-0000-0000-00005E130000}"/>
    <cellStyle name="Note 3 6 3 2 3" xfId="8020" xr:uid="{00000000-0005-0000-0000-00005F130000}"/>
    <cellStyle name="Note 3 6 3 3" xfId="3194" xr:uid="{00000000-0005-0000-0000-000060130000}"/>
    <cellStyle name="Note 3 6 3 3 2" xfId="6017" xr:uid="{00000000-0005-0000-0000-000061130000}"/>
    <cellStyle name="Note 3 6 3 3 2 2" xfId="13283" xr:uid="{00000000-0005-0000-0000-000062130000}"/>
    <cellStyle name="Note 3 6 3 3 3" xfId="11642" xr:uid="{00000000-0005-0000-0000-000063130000}"/>
    <cellStyle name="Note 3 6 3 4" xfId="4029" xr:uid="{00000000-0005-0000-0000-000064130000}"/>
    <cellStyle name="Note 3 6 3 4 2" xfId="6852" xr:uid="{00000000-0005-0000-0000-000065130000}"/>
    <cellStyle name="Note 3 6 3 4 2 2" xfId="14118" xr:uid="{00000000-0005-0000-0000-000066130000}"/>
    <cellStyle name="Note 3 6 3 4 3" xfId="12866" xr:uid="{00000000-0005-0000-0000-000067130000}"/>
    <cellStyle name="Note 3 6 3 5" xfId="4353" xr:uid="{00000000-0005-0000-0000-000068130000}"/>
    <cellStyle name="Note 3 6 3 5 2" xfId="7176" xr:uid="{00000000-0005-0000-0000-000069130000}"/>
    <cellStyle name="Note 3 6 3 5 2 2" xfId="14442" xr:uid="{00000000-0005-0000-0000-00006A130000}"/>
    <cellStyle name="Note 3 6 3 5 3" xfId="10771" xr:uid="{00000000-0005-0000-0000-00006B130000}"/>
    <cellStyle name="Note 3 6 3 6" xfId="4644" xr:uid="{00000000-0005-0000-0000-00006C130000}"/>
    <cellStyle name="Note 3 6 3 6 2" xfId="7467" xr:uid="{00000000-0005-0000-0000-00006D130000}"/>
    <cellStyle name="Note 3 6 3 6 2 2" xfId="14733" xr:uid="{00000000-0005-0000-0000-00006E130000}"/>
    <cellStyle name="Note 3 6 3 6 3" xfId="13130" xr:uid="{00000000-0005-0000-0000-00006F130000}"/>
    <cellStyle name="Note 3 6 3 7" xfId="5337" xr:uid="{00000000-0005-0000-0000-000070130000}"/>
    <cellStyle name="Note 3 6 3 7 2" xfId="10351" xr:uid="{00000000-0005-0000-0000-000071130000}"/>
    <cellStyle name="Note 3 6 3 8" xfId="10531" xr:uid="{00000000-0005-0000-0000-000072130000}"/>
    <cellStyle name="Note 3 6 4" xfId="3293" xr:uid="{00000000-0005-0000-0000-000073130000}"/>
    <cellStyle name="Note 3 6 4 2" xfId="6116" xr:uid="{00000000-0005-0000-0000-000074130000}"/>
    <cellStyle name="Note 3 6 4 2 2" xfId="13382" xr:uid="{00000000-0005-0000-0000-000075130000}"/>
    <cellStyle name="Note 3 6 4 3" xfId="10759" xr:uid="{00000000-0005-0000-0000-000076130000}"/>
    <cellStyle name="Note 3 6 5" xfId="3681" xr:uid="{00000000-0005-0000-0000-000077130000}"/>
    <cellStyle name="Note 3 6 5 2" xfId="6504" xr:uid="{00000000-0005-0000-0000-000078130000}"/>
    <cellStyle name="Note 3 6 5 2 2" xfId="13770" xr:uid="{00000000-0005-0000-0000-000079130000}"/>
    <cellStyle name="Note 3 6 5 3" xfId="10544" xr:uid="{00000000-0005-0000-0000-00007A130000}"/>
    <cellStyle name="Note 3 6 6" xfId="3920" xr:uid="{00000000-0005-0000-0000-00007B130000}"/>
    <cellStyle name="Note 3 6 6 2" xfId="6743" xr:uid="{00000000-0005-0000-0000-00007C130000}"/>
    <cellStyle name="Note 3 6 6 2 2" xfId="14009" xr:uid="{00000000-0005-0000-0000-00007D130000}"/>
    <cellStyle name="Note 3 6 6 3" xfId="13143" xr:uid="{00000000-0005-0000-0000-00007E130000}"/>
    <cellStyle name="Note 3 6 7" xfId="4244" xr:uid="{00000000-0005-0000-0000-00007F130000}"/>
    <cellStyle name="Note 3 6 7 2" xfId="7067" xr:uid="{00000000-0005-0000-0000-000080130000}"/>
    <cellStyle name="Note 3 6 7 2 2" xfId="14333" xr:uid="{00000000-0005-0000-0000-000081130000}"/>
    <cellStyle name="Note 3 6 7 3" xfId="7970" xr:uid="{00000000-0005-0000-0000-000082130000}"/>
    <cellStyle name="Note 3 6 8" xfId="4535" xr:uid="{00000000-0005-0000-0000-000083130000}"/>
    <cellStyle name="Note 3 6 8 2" xfId="7358" xr:uid="{00000000-0005-0000-0000-000084130000}"/>
    <cellStyle name="Note 3 6 8 2 2" xfId="14624" xr:uid="{00000000-0005-0000-0000-000085130000}"/>
    <cellStyle name="Note 3 6 8 3" xfId="11591" xr:uid="{00000000-0005-0000-0000-000086130000}"/>
    <cellStyle name="Note 3 6 9" xfId="5228" xr:uid="{00000000-0005-0000-0000-000087130000}"/>
    <cellStyle name="Note 3 6 9 2" xfId="12302" xr:uid="{00000000-0005-0000-0000-000088130000}"/>
    <cellStyle name="Note 3 7" xfId="1717" xr:uid="{00000000-0005-0000-0000-000089130000}"/>
    <cellStyle name="Note 3 7 2" xfId="2851" xr:uid="{00000000-0005-0000-0000-00008A130000}"/>
    <cellStyle name="Note 3 7 2 2" xfId="5674" xr:uid="{00000000-0005-0000-0000-00008B130000}"/>
    <cellStyle name="Note 3 7 2 2 2" xfId="8670" xr:uid="{00000000-0005-0000-0000-00008C130000}"/>
    <cellStyle name="Note 3 7 2 3" xfId="7846" xr:uid="{00000000-0005-0000-0000-00008D130000}"/>
    <cellStyle name="Note 3 7 3" xfId="2655" xr:uid="{00000000-0005-0000-0000-00008E130000}"/>
    <cellStyle name="Note 3 7 3 2" xfId="5478" xr:uid="{00000000-0005-0000-0000-00008F130000}"/>
    <cellStyle name="Note 3 7 3 2 2" xfId="9199" xr:uid="{00000000-0005-0000-0000-000090130000}"/>
    <cellStyle name="Note 3 7 3 3" xfId="12045" xr:uid="{00000000-0005-0000-0000-000091130000}"/>
    <cellStyle name="Note 3 7 4" xfId="3020" xr:uid="{00000000-0005-0000-0000-000092130000}"/>
    <cellStyle name="Note 3 7 4 2" xfId="5843" xr:uid="{00000000-0005-0000-0000-000093130000}"/>
    <cellStyle name="Note 3 7 4 2 2" xfId="11702" xr:uid="{00000000-0005-0000-0000-000094130000}"/>
    <cellStyle name="Note 3 7 4 3" xfId="10683" xr:uid="{00000000-0005-0000-0000-000095130000}"/>
    <cellStyle name="Note 3 7 5" xfId="3536" xr:uid="{00000000-0005-0000-0000-000096130000}"/>
    <cellStyle name="Note 3 7 5 2" xfId="6359" xr:uid="{00000000-0005-0000-0000-000097130000}"/>
    <cellStyle name="Note 3 7 5 2 2" xfId="13625" xr:uid="{00000000-0005-0000-0000-000098130000}"/>
    <cellStyle name="Note 3 7 5 3" xfId="11322" xr:uid="{00000000-0005-0000-0000-000099130000}"/>
    <cellStyle name="Note 3 7 6" xfId="3592" xr:uid="{00000000-0005-0000-0000-00009A130000}"/>
    <cellStyle name="Note 3 7 6 2" xfId="6415" xr:uid="{00000000-0005-0000-0000-00009B130000}"/>
    <cellStyle name="Note 3 7 6 2 2" xfId="13681" xr:uid="{00000000-0005-0000-0000-00009C130000}"/>
    <cellStyle name="Note 3 7 6 3" xfId="11181" xr:uid="{00000000-0005-0000-0000-00009D130000}"/>
    <cellStyle name="Note 3 7 7" xfId="5035" xr:uid="{00000000-0005-0000-0000-00009E130000}"/>
    <cellStyle name="Note 3 7 7 2" xfId="13103" xr:uid="{00000000-0005-0000-0000-00009F130000}"/>
    <cellStyle name="Note 3 7 8" xfId="8848" xr:uid="{00000000-0005-0000-0000-0000A0130000}"/>
    <cellStyle name="Note 3 8" xfId="1732" xr:uid="{00000000-0005-0000-0000-0000A1130000}"/>
    <cellStyle name="Note 3 8 2" xfId="2866" xr:uid="{00000000-0005-0000-0000-0000A2130000}"/>
    <cellStyle name="Note 3 8 2 2" xfId="5689" xr:uid="{00000000-0005-0000-0000-0000A3130000}"/>
    <cellStyle name="Note 3 8 2 2 2" xfId="12476" xr:uid="{00000000-0005-0000-0000-0000A4130000}"/>
    <cellStyle name="Note 3 8 2 3" xfId="10848" xr:uid="{00000000-0005-0000-0000-0000A5130000}"/>
    <cellStyle name="Note 3 8 3" xfId="2649" xr:uid="{00000000-0005-0000-0000-0000A6130000}"/>
    <cellStyle name="Note 3 8 3 2" xfId="5472" xr:uid="{00000000-0005-0000-0000-0000A7130000}"/>
    <cellStyle name="Note 3 8 3 2 2" xfId="12227" xr:uid="{00000000-0005-0000-0000-0000A8130000}"/>
    <cellStyle name="Note 3 8 3 3" xfId="12152" xr:uid="{00000000-0005-0000-0000-0000A9130000}"/>
    <cellStyle name="Note 3 8 4" xfId="1449" xr:uid="{00000000-0005-0000-0000-0000AA130000}"/>
    <cellStyle name="Note 3 8 4 2" xfId="4940" xr:uid="{00000000-0005-0000-0000-0000AB130000}"/>
    <cellStyle name="Note 3 8 4 2 2" xfId="10636" xr:uid="{00000000-0005-0000-0000-0000AC130000}"/>
    <cellStyle name="Note 3 8 4 3" xfId="11880" xr:uid="{00000000-0005-0000-0000-0000AD130000}"/>
    <cellStyle name="Note 3 8 5" xfId="3052" xr:uid="{00000000-0005-0000-0000-0000AE130000}"/>
    <cellStyle name="Note 3 8 5 2" xfId="5875" xr:uid="{00000000-0005-0000-0000-0000AF130000}"/>
    <cellStyle name="Note 3 8 5 2 2" xfId="11497" xr:uid="{00000000-0005-0000-0000-0000B0130000}"/>
    <cellStyle name="Note 3 8 5 3" xfId="11280" xr:uid="{00000000-0005-0000-0000-0000B1130000}"/>
    <cellStyle name="Note 3 8 6" xfId="2738" xr:uid="{00000000-0005-0000-0000-0000B2130000}"/>
    <cellStyle name="Note 3 8 6 2" xfId="5561" xr:uid="{00000000-0005-0000-0000-0000B3130000}"/>
    <cellStyle name="Note 3 8 6 2 2" xfId="10315" xr:uid="{00000000-0005-0000-0000-0000B4130000}"/>
    <cellStyle name="Note 3 8 6 3" xfId="10568" xr:uid="{00000000-0005-0000-0000-0000B5130000}"/>
    <cellStyle name="Note 3 8 7" xfId="5049" xr:uid="{00000000-0005-0000-0000-0000B6130000}"/>
    <cellStyle name="Note 3 8 7 2" xfId="8636" xr:uid="{00000000-0005-0000-0000-0000B7130000}"/>
    <cellStyle name="Note 3 8 8" xfId="7701" xr:uid="{00000000-0005-0000-0000-0000B8130000}"/>
    <cellStyle name="Note 3 9" xfId="2483" xr:uid="{00000000-0005-0000-0000-0000B9130000}"/>
    <cellStyle name="Note 3 9 2" xfId="3371" xr:uid="{00000000-0005-0000-0000-0000BA130000}"/>
    <cellStyle name="Note 3 9 2 2" xfId="6194" xr:uid="{00000000-0005-0000-0000-0000BB130000}"/>
    <cellStyle name="Note 3 9 2 2 2" xfId="13460" xr:uid="{00000000-0005-0000-0000-0000BC130000}"/>
    <cellStyle name="Note 3 9 2 3" xfId="11368" xr:uid="{00000000-0005-0000-0000-0000BD130000}"/>
    <cellStyle name="Note 3 9 3" xfId="2920" xr:uid="{00000000-0005-0000-0000-0000BE130000}"/>
    <cellStyle name="Note 3 9 3 2" xfId="5743" xr:uid="{00000000-0005-0000-0000-0000BF130000}"/>
    <cellStyle name="Note 3 9 3 2 2" xfId="10616" xr:uid="{00000000-0005-0000-0000-0000C0130000}"/>
    <cellStyle name="Note 3 9 3 3" xfId="11376" xr:uid="{00000000-0005-0000-0000-0000C1130000}"/>
    <cellStyle name="Note 3 9 4" xfId="3998" xr:uid="{00000000-0005-0000-0000-0000C2130000}"/>
    <cellStyle name="Note 3 9 4 2" xfId="6821" xr:uid="{00000000-0005-0000-0000-0000C3130000}"/>
    <cellStyle name="Note 3 9 4 2 2" xfId="14087" xr:uid="{00000000-0005-0000-0000-0000C4130000}"/>
    <cellStyle name="Note 3 9 4 3" xfId="10782" xr:uid="{00000000-0005-0000-0000-0000C5130000}"/>
    <cellStyle name="Note 3 9 5" xfId="4322" xr:uid="{00000000-0005-0000-0000-0000C6130000}"/>
    <cellStyle name="Note 3 9 5 2" xfId="7145" xr:uid="{00000000-0005-0000-0000-0000C7130000}"/>
    <cellStyle name="Note 3 9 5 2 2" xfId="14411" xr:uid="{00000000-0005-0000-0000-0000C8130000}"/>
    <cellStyle name="Note 3 9 5 3" xfId="9772" xr:uid="{00000000-0005-0000-0000-0000C9130000}"/>
    <cellStyle name="Note 3 9 6" xfId="4613" xr:uid="{00000000-0005-0000-0000-0000CA130000}"/>
    <cellStyle name="Note 3 9 6 2" xfId="7436" xr:uid="{00000000-0005-0000-0000-0000CB130000}"/>
    <cellStyle name="Note 3 9 6 2 2" xfId="14702" xr:uid="{00000000-0005-0000-0000-0000CC130000}"/>
    <cellStyle name="Note 3 9 6 3" xfId="10837" xr:uid="{00000000-0005-0000-0000-0000CD130000}"/>
    <cellStyle name="Note 3 9 7" xfId="5306" xr:uid="{00000000-0005-0000-0000-0000CE130000}"/>
    <cellStyle name="Note 3 9 7 2" xfId="13056" xr:uid="{00000000-0005-0000-0000-0000CF130000}"/>
    <cellStyle name="Note 3 9 8" xfId="9891" xr:uid="{00000000-0005-0000-0000-0000D0130000}"/>
    <cellStyle name="Note 4" xfId="560" xr:uid="{00000000-0005-0000-0000-0000D1130000}"/>
    <cellStyle name="Note 4 2" xfId="1953" xr:uid="{00000000-0005-0000-0000-0000D2130000}"/>
    <cellStyle name="Note 4 2 2" xfId="3004" xr:uid="{00000000-0005-0000-0000-0000D3130000}"/>
    <cellStyle name="Note 4 2 2 2" xfId="5827" xr:uid="{00000000-0005-0000-0000-0000D4130000}"/>
    <cellStyle name="Note 4 2 2 2 2" xfId="10650" xr:uid="{00000000-0005-0000-0000-0000D5130000}"/>
    <cellStyle name="Note 4 2 2 3" xfId="9825" xr:uid="{00000000-0005-0000-0000-0000D6130000}"/>
    <cellStyle name="Note 4 2 3" xfId="3084" xr:uid="{00000000-0005-0000-0000-0000D7130000}"/>
    <cellStyle name="Note 4 2 3 2" xfId="5907" xr:uid="{00000000-0005-0000-0000-0000D8130000}"/>
    <cellStyle name="Note 4 2 3 2 2" xfId="12148" xr:uid="{00000000-0005-0000-0000-0000D9130000}"/>
    <cellStyle name="Note 4 2 3 3" xfId="10086" xr:uid="{00000000-0005-0000-0000-0000DA130000}"/>
    <cellStyle name="Note 4 2 4" xfId="2668" xr:uid="{00000000-0005-0000-0000-0000DB130000}"/>
    <cellStyle name="Note 4 2 4 2" xfId="5491" xr:uid="{00000000-0005-0000-0000-0000DC130000}"/>
    <cellStyle name="Note 4 2 4 2 2" xfId="13148" xr:uid="{00000000-0005-0000-0000-0000DD130000}"/>
    <cellStyle name="Note 4 2 4 3" xfId="10310" xr:uid="{00000000-0005-0000-0000-0000DE130000}"/>
    <cellStyle name="Note 4 2 5" xfId="2701" xr:uid="{00000000-0005-0000-0000-0000DF130000}"/>
    <cellStyle name="Note 4 2 5 2" xfId="5524" xr:uid="{00000000-0005-0000-0000-0000E0130000}"/>
    <cellStyle name="Note 4 2 5 2 2" xfId="12266" xr:uid="{00000000-0005-0000-0000-0000E1130000}"/>
    <cellStyle name="Note 4 2 5 3" xfId="12532" xr:uid="{00000000-0005-0000-0000-0000E2130000}"/>
    <cellStyle name="Note 4 2 6" xfId="1464" xr:uid="{00000000-0005-0000-0000-0000E3130000}"/>
    <cellStyle name="Note 4 2 6 2" xfId="4955" xr:uid="{00000000-0005-0000-0000-0000E4130000}"/>
    <cellStyle name="Note 4 2 6 2 2" xfId="12201" xr:uid="{00000000-0005-0000-0000-0000E5130000}"/>
    <cellStyle name="Note 4 2 6 3" xfId="10332" xr:uid="{00000000-0005-0000-0000-0000E6130000}"/>
    <cellStyle name="Note 4 2 7" xfId="5110" xr:uid="{00000000-0005-0000-0000-0000E7130000}"/>
    <cellStyle name="Note 4 2 7 2" xfId="11519" xr:uid="{00000000-0005-0000-0000-0000E8130000}"/>
    <cellStyle name="Note 4 2 8" xfId="11716" xr:uid="{00000000-0005-0000-0000-0000E9130000}"/>
    <cellStyle name="Note 4 3" xfId="2433" xr:uid="{00000000-0005-0000-0000-0000EA130000}"/>
    <cellStyle name="Note 4 3 2" xfId="3321" xr:uid="{00000000-0005-0000-0000-0000EB130000}"/>
    <cellStyle name="Note 4 3 2 2" xfId="6144" xr:uid="{00000000-0005-0000-0000-0000EC130000}"/>
    <cellStyle name="Note 4 3 2 2 2" xfId="13410" xr:uid="{00000000-0005-0000-0000-0000ED130000}"/>
    <cellStyle name="Note 4 3 2 3" xfId="10024" xr:uid="{00000000-0005-0000-0000-0000EE130000}"/>
    <cellStyle name="Note 4 3 3" xfId="2911" xr:uid="{00000000-0005-0000-0000-0000EF130000}"/>
    <cellStyle name="Note 4 3 3 2" xfId="5734" xr:uid="{00000000-0005-0000-0000-0000F0130000}"/>
    <cellStyle name="Note 4 3 3 2 2" xfId="10299" xr:uid="{00000000-0005-0000-0000-0000F1130000}"/>
    <cellStyle name="Note 4 3 3 3" xfId="10224" xr:uid="{00000000-0005-0000-0000-0000F2130000}"/>
    <cellStyle name="Note 4 3 4" xfId="3948" xr:uid="{00000000-0005-0000-0000-0000F3130000}"/>
    <cellStyle name="Note 4 3 4 2" xfId="6771" xr:uid="{00000000-0005-0000-0000-0000F4130000}"/>
    <cellStyle name="Note 4 3 4 2 2" xfId="14037" xr:uid="{00000000-0005-0000-0000-0000F5130000}"/>
    <cellStyle name="Note 4 3 4 3" xfId="12144" xr:uid="{00000000-0005-0000-0000-0000F6130000}"/>
    <cellStyle name="Note 4 3 5" xfId="4272" xr:uid="{00000000-0005-0000-0000-0000F7130000}"/>
    <cellStyle name="Note 4 3 5 2" xfId="7095" xr:uid="{00000000-0005-0000-0000-0000F8130000}"/>
    <cellStyle name="Note 4 3 5 2 2" xfId="14361" xr:uid="{00000000-0005-0000-0000-0000F9130000}"/>
    <cellStyle name="Note 4 3 5 3" xfId="7577" xr:uid="{00000000-0005-0000-0000-0000FA130000}"/>
    <cellStyle name="Note 4 3 6" xfId="4563" xr:uid="{00000000-0005-0000-0000-0000FB130000}"/>
    <cellStyle name="Note 4 3 6 2" xfId="7386" xr:uid="{00000000-0005-0000-0000-0000FC130000}"/>
    <cellStyle name="Note 4 3 6 2 2" xfId="14652" xr:uid="{00000000-0005-0000-0000-0000FD130000}"/>
    <cellStyle name="Note 4 3 6 3" xfId="12900" xr:uid="{00000000-0005-0000-0000-0000FE130000}"/>
    <cellStyle name="Note 4 3 7" xfId="5256" xr:uid="{00000000-0005-0000-0000-0000FF130000}"/>
    <cellStyle name="Note 4 3 7 2" xfId="13192" xr:uid="{00000000-0005-0000-0000-000000140000}"/>
    <cellStyle name="Note 4 3 8" xfId="9140" xr:uid="{00000000-0005-0000-0000-000001140000}"/>
    <cellStyle name="Note 4 4" xfId="1952" xr:uid="{00000000-0005-0000-0000-000002140000}"/>
    <cellStyle name="Note 4 4 2" xfId="3003" xr:uid="{00000000-0005-0000-0000-000003140000}"/>
    <cellStyle name="Note 4 4 2 2" xfId="5826" xr:uid="{00000000-0005-0000-0000-000004140000}"/>
    <cellStyle name="Note 4 4 2 2 2" xfId="12594" xr:uid="{00000000-0005-0000-0000-000005140000}"/>
    <cellStyle name="Note 4 4 2 3" xfId="10441" xr:uid="{00000000-0005-0000-0000-000006140000}"/>
    <cellStyle name="Note 4 4 3" xfId="1403" xr:uid="{00000000-0005-0000-0000-000007140000}"/>
    <cellStyle name="Note 4 4 3 2" xfId="4894" xr:uid="{00000000-0005-0000-0000-000008140000}"/>
    <cellStyle name="Note 4 4 3 2 2" xfId="10914" xr:uid="{00000000-0005-0000-0000-000009140000}"/>
    <cellStyle name="Note 4 4 3 3" xfId="9757" xr:uid="{00000000-0005-0000-0000-00000A140000}"/>
    <cellStyle name="Note 4 4 4" xfId="1130" xr:uid="{00000000-0005-0000-0000-00000B140000}"/>
    <cellStyle name="Note 4 4 4 2" xfId="4788" xr:uid="{00000000-0005-0000-0000-00000C140000}"/>
    <cellStyle name="Note 4 4 4 2 2" xfId="10745" xr:uid="{00000000-0005-0000-0000-00000D140000}"/>
    <cellStyle name="Note 4 4 4 3" xfId="9845" xr:uid="{00000000-0005-0000-0000-00000E140000}"/>
    <cellStyle name="Note 4 4 5" xfId="2741" xr:uid="{00000000-0005-0000-0000-00000F140000}"/>
    <cellStyle name="Note 4 4 5 2" xfId="5564" xr:uid="{00000000-0005-0000-0000-000010140000}"/>
    <cellStyle name="Note 4 4 5 2 2" xfId="11259" xr:uid="{00000000-0005-0000-0000-000011140000}"/>
    <cellStyle name="Note 4 4 5 3" xfId="11713" xr:uid="{00000000-0005-0000-0000-000012140000}"/>
    <cellStyle name="Note 4 4 6" xfId="3215" xr:uid="{00000000-0005-0000-0000-000013140000}"/>
    <cellStyle name="Note 4 4 6 2" xfId="6038" xr:uid="{00000000-0005-0000-0000-000014140000}"/>
    <cellStyle name="Note 4 4 6 2 2" xfId="13304" xr:uid="{00000000-0005-0000-0000-000015140000}"/>
    <cellStyle name="Note 4 4 6 3" xfId="10358" xr:uid="{00000000-0005-0000-0000-000016140000}"/>
    <cellStyle name="Note 4 4 7" xfId="5109" xr:uid="{00000000-0005-0000-0000-000017140000}"/>
    <cellStyle name="Note 4 4 7 2" xfId="10112" xr:uid="{00000000-0005-0000-0000-000018140000}"/>
    <cellStyle name="Note 4 4 8" xfId="9779" xr:uid="{00000000-0005-0000-0000-000019140000}"/>
    <cellStyle name="Note 4 5" xfId="1490" xr:uid="{00000000-0005-0000-0000-00001A140000}"/>
    <cellStyle name="Note 4 5 2" xfId="4981" xr:uid="{00000000-0005-0000-0000-00001B140000}"/>
    <cellStyle name="Note 4 5 2 2" xfId="10253" xr:uid="{00000000-0005-0000-0000-00001C140000}"/>
    <cellStyle name="Note 4 5 3" xfId="11644" xr:uid="{00000000-0005-0000-0000-00001D140000}"/>
    <cellStyle name="Note 4 6" xfId="1165" xr:uid="{00000000-0005-0000-0000-00001E140000}"/>
    <cellStyle name="Note 4 6 2" xfId="4817" xr:uid="{00000000-0005-0000-0000-00001F140000}"/>
    <cellStyle name="Note 4 6 2 2" xfId="9716" xr:uid="{00000000-0005-0000-0000-000020140000}"/>
    <cellStyle name="Note 4 6 3" xfId="10404" xr:uid="{00000000-0005-0000-0000-000021140000}"/>
    <cellStyle name="Note 4 7" xfId="3032" xr:uid="{00000000-0005-0000-0000-000022140000}"/>
    <cellStyle name="Note 4 7 2" xfId="5855" xr:uid="{00000000-0005-0000-0000-000023140000}"/>
    <cellStyle name="Note 4 7 2 2" xfId="11780" xr:uid="{00000000-0005-0000-0000-000024140000}"/>
    <cellStyle name="Note 4 7 3" xfId="10166" xr:uid="{00000000-0005-0000-0000-000025140000}"/>
    <cellStyle name="Note 4 8" xfId="4752" xr:uid="{00000000-0005-0000-0000-000026140000}"/>
    <cellStyle name="Note 4 8 2" xfId="11334" xr:uid="{00000000-0005-0000-0000-000027140000}"/>
    <cellStyle name="Note 4 8 3" xfId="8595" xr:uid="{00000000-0005-0000-0000-000028140000}"/>
    <cellStyle name="Note 4 9" xfId="11931" xr:uid="{00000000-0005-0000-0000-000029140000}"/>
    <cellStyle name="Note 5" xfId="2401" xr:uid="{00000000-0005-0000-0000-00002A140000}"/>
    <cellStyle name="Note 5 10" xfId="9770" xr:uid="{00000000-0005-0000-0000-00002B140000}"/>
    <cellStyle name="Note 5 2" xfId="2608" xr:uid="{00000000-0005-0000-0000-00002C140000}"/>
    <cellStyle name="Note 5 2 2" xfId="3496" xr:uid="{00000000-0005-0000-0000-00002D140000}"/>
    <cellStyle name="Note 5 2 2 2" xfId="6319" xr:uid="{00000000-0005-0000-0000-00002E140000}"/>
    <cellStyle name="Note 5 2 2 2 2" xfId="13585" xr:uid="{00000000-0005-0000-0000-00002F140000}"/>
    <cellStyle name="Note 5 2 2 3" xfId="10378" xr:uid="{00000000-0005-0000-0000-000030140000}"/>
    <cellStyle name="Note 5 2 3" xfId="3803" xr:uid="{00000000-0005-0000-0000-000031140000}"/>
    <cellStyle name="Note 5 2 3 2" xfId="6626" xr:uid="{00000000-0005-0000-0000-000032140000}"/>
    <cellStyle name="Note 5 2 3 2 2" xfId="13892" xr:uid="{00000000-0005-0000-0000-000033140000}"/>
    <cellStyle name="Note 5 2 3 3" xfId="12457" xr:uid="{00000000-0005-0000-0000-000034140000}"/>
    <cellStyle name="Note 5 2 4" xfId="4123" xr:uid="{00000000-0005-0000-0000-000035140000}"/>
    <cellStyle name="Note 5 2 4 2" xfId="6946" xr:uid="{00000000-0005-0000-0000-000036140000}"/>
    <cellStyle name="Note 5 2 4 2 2" xfId="14212" xr:uid="{00000000-0005-0000-0000-000037140000}"/>
    <cellStyle name="Note 5 2 4 3" xfId="9855" xr:uid="{00000000-0005-0000-0000-000038140000}"/>
    <cellStyle name="Note 5 2 5" xfId="4447" xr:uid="{00000000-0005-0000-0000-000039140000}"/>
    <cellStyle name="Note 5 2 5 2" xfId="7270" xr:uid="{00000000-0005-0000-0000-00003A140000}"/>
    <cellStyle name="Note 5 2 5 2 2" xfId="14536" xr:uid="{00000000-0005-0000-0000-00003B140000}"/>
    <cellStyle name="Note 5 2 5 3" xfId="9993" xr:uid="{00000000-0005-0000-0000-00003C140000}"/>
    <cellStyle name="Note 5 2 6" xfId="4738" xr:uid="{00000000-0005-0000-0000-00003D140000}"/>
    <cellStyle name="Note 5 2 6 2" xfId="7561" xr:uid="{00000000-0005-0000-0000-00003E140000}"/>
    <cellStyle name="Note 5 2 6 2 2" xfId="14827" xr:uid="{00000000-0005-0000-0000-00003F140000}"/>
    <cellStyle name="Note 5 2 6 3" xfId="11558" xr:uid="{00000000-0005-0000-0000-000040140000}"/>
    <cellStyle name="Note 5 2 7" xfId="5431" xr:uid="{00000000-0005-0000-0000-000041140000}"/>
    <cellStyle name="Note 5 2 7 2" xfId="12877" xr:uid="{00000000-0005-0000-0000-000042140000}"/>
    <cellStyle name="Note 5 2 8" xfId="11601" xr:uid="{00000000-0005-0000-0000-000043140000}"/>
    <cellStyle name="Note 5 3" xfId="2425" xr:uid="{00000000-0005-0000-0000-000044140000}"/>
    <cellStyle name="Note 5 3 2" xfId="3313" xr:uid="{00000000-0005-0000-0000-000045140000}"/>
    <cellStyle name="Note 5 3 2 2" xfId="6136" xr:uid="{00000000-0005-0000-0000-000046140000}"/>
    <cellStyle name="Note 5 3 2 2 2" xfId="13402" xr:uid="{00000000-0005-0000-0000-000047140000}"/>
    <cellStyle name="Note 5 3 2 3" xfId="10062" xr:uid="{00000000-0005-0000-0000-000048140000}"/>
    <cellStyle name="Note 5 3 3" xfId="3201" xr:uid="{00000000-0005-0000-0000-000049140000}"/>
    <cellStyle name="Note 5 3 3 2" xfId="6024" xr:uid="{00000000-0005-0000-0000-00004A140000}"/>
    <cellStyle name="Note 5 3 3 2 2" xfId="13290" xr:uid="{00000000-0005-0000-0000-00004B140000}"/>
    <cellStyle name="Note 5 3 3 3" xfId="11440" xr:uid="{00000000-0005-0000-0000-00004C140000}"/>
    <cellStyle name="Note 5 3 4" xfId="3940" xr:uid="{00000000-0005-0000-0000-00004D140000}"/>
    <cellStyle name="Note 5 3 4 2" xfId="6763" xr:uid="{00000000-0005-0000-0000-00004E140000}"/>
    <cellStyle name="Note 5 3 4 2 2" xfId="14029" xr:uid="{00000000-0005-0000-0000-00004F140000}"/>
    <cellStyle name="Note 5 3 4 3" xfId="12096" xr:uid="{00000000-0005-0000-0000-000050140000}"/>
    <cellStyle name="Note 5 3 5" xfId="4264" xr:uid="{00000000-0005-0000-0000-000051140000}"/>
    <cellStyle name="Note 5 3 5 2" xfId="7087" xr:uid="{00000000-0005-0000-0000-000052140000}"/>
    <cellStyle name="Note 5 3 5 2 2" xfId="14353" xr:uid="{00000000-0005-0000-0000-000053140000}"/>
    <cellStyle name="Note 5 3 5 3" xfId="7650" xr:uid="{00000000-0005-0000-0000-000054140000}"/>
    <cellStyle name="Note 5 3 6" xfId="4555" xr:uid="{00000000-0005-0000-0000-000055140000}"/>
    <cellStyle name="Note 5 3 6 2" xfId="7378" xr:uid="{00000000-0005-0000-0000-000056140000}"/>
    <cellStyle name="Note 5 3 6 2 2" xfId="14644" xr:uid="{00000000-0005-0000-0000-000057140000}"/>
    <cellStyle name="Note 5 3 6 3" xfId="10660" xr:uid="{00000000-0005-0000-0000-000058140000}"/>
    <cellStyle name="Note 5 3 7" xfId="5248" xr:uid="{00000000-0005-0000-0000-000059140000}"/>
    <cellStyle name="Note 5 3 7 2" xfId="10911" xr:uid="{00000000-0005-0000-0000-00005A140000}"/>
    <cellStyle name="Note 5 3 8" xfId="12535" xr:uid="{00000000-0005-0000-0000-00005B140000}"/>
    <cellStyle name="Note 5 4" xfId="3289" xr:uid="{00000000-0005-0000-0000-00005C140000}"/>
    <cellStyle name="Note 5 4 2" xfId="6112" xr:uid="{00000000-0005-0000-0000-00005D140000}"/>
    <cellStyle name="Note 5 4 2 2" xfId="13378" xr:uid="{00000000-0005-0000-0000-00005E140000}"/>
    <cellStyle name="Note 5 4 3" xfId="11184" xr:uid="{00000000-0005-0000-0000-00005F140000}"/>
    <cellStyle name="Note 5 5" xfId="3644" xr:uid="{00000000-0005-0000-0000-000060140000}"/>
    <cellStyle name="Note 5 5 2" xfId="6467" xr:uid="{00000000-0005-0000-0000-000061140000}"/>
    <cellStyle name="Note 5 5 2 2" xfId="13733" xr:uid="{00000000-0005-0000-0000-000062140000}"/>
    <cellStyle name="Note 5 5 3" xfId="12119" xr:uid="{00000000-0005-0000-0000-000063140000}"/>
    <cellStyle name="Note 5 6" xfId="3916" xr:uid="{00000000-0005-0000-0000-000064140000}"/>
    <cellStyle name="Note 5 6 2" xfId="6739" xr:uid="{00000000-0005-0000-0000-000065140000}"/>
    <cellStyle name="Note 5 6 2 2" xfId="14005" xr:uid="{00000000-0005-0000-0000-000066140000}"/>
    <cellStyle name="Note 5 6 3" xfId="11993" xr:uid="{00000000-0005-0000-0000-000067140000}"/>
    <cellStyle name="Note 5 7" xfId="4240" xr:uid="{00000000-0005-0000-0000-000068140000}"/>
    <cellStyle name="Note 5 7 2" xfId="7063" xr:uid="{00000000-0005-0000-0000-000069140000}"/>
    <cellStyle name="Note 5 7 2 2" xfId="14329" xr:uid="{00000000-0005-0000-0000-00006A140000}"/>
    <cellStyle name="Note 5 7 3" xfId="7730" xr:uid="{00000000-0005-0000-0000-00006B140000}"/>
    <cellStyle name="Note 5 8" xfId="4531" xr:uid="{00000000-0005-0000-0000-00006C140000}"/>
    <cellStyle name="Note 5 8 2" xfId="7354" xr:uid="{00000000-0005-0000-0000-00006D140000}"/>
    <cellStyle name="Note 5 8 2 2" xfId="14620" xr:uid="{00000000-0005-0000-0000-00006E140000}"/>
    <cellStyle name="Note 5 8 3" xfId="12545" xr:uid="{00000000-0005-0000-0000-00006F140000}"/>
    <cellStyle name="Note 5 9" xfId="5224" xr:uid="{00000000-0005-0000-0000-000070140000}"/>
    <cellStyle name="Note 5 9 2" xfId="12717" xr:uid="{00000000-0005-0000-0000-000071140000}"/>
    <cellStyle name="Note 6" xfId="446" xr:uid="{00000000-0005-0000-0000-000072140000}"/>
    <cellStyle name="Note 7" xfId="1692" xr:uid="{00000000-0005-0000-0000-000073140000}"/>
    <cellStyle name="Note 7 2" xfId="2828" xr:uid="{00000000-0005-0000-0000-000074140000}"/>
    <cellStyle name="Note 7 2 2" xfId="5651" xr:uid="{00000000-0005-0000-0000-000075140000}"/>
    <cellStyle name="Note 7 2 2 2" xfId="10383" xr:uid="{00000000-0005-0000-0000-000076140000}"/>
    <cellStyle name="Note 7 2 3" xfId="10571" xr:uid="{00000000-0005-0000-0000-000077140000}"/>
    <cellStyle name="Note 7 3" xfId="3150" xr:uid="{00000000-0005-0000-0000-000078140000}"/>
    <cellStyle name="Note 7 3 2" xfId="5973" xr:uid="{00000000-0005-0000-0000-000079140000}"/>
    <cellStyle name="Note 7 3 2 2" xfId="7664" xr:uid="{00000000-0005-0000-0000-00007A140000}"/>
    <cellStyle name="Note 7 3 3" xfId="12766" xr:uid="{00000000-0005-0000-0000-00007B140000}"/>
    <cellStyle name="Note 7 4" xfId="2682" xr:uid="{00000000-0005-0000-0000-00007C140000}"/>
    <cellStyle name="Note 7 4 2" xfId="5505" xr:uid="{00000000-0005-0000-0000-00007D140000}"/>
    <cellStyle name="Note 7 4 2 2" xfId="13034" xr:uid="{00000000-0005-0000-0000-00007E140000}"/>
    <cellStyle name="Note 7 4 3" xfId="13232" xr:uid="{00000000-0005-0000-0000-00007F140000}"/>
    <cellStyle name="Note 7 5" xfId="3838" xr:uid="{00000000-0005-0000-0000-000080140000}"/>
    <cellStyle name="Note 7 5 2" xfId="6661" xr:uid="{00000000-0005-0000-0000-000081140000}"/>
    <cellStyle name="Note 7 5 2 2" xfId="13927" xr:uid="{00000000-0005-0000-0000-000082140000}"/>
    <cellStyle name="Note 7 5 3" xfId="12431" xr:uid="{00000000-0005-0000-0000-000083140000}"/>
    <cellStyle name="Note 7 6" xfId="2883" xr:uid="{00000000-0005-0000-0000-000084140000}"/>
    <cellStyle name="Note 7 6 2" xfId="5706" xr:uid="{00000000-0005-0000-0000-000085140000}"/>
    <cellStyle name="Note 7 6 2 2" xfId="10270" xr:uid="{00000000-0005-0000-0000-000086140000}"/>
    <cellStyle name="Note 7 6 3" xfId="9295" xr:uid="{00000000-0005-0000-0000-000087140000}"/>
    <cellStyle name="Note 7 7" xfId="5016" xr:uid="{00000000-0005-0000-0000-000088140000}"/>
    <cellStyle name="Note 7 7 2" xfId="12193" xr:uid="{00000000-0005-0000-0000-000089140000}"/>
    <cellStyle name="Note 7 8" xfId="12554" xr:uid="{00000000-0005-0000-0000-00008A140000}"/>
    <cellStyle name="Note 8" xfId="1950" xr:uid="{00000000-0005-0000-0000-00008B140000}"/>
    <cellStyle name="Note 8 2" xfId="3001" xr:uid="{00000000-0005-0000-0000-00008C140000}"/>
    <cellStyle name="Note 8 2 2" xfId="5824" xr:uid="{00000000-0005-0000-0000-00008D140000}"/>
    <cellStyle name="Note 8 2 2 2" xfId="12814" xr:uid="{00000000-0005-0000-0000-00008E140000}"/>
    <cellStyle name="Note 8 2 3" xfId="10012" xr:uid="{00000000-0005-0000-0000-00008F140000}"/>
    <cellStyle name="Note 8 3" xfId="3710" xr:uid="{00000000-0005-0000-0000-000090140000}"/>
    <cellStyle name="Note 8 3 2" xfId="6533" xr:uid="{00000000-0005-0000-0000-000091140000}"/>
    <cellStyle name="Note 8 3 2 2" xfId="13799" xr:uid="{00000000-0005-0000-0000-000092140000}"/>
    <cellStyle name="Note 8 3 3" xfId="13147" xr:uid="{00000000-0005-0000-0000-000093140000}"/>
    <cellStyle name="Note 8 4" xfId="1481" xr:uid="{00000000-0005-0000-0000-000094140000}"/>
    <cellStyle name="Note 8 4 2" xfId="4972" xr:uid="{00000000-0005-0000-0000-000095140000}"/>
    <cellStyle name="Note 8 4 2 2" xfId="10236" xr:uid="{00000000-0005-0000-0000-000096140000}"/>
    <cellStyle name="Note 8 4 3" xfId="11114" xr:uid="{00000000-0005-0000-0000-000097140000}"/>
    <cellStyle name="Note 8 5" xfId="2676" xr:uid="{00000000-0005-0000-0000-000098140000}"/>
    <cellStyle name="Note 8 5 2" xfId="5499" xr:uid="{00000000-0005-0000-0000-000099140000}"/>
    <cellStyle name="Note 8 5 2 2" xfId="12313" xr:uid="{00000000-0005-0000-0000-00009A140000}"/>
    <cellStyle name="Note 8 5 3" xfId="12571" xr:uid="{00000000-0005-0000-0000-00009B140000}"/>
    <cellStyle name="Note 8 6" xfId="3095" xr:uid="{00000000-0005-0000-0000-00009C140000}"/>
    <cellStyle name="Note 8 6 2" xfId="5918" xr:uid="{00000000-0005-0000-0000-00009D140000}"/>
    <cellStyle name="Note 8 6 2 2" xfId="7753" xr:uid="{00000000-0005-0000-0000-00009E140000}"/>
    <cellStyle name="Note 8 6 3" xfId="12272" xr:uid="{00000000-0005-0000-0000-00009F140000}"/>
    <cellStyle name="Note 8 7" xfId="5107" xr:uid="{00000000-0005-0000-0000-0000A0140000}"/>
    <cellStyle name="Note 8 7 2" xfId="8622" xr:uid="{00000000-0005-0000-0000-0000A1140000}"/>
    <cellStyle name="Note 8 8" xfId="12339" xr:uid="{00000000-0005-0000-0000-0000A2140000}"/>
    <cellStyle name="Note 9" xfId="2411" xr:uid="{00000000-0005-0000-0000-0000A3140000}"/>
    <cellStyle name="Note 9 2" xfId="3299" xr:uid="{00000000-0005-0000-0000-0000A4140000}"/>
    <cellStyle name="Note 9 2 2" xfId="6122" xr:uid="{00000000-0005-0000-0000-0000A5140000}"/>
    <cellStyle name="Note 9 2 2 2" xfId="13388" xr:uid="{00000000-0005-0000-0000-0000A6140000}"/>
    <cellStyle name="Note 9 2 3" xfId="11593" xr:uid="{00000000-0005-0000-0000-0000A7140000}"/>
    <cellStyle name="Note 9 3" xfId="3704" xr:uid="{00000000-0005-0000-0000-0000A8140000}"/>
    <cellStyle name="Note 9 3 2" xfId="6527" xr:uid="{00000000-0005-0000-0000-0000A9140000}"/>
    <cellStyle name="Note 9 3 2 2" xfId="13793" xr:uid="{00000000-0005-0000-0000-0000AA140000}"/>
    <cellStyle name="Note 9 3 3" xfId="10751" xr:uid="{00000000-0005-0000-0000-0000AB140000}"/>
    <cellStyle name="Note 9 4" xfId="3926" xr:uid="{00000000-0005-0000-0000-0000AC140000}"/>
    <cellStyle name="Note 9 4 2" xfId="6749" xr:uid="{00000000-0005-0000-0000-0000AD140000}"/>
    <cellStyle name="Note 9 4 2 2" xfId="14015" xr:uid="{00000000-0005-0000-0000-0000AE140000}"/>
    <cellStyle name="Note 9 4 3" xfId="12092" xr:uid="{00000000-0005-0000-0000-0000AF140000}"/>
    <cellStyle name="Note 9 5" xfId="4250" xr:uid="{00000000-0005-0000-0000-0000B0140000}"/>
    <cellStyle name="Note 9 5 2" xfId="7073" xr:uid="{00000000-0005-0000-0000-0000B1140000}"/>
    <cellStyle name="Note 9 5 2 2" xfId="14339" xr:uid="{00000000-0005-0000-0000-0000B2140000}"/>
    <cellStyle name="Note 9 5 3" xfId="7651" xr:uid="{00000000-0005-0000-0000-0000B3140000}"/>
    <cellStyle name="Note 9 6" xfId="4541" xr:uid="{00000000-0005-0000-0000-0000B4140000}"/>
    <cellStyle name="Note 9 6 2" xfId="7364" xr:uid="{00000000-0005-0000-0000-0000B5140000}"/>
    <cellStyle name="Note 9 6 2 2" xfId="14630" xr:uid="{00000000-0005-0000-0000-0000B6140000}"/>
    <cellStyle name="Note 9 6 3" xfId="8856" xr:uid="{00000000-0005-0000-0000-0000B7140000}"/>
    <cellStyle name="Note 9 7" xfId="5234" xr:uid="{00000000-0005-0000-0000-0000B8140000}"/>
    <cellStyle name="Note 9 7 2" xfId="13045" xr:uid="{00000000-0005-0000-0000-0000B9140000}"/>
    <cellStyle name="Note 9 8" xfId="12138" xr:uid="{00000000-0005-0000-0000-0000BA140000}"/>
    <cellStyle name="Odstotek 2" xfId="171" xr:uid="{00000000-0005-0000-0000-0000BC140000}"/>
    <cellStyle name="Odstotek 2 2" xfId="447" xr:uid="{00000000-0005-0000-0000-0000BD140000}"/>
    <cellStyle name="Odstotek 3" xfId="11618" xr:uid="{00000000-0005-0000-0000-0000BE140000}"/>
    <cellStyle name="Opomba 2" xfId="123" xr:uid="{00000000-0005-0000-0000-0000BF140000}"/>
    <cellStyle name="Opomba 2 10" xfId="2800" xr:uid="{00000000-0005-0000-0000-0000C0140000}"/>
    <cellStyle name="Opomba 2 10 2" xfId="5623" xr:uid="{00000000-0005-0000-0000-0000C1140000}"/>
    <cellStyle name="Opomba 2 10 2 2" xfId="11950" xr:uid="{00000000-0005-0000-0000-0000C2140000}"/>
    <cellStyle name="Opomba 2 10 3" xfId="9816" xr:uid="{00000000-0005-0000-0000-0000C3140000}"/>
    <cellStyle name="Opomba 2 11" xfId="3164" xr:uid="{00000000-0005-0000-0000-0000C4140000}"/>
    <cellStyle name="Opomba 2 11 2" xfId="5987" xr:uid="{00000000-0005-0000-0000-0000C5140000}"/>
    <cellStyle name="Opomba 2 11 2 2" xfId="7586" xr:uid="{00000000-0005-0000-0000-0000C6140000}"/>
    <cellStyle name="Opomba 2 11 3" xfId="10720" xr:uid="{00000000-0005-0000-0000-0000C7140000}"/>
    <cellStyle name="Opomba 2 12" xfId="942" xr:uid="{00000000-0005-0000-0000-0000C8140000}"/>
    <cellStyle name="Opomba 2 12 2" xfId="8396" xr:uid="{00000000-0005-0000-0000-0000C9140000}"/>
    <cellStyle name="Opomba 2 12 3" xfId="9839" xr:uid="{00000000-0005-0000-0000-0000CA140000}"/>
    <cellStyle name="Opomba 2 2" xfId="261" xr:uid="{00000000-0005-0000-0000-0000CB140000}"/>
    <cellStyle name="Opomba 2 2 10" xfId="1295" xr:uid="{00000000-0005-0000-0000-0000CC140000}"/>
    <cellStyle name="Opomba 2 2 10 2" xfId="4866" xr:uid="{00000000-0005-0000-0000-0000CD140000}"/>
    <cellStyle name="Opomba 2 2 10 2 2" xfId="13194" xr:uid="{00000000-0005-0000-0000-0000CE140000}"/>
    <cellStyle name="Opomba 2 2 10 3" xfId="10899" xr:uid="{00000000-0005-0000-0000-0000CF140000}"/>
    <cellStyle name="Opomba 2 2 11" xfId="2770" xr:uid="{00000000-0005-0000-0000-0000D0140000}"/>
    <cellStyle name="Opomba 2 2 11 2" xfId="5593" xr:uid="{00000000-0005-0000-0000-0000D1140000}"/>
    <cellStyle name="Opomba 2 2 11 2 2" xfId="10700" xr:uid="{00000000-0005-0000-0000-0000D2140000}"/>
    <cellStyle name="Opomba 2 2 11 3" xfId="10930" xr:uid="{00000000-0005-0000-0000-0000D3140000}"/>
    <cellStyle name="Opomba 2 2 12" xfId="3214" xr:uid="{00000000-0005-0000-0000-0000D4140000}"/>
    <cellStyle name="Opomba 2 2 12 2" xfId="6037" xr:uid="{00000000-0005-0000-0000-0000D5140000}"/>
    <cellStyle name="Opomba 2 2 12 2 2" xfId="13303" xr:uid="{00000000-0005-0000-0000-0000D6140000}"/>
    <cellStyle name="Opomba 2 2 12 3" xfId="12301" xr:uid="{00000000-0005-0000-0000-0000D7140000}"/>
    <cellStyle name="Opomba 2 2 13" xfId="762" xr:uid="{00000000-0005-0000-0000-0000D8140000}"/>
    <cellStyle name="Opomba 2 2 13 2" xfId="8216" xr:uid="{00000000-0005-0000-0000-0000D9140000}"/>
    <cellStyle name="Opomba 2 2 13 3" xfId="8013" xr:uid="{00000000-0005-0000-0000-0000DA140000}"/>
    <cellStyle name="Opomba 2 2 14" xfId="10817" xr:uid="{00000000-0005-0000-0000-0000DB140000}"/>
    <cellStyle name="Opomba 2 2 2" xfId="658" xr:uid="{00000000-0005-0000-0000-0000DC140000}"/>
    <cellStyle name="Opomba 2 2 2 2" xfId="2051" xr:uid="{00000000-0005-0000-0000-0000DD140000}"/>
    <cellStyle name="Opomba 2 2 2 2 2" xfId="3065" xr:uid="{00000000-0005-0000-0000-0000DE140000}"/>
    <cellStyle name="Opomba 2 2 2 2 2 2" xfId="5888" xr:uid="{00000000-0005-0000-0000-0000DF140000}"/>
    <cellStyle name="Opomba 2 2 2 2 2 2 2" xfId="11229" xr:uid="{00000000-0005-0000-0000-0000E0140000}"/>
    <cellStyle name="Opomba 2 2 2 2 2 3" xfId="12447" xr:uid="{00000000-0005-0000-0000-0000E1140000}"/>
    <cellStyle name="Opomba 2 2 2 2 3" xfId="3593" xr:uid="{00000000-0005-0000-0000-0000E2140000}"/>
    <cellStyle name="Opomba 2 2 2 2 3 2" xfId="6416" xr:uid="{00000000-0005-0000-0000-0000E3140000}"/>
    <cellStyle name="Opomba 2 2 2 2 3 2 2" xfId="13682" xr:uid="{00000000-0005-0000-0000-0000E4140000}"/>
    <cellStyle name="Opomba 2 2 2 2 3 3" xfId="12922" xr:uid="{00000000-0005-0000-0000-0000E5140000}"/>
    <cellStyle name="Opomba 2 2 2 2 4" xfId="2935" xr:uid="{00000000-0005-0000-0000-0000E6140000}"/>
    <cellStyle name="Opomba 2 2 2 2 4 2" xfId="5758" xr:uid="{00000000-0005-0000-0000-0000E7140000}"/>
    <cellStyle name="Opomba 2 2 2 2 4 2 2" xfId="9826" xr:uid="{00000000-0005-0000-0000-0000E8140000}"/>
    <cellStyle name="Opomba 2 2 2 2 4 3" xfId="13124" xr:uid="{00000000-0005-0000-0000-0000E9140000}"/>
    <cellStyle name="Opomba 2 2 2 2 5" xfId="1191" xr:uid="{00000000-0005-0000-0000-0000EA140000}"/>
    <cellStyle name="Opomba 2 2 2 2 5 2" xfId="4842" xr:uid="{00000000-0005-0000-0000-0000EB140000}"/>
    <cellStyle name="Opomba 2 2 2 2 5 2 2" xfId="13256" xr:uid="{00000000-0005-0000-0000-0000EC140000}"/>
    <cellStyle name="Opomba 2 2 2 2 5 3" xfId="12743" xr:uid="{00000000-0005-0000-0000-0000ED140000}"/>
    <cellStyle name="Opomba 2 2 2 2 6" xfId="3576" xr:uid="{00000000-0005-0000-0000-0000EE140000}"/>
    <cellStyle name="Opomba 2 2 2 2 6 2" xfId="6399" xr:uid="{00000000-0005-0000-0000-0000EF140000}"/>
    <cellStyle name="Opomba 2 2 2 2 6 2 2" xfId="13665" xr:uid="{00000000-0005-0000-0000-0000F0140000}"/>
    <cellStyle name="Opomba 2 2 2 2 6 3" xfId="9749" xr:uid="{00000000-0005-0000-0000-0000F1140000}"/>
    <cellStyle name="Opomba 2 2 2 2 7" xfId="5121" xr:uid="{00000000-0005-0000-0000-0000F2140000}"/>
    <cellStyle name="Opomba 2 2 2 2 7 2" xfId="11992" xr:uid="{00000000-0005-0000-0000-0000F3140000}"/>
    <cellStyle name="Opomba 2 2 2 2 8" xfId="11773" xr:uid="{00000000-0005-0000-0000-0000F4140000}"/>
    <cellStyle name="Opomba 2 2 2 3" xfId="2460" xr:uid="{00000000-0005-0000-0000-0000F5140000}"/>
    <cellStyle name="Opomba 2 2 2 3 2" xfId="3348" xr:uid="{00000000-0005-0000-0000-0000F6140000}"/>
    <cellStyle name="Opomba 2 2 2 3 2 2" xfId="6171" xr:uid="{00000000-0005-0000-0000-0000F7140000}"/>
    <cellStyle name="Opomba 2 2 2 3 2 2 2" xfId="13437" xr:uid="{00000000-0005-0000-0000-0000F8140000}"/>
    <cellStyle name="Opomba 2 2 2 3 2 3" xfId="13261" xr:uid="{00000000-0005-0000-0000-0000F9140000}"/>
    <cellStyle name="Opomba 2 2 2 3 3" xfId="3665" xr:uid="{00000000-0005-0000-0000-0000FA140000}"/>
    <cellStyle name="Opomba 2 2 2 3 3 2" xfId="6488" xr:uid="{00000000-0005-0000-0000-0000FB140000}"/>
    <cellStyle name="Opomba 2 2 2 3 3 2 2" xfId="13754" xr:uid="{00000000-0005-0000-0000-0000FC140000}"/>
    <cellStyle name="Opomba 2 2 2 3 3 3" xfId="12899" xr:uid="{00000000-0005-0000-0000-0000FD140000}"/>
    <cellStyle name="Opomba 2 2 2 3 4" xfId="3975" xr:uid="{00000000-0005-0000-0000-0000FE140000}"/>
    <cellStyle name="Opomba 2 2 2 3 4 2" xfId="6798" xr:uid="{00000000-0005-0000-0000-0000FF140000}"/>
    <cellStyle name="Opomba 2 2 2 3 4 2 2" xfId="14064" xr:uid="{00000000-0005-0000-0000-000000150000}"/>
    <cellStyle name="Opomba 2 2 2 3 4 3" xfId="8617" xr:uid="{00000000-0005-0000-0000-000001150000}"/>
    <cellStyle name="Opomba 2 2 2 3 5" xfId="4299" xr:uid="{00000000-0005-0000-0000-000002150000}"/>
    <cellStyle name="Opomba 2 2 2 3 5 2" xfId="7122" xr:uid="{00000000-0005-0000-0000-000003150000}"/>
    <cellStyle name="Opomba 2 2 2 3 5 2 2" xfId="14388" xr:uid="{00000000-0005-0000-0000-000004150000}"/>
    <cellStyle name="Opomba 2 2 2 3 5 3" xfId="9099" xr:uid="{00000000-0005-0000-0000-000005150000}"/>
    <cellStyle name="Opomba 2 2 2 3 6" xfId="4590" xr:uid="{00000000-0005-0000-0000-000006150000}"/>
    <cellStyle name="Opomba 2 2 2 3 6 2" xfId="7413" xr:uid="{00000000-0005-0000-0000-000007150000}"/>
    <cellStyle name="Opomba 2 2 2 3 6 2 2" xfId="14679" xr:uid="{00000000-0005-0000-0000-000008150000}"/>
    <cellStyle name="Opomba 2 2 2 3 6 3" xfId="12602" xr:uid="{00000000-0005-0000-0000-000009150000}"/>
    <cellStyle name="Opomba 2 2 2 3 7" xfId="5283" xr:uid="{00000000-0005-0000-0000-00000A150000}"/>
    <cellStyle name="Opomba 2 2 2 3 7 2" xfId="12915" xr:uid="{00000000-0005-0000-0000-00000B150000}"/>
    <cellStyle name="Opomba 2 2 2 3 8" xfId="13028" xr:uid="{00000000-0005-0000-0000-00000C150000}"/>
    <cellStyle name="Opomba 2 2 2 4" xfId="1709" xr:uid="{00000000-0005-0000-0000-00000D150000}"/>
    <cellStyle name="Opomba 2 2 2 4 2" xfId="2843" xr:uid="{00000000-0005-0000-0000-00000E150000}"/>
    <cellStyle name="Opomba 2 2 2 4 2 2" xfId="5666" xr:uid="{00000000-0005-0000-0000-00000F150000}"/>
    <cellStyle name="Opomba 2 2 2 4 2 2 2" xfId="12460" xr:uid="{00000000-0005-0000-0000-000010150000}"/>
    <cellStyle name="Opomba 2 2 2 4 2 3" xfId="9439" xr:uid="{00000000-0005-0000-0000-000011150000}"/>
    <cellStyle name="Opomba 2 2 2 4 3" xfId="3578" xr:uid="{00000000-0005-0000-0000-000012150000}"/>
    <cellStyle name="Opomba 2 2 2 4 3 2" xfId="6401" xr:uid="{00000000-0005-0000-0000-000013150000}"/>
    <cellStyle name="Opomba 2 2 2 4 3 2 2" xfId="13667" xr:uid="{00000000-0005-0000-0000-000014150000}"/>
    <cellStyle name="Opomba 2 2 2 4 3 3" xfId="11421" xr:uid="{00000000-0005-0000-0000-000015150000}"/>
    <cellStyle name="Opomba 2 2 2 4 4" xfId="3762" xr:uid="{00000000-0005-0000-0000-000016150000}"/>
    <cellStyle name="Opomba 2 2 2 4 4 2" xfId="6585" xr:uid="{00000000-0005-0000-0000-000017150000}"/>
    <cellStyle name="Opomba 2 2 2 4 4 2 2" xfId="13851" xr:uid="{00000000-0005-0000-0000-000018150000}"/>
    <cellStyle name="Opomba 2 2 2 4 4 3" xfId="12830" xr:uid="{00000000-0005-0000-0000-000019150000}"/>
    <cellStyle name="Opomba 2 2 2 4 5" xfId="3822" xr:uid="{00000000-0005-0000-0000-00001A150000}"/>
    <cellStyle name="Opomba 2 2 2 4 5 2" xfId="6645" xr:uid="{00000000-0005-0000-0000-00001B150000}"/>
    <cellStyle name="Opomba 2 2 2 4 5 2 2" xfId="13911" xr:uid="{00000000-0005-0000-0000-00001C150000}"/>
    <cellStyle name="Opomba 2 2 2 4 5 3" xfId="11883" xr:uid="{00000000-0005-0000-0000-00001D150000}"/>
    <cellStyle name="Opomba 2 2 2 4 6" xfId="2966" xr:uid="{00000000-0005-0000-0000-00001E150000}"/>
    <cellStyle name="Opomba 2 2 2 4 6 2" xfId="5789" xr:uid="{00000000-0005-0000-0000-00001F150000}"/>
    <cellStyle name="Opomba 2 2 2 4 6 2 2" xfId="10839" xr:uid="{00000000-0005-0000-0000-000020150000}"/>
    <cellStyle name="Opomba 2 2 2 4 6 3" xfId="10213" xr:uid="{00000000-0005-0000-0000-000021150000}"/>
    <cellStyle name="Opomba 2 2 2 4 7" xfId="5027" xr:uid="{00000000-0005-0000-0000-000022150000}"/>
    <cellStyle name="Opomba 2 2 2 4 7 2" xfId="10898" xr:uid="{00000000-0005-0000-0000-000023150000}"/>
    <cellStyle name="Opomba 2 2 2 4 8" xfId="8874" xr:uid="{00000000-0005-0000-0000-000024150000}"/>
    <cellStyle name="Opomba 2 2 2 5" xfId="1588" xr:uid="{00000000-0005-0000-0000-000025150000}"/>
    <cellStyle name="Opomba 2 2 2 5 2" xfId="4992" xr:uid="{00000000-0005-0000-0000-000026150000}"/>
    <cellStyle name="Opomba 2 2 2 5 2 2" xfId="11890" xr:uid="{00000000-0005-0000-0000-000027150000}"/>
    <cellStyle name="Opomba 2 2 2 5 3" xfId="12995" xr:uid="{00000000-0005-0000-0000-000028150000}"/>
    <cellStyle name="Opomba 2 2 2 6" xfId="1136" xr:uid="{00000000-0005-0000-0000-000029150000}"/>
    <cellStyle name="Opomba 2 2 2 6 2" xfId="4794" xr:uid="{00000000-0005-0000-0000-00002A150000}"/>
    <cellStyle name="Opomba 2 2 2 6 2 2" xfId="13137" xr:uid="{00000000-0005-0000-0000-00002B150000}"/>
    <cellStyle name="Opomba 2 2 2 6 3" xfId="10912" xr:uid="{00000000-0005-0000-0000-00002C150000}"/>
    <cellStyle name="Opomba 2 2 2 7" xfId="1140" xr:uid="{00000000-0005-0000-0000-00002D150000}"/>
    <cellStyle name="Opomba 2 2 2 7 2" xfId="4798" xr:uid="{00000000-0005-0000-0000-00002E150000}"/>
    <cellStyle name="Opomba 2 2 2 7 2 2" xfId="12718" xr:uid="{00000000-0005-0000-0000-00002F150000}"/>
    <cellStyle name="Opomba 2 2 2 7 3" xfId="8579" xr:uid="{00000000-0005-0000-0000-000030150000}"/>
    <cellStyle name="Opomba 2 2 2 8" xfId="4763" xr:uid="{00000000-0005-0000-0000-000031150000}"/>
    <cellStyle name="Opomba 2 2 2 8 2" xfId="11345" xr:uid="{00000000-0005-0000-0000-000032150000}"/>
    <cellStyle name="Opomba 2 2 2 8 3" xfId="10021" xr:uid="{00000000-0005-0000-0000-000033150000}"/>
    <cellStyle name="Opomba 2 2 2 9" xfId="11517" xr:uid="{00000000-0005-0000-0000-000034150000}"/>
    <cellStyle name="Opomba 2 2 3" xfId="2361" xr:uid="{00000000-0005-0000-0000-000035150000}"/>
    <cellStyle name="Opomba 2 2 3 10" xfId="11246" xr:uid="{00000000-0005-0000-0000-000036150000}"/>
    <cellStyle name="Opomba 2 2 3 2" xfId="2568" xr:uid="{00000000-0005-0000-0000-000037150000}"/>
    <cellStyle name="Opomba 2 2 3 2 2" xfId="3456" xr:uid="{00000000-0005-0000-0000-000038150000}"/>
    <cellStyle name="Opomba 2 2 3 2 2 2" xfId="6279" xr:uid="{00000000-0005-0000-0000-000039150000}"/>
    <cellStyle name="Opomba 2 2 3 2 2 2 2" xfId="13545" xr:uid="{00000000-0005-0000-0000-00003A150000}"/>
    <cellStyle name="Opomba 2 2 3 2 2 3" xfId="10830" xr:uid="{00000000-0005-0000-0000-00003B150000}"/>
    <cellStyle name="Opomba 2 2 3 2 3" xfId="3146" xr:uid="{00000000-0005-0000-0000-00003C150000}"/>
    <cellStyle name="Opomba 2 2 3 2 3 2" xfId="5969" xr:uid="{00000000-0005-0000-0000-00003D150000}"/>
    <cellStyle name="Opomba 2 2 3 2 3 2 2" xfId="7588" xr:uid="{00000000-0005-0000-0000-00003E150000}"/>
    <cellStyle name="Opomba 2 2 3 2 3 3" xfId="13187" xr:uid="{00000000-0005-0000-0000-00003F150000}"/>
    <cellStyle name="Opomba 2 2 3 2 4" xfId="4083" xr:uid="{00000000-0005-0000-0000-000040150000}"/>
    <cellStyle name="Opomba 2 2 3 2 4 2" xfId="6906" xr:uid="{00000000-0005-0000-0000-000041150000}"/>
    <cellStyle name="Opomba 2 2 3 2 4 2 2" xfId="14172" xr:uid="{00000000-0005-0000-0000-000042150000}"/>
    <cellStyle name="Opomba 2 2 3 2 4 3" xfId="12599" xr:uid="{00000000-0005-0000-0000-000043150000}"/>
    <cellStyle name="Opomba 2 2 3 2 5" xfId="4407" xr:uid="{00000000-0005-0000-0000-000044150000}"/>
    <cellStyle name="Opomba 2 2 3 2 5 2" xfId="7230" xr:uid="{00000000-0005-0000-0000-000045150000}"/>
    <cellStyle name="Opomba 2 2 3 2 5 2 2" xfId="14496" xr:uid="{00000000-0005-0000-0000-000046150000}"/>
    <cellStyle name="Opomba 2 2 3 2 5 3" xfId="9706" xr:uid="{00000000-0005-0000-0000-000047150000}"/>
    <cellStyle name="Opomba 2 2 3 2 6" xfId="4698" xr:uid="{00000000-0005-0000-0000-000048150000}"/>
    <cellStyle name="Opomba 2 2 3 2 6 2" xfId="7521" xr:uid="{00000000-0005-0000-0000-000049150000}"/>
    <cellStyle name="Opomba 2 2 3 2 6 2 2" xfId="14787" xr:uid="{00000000-0005-0000-0000-00004A150000}"/>
    <cellStyle name="Opomba 2 2 3 2 6 3" xfId="11603" xr:uid="{00000000-0005-0000-0000-00004B150000}"/>
    <cellStyle name="Opomba 2 2 3 2 7" xfId="5391" xr:uid="{00000000-0005-0000-0000-00004C150000}"/>
    <cellStyle name="Opomba 2 2 3 2 7 2" xfId="12149" xr:uid="{00000000-0005-0000-0000-00004D150000}"/>
    <cellStyle name="Opomba 2 2 3 2 8" xfId="12978" xr:uid="{00000000-0005-0000-0000-00004E150000}"/>
    <cellStyle name="Opomba 2 2 3 3" xfId="2429" xr:uid="{00000000-0005-0000-0000-00004F150000}"/>
    <cellStyle name="Opomba 2 2 3 3 2" xfId="3317" xr:uid="{00000000-0005-0000-0000-000050150000}"/>
    <cellStyle name="Opomba 2 2 3 3 2 2" xfId="6140" xr:uid="{00000000-0005-0000-0000-000051150000}"/>
    <cellStyle name="Opomba 2 2 3 3 2 2 2" xfId="13406" xr:uid="{00000000-0005-0000-0000-000052150000}"/>
    <cellStyle name="Opomba 2 2 3 3 2 3" xfId="9916" xr:uid="{00000000-0005-0000-0000-000053150000}"/>
    <cellStyle name="Opomba 2 2 3 3 3" xfId="2696" xr:uid="{00000000-0005-0000-0000-000054150000}"/>
    <cellStyle name="Opomba 2 2 3 3 3 2" xfId="5519" xr:uid="{00000000-0005-0000-0000-000055150000}"/>
    <cellStyle name="Opomba 2 2 3 3 3 2 2" xfId="10960" xr:uid="{00000000-0005-0000-0000-000056150000}"/>
    <cellStyle name="Opomba 2 2 3 3 3 3" xfId="11166" xr:uid="{00000000-0005-0000-0000-000057150000}"/>
    <cellStyle name="Opomba 2 2 3 3 4" xfId="3944" xr:uid="{00000000-0005-0000-0000-000058150000}"/>
    <cellStyle name="Opomba 2 2 3 3 4 2" xfId="6767" xr:uid="{00000000-0005-0000-0000-000059150000}"/>
    <cellStyle name="Opomba 2 2 3 3 4 2 2" xfId="14033" xr:uid="{00000000-0005-0000-0000-00005A150000}"/>
    <cellStyle name="Opomba 2 2 3 3 4 3" xfId="7992" xr:uid="{00000000-0005-0000-0000-00005B150000}"/>
    <cellStyle name="Opomba 2 2 3 3 5" xfId="4268" xr:uid="{00000000-0005-0000-0000-00005C150000}"/>
    <cellStyle name="Opomba 2 2 3 3 5 2" xfId="7091" xr:uid="{00000000-0005-0000-0000-00005D150000}"/>
    <cellStyle name="Opomba 2 2 3 3 5 2 2" xfId="14357" xr:uid="{00000000-0005-0000-0000-00005E150000}"/>
    <cellStyle name="Opomba 2 2 3 3 5 3" xfId="7579" xr:uid="{00000000-0005-0000-0000-00005F150000}"/>
    <cellStyle name="Opomba 2 2 3 3 6" xfId="4559" xr:uid="{00000000-0005-0000-0000-000060150000}"/>
    <cellStyle name="Opomba 2 2 3 3 6 2" xfId="7382" xr:uid="{00000000-0005-0000-0000-000061150000}"/>
    <cellStyle name="Opomba 2 2 3 3 6 2 2" xfId="14648" xr:uid="{00000000-0005-0000-0000-000062150000}"/>
    <cellStyle name="Opomba 2 2 3 3 6 3" xfId="9707" xr:uid="{00000000-0005-0000-0000-000063150000}"/>
    <cellStyle name="Opomba 2 2 3 3 7" xfId="5252" xr:uid="{00000000-0005-0000-0000-000064150000}"/>
    <cellStyle name="Opomba 2 2 3 3 7 2" xfId="10576" xr:uid="{00000000-0005-0000-0000-000065150000}"/>
    <cellStyle name="Opomba 2 2 3 3 8" xfId="11859" xr:uid="{00000000-0005-0000-0000-000066150000}"/>
    <cellStyle name="Opomba 2 2 3 4" xfId="3249" xr:uid="{00000000-0005-0000-0000-000067150000}"/>
    <cellStyle name="Opomba 2 2 3 4 2" xfId="6072" xr:uid="{00000000-0005-0000-0000-000068150000}"/>
    <cellStyle name="Opomba 2 2 3 4 2 2" xfId="13338" xr:uid="{00000000-0005-0000-0000-000069150000}"/>
    <cellStyle name="Opomba 2 2 3 4 3" xfId="13158" xr:uid="{00000000-0005-0000-0000-00006A150000}"/>
    <cellStyle name="Opomba 2 2 3 5" xfId="1394" xr:uid="{00000000-0005-0000-0000-00006B150000}"/>
    <cellStyle name="Opomba 2 2 3 5 2" xfId="4885" xr:uid="{00000000-0005-0000-0000-00006C150000}"/>
    <cellStyle name="Opomba 2 2 3 5 2 2" xfId="8817" xr:uid="{00000000-0005-0000-0000-00006D150000}"/>
    <cellStyle name="Opomba 2 2 3 5 3" xfId="11211" xr:uid="{00000000-0005-0000-0000-00006E150000}"/>
    <cellStyle name="Opomba 2 2 3 6" xfId="3876" xr:uid="{00000000-0005-0000-0000-00006F150000}"/>
    <cellStyle name="Opomba 2 2 3 6 2" xfId="6699" xr:uid="{00000000-0005-0000-0000-000070150000}"/>
    <cellStyle name="Opomba 2 2 3 6 2 2" xfId="13965" xr:uid="{00000000-0005-0000-0000-000071150000}"/>
    <cellStyle name="Opomba 2 2 3 6 3" xfId="11750" xr:uid="{00000000-0005-0000-0000-000072150000}"/>
    <cellStyle name="Opomba 2 2 3 7" xfId="4200" xr:uid="{00000000-0005-0000-0000-000073150000}"/>
    <cellStyle name="Opomba 2 2 3 7 2" xfId="7023" xr:uid="{00000000-0005-0000-0000-000074150000}"/>
    <cellStyle name="Opomba 2 2 3 7 2 2" xfId="14289" xr:uid="{00000000-0005-0000-0000-000075150000}"/>
    <cellStyle name="Opomba 2 2 3 7 3" xfId="7750" xr:uid="{00000000-0005-0000-0000-000076150000}"/>
    <cellStyle name="Opomba 2 2 3 8" xfId="4491" xr:uid="{00000000-0005-0000-0000-000077150000}"/>
    <cellStyle name="Opomba 2 2 3 8 2" xfId="7314" xr:uid="{00000000-0005-0000-0000-000078150000}"/>
    <cellStyle name="Opomba 2 2 3 8 2 2" xfId="14580" xr:uid="{00000000-0005-0000-0000-000079150000}"/>
    <cellStyle name="Opomba 2 2 3 8 3" xfId="12954" xr:uid="{00000000-0005-0000-0000-00007A150000}"/>
    <cellStyle name="Opomba 2 2 3 9" xfId="5184" xr:uid="{00000000-0005-0000-0000-00007B150000}"/>
    <cellStyle name="Opomba 2 2 3 9 2" xfId="11529" xr:uid="{00000000-0005-0000-0000-00007C150000}"/>
    <cellStyle name="Opomba 2 2 4" xfId="2348" xr:uid="{00000000-0005-0000-0000-00007D150000}"/>
    <cellStyle name="Opomba 2 2 4 10" xfId="13131" xr:uid="{00000000-0005-0000-0000-00007E150000}"/>
    <cellStyle name="Opomba 2 2 4 2" xfId="2555" xr:uid="{00000000-0005-0000-0000-00007F150000}"/>
    <cellStyle name="Opomba 2 2 4 2 2" xfId="3443" xr:uid="{00000000-0005-0000-0000-000080150000}"/>
    <cellStyle name="Opomba 2 2 4 2 2 2" xfId="6266" xr:uid="{00000000-0005-0000-0000-000081150000}"/>
    <cellStyle name="Opomba 2 2 4 2 2 2 2" xfId="13532" xr:uid="{00000000-0005-0000-0000-000082150000}"/>
    <cellStyle name="Opomba 2 2 4 2 2 3" xfId="10978" xr:uid="{00000000-0005-0000-0000-000083150000}"/>
    <cellStyle name="Opomba 2 2 4 2 3" xfId="2775" xr:uid="{00000000-0005-0000-0000-000084150000}"/>
    <cellStyle name="Opomba 2 2 4 2 3 2" xfId="5598" xr:uid="{00000000-0005-0000-0000-000085150000}"/>
    <cellStyle name="Opomba 2 2 4 2 3 2 2" xfId="11760" xr:uid="{00000000-0005-0000-0000-000086150000}"/>
    <cellStyle name="Opomba 2 2 4 2 3 3" xfId="12219" xr:uid="{00000000-0005-0000-0000-000087150000}"/>
    <cellStyle name="Opomba 2 2 4 2 4" xfId="4070" xr:uid="{00000000-0005-0000-0000-000088150000}"/>
    <cellStyle name="Opomba 2 2 4 2 4 2" xfId="6893" xr:uid="{00000000-0005-0000-0000-000089150000}"/>
    <cellStyle name="Opomba 2 2 4 2 4 2 2" xfId="14159" xr:uid="{00000000-0005-0000-0000-00008A150000}"/>
    <cellStyle name="Opomba 2 2 4 2 4 3" xfId="10770" xr:uid="{00000000-0005-0000-0000-00008B150000}"/>
    <cellStyle name="Opomba 2 2 4 2 5" xfId="4394" xr:uid="{00000000-0005-0000-0000-00008C150000}"/>
    <cellStyle name="Opomba 2 2 4 2 5 2" xfId="7217" xr:uid="{00000000-0005-0000-0000-00008D150000}"/>
    <cellStyle name="Opomba 2 2 4 2 5 2 2" xfId="14483" xr:uid="{00000000-0005-0000-0000-00008E150000}"/>
    <cellStyle name="Opomba 2 2 4 2 5 3" xfId="9781" xr:uid="{00000000-0005-0000-0000-00008F150000}"/>
    <cellStyle name="Opomba 2 2 4 2 6" xfId="4685" xr:uid="{00000000-0005-0000-0000-000090150000}"/>
    <cellStyle name="Opomba 2 2 4 2 6 2" xfId="7508" xr:uid="{00000000-0005-0000-0000-000091150000}"/>
    <cellStyle name="Opomba 2 2 4 2 6 2 2" xfId="14774" xr:uid="{00000000-0005-0000-0000-000092150000}"/>
    <cellStyle name="Opomba 2 2 4 2 6 3" xfId="9095" xr:uid="{00000000-0005-0000-0000-000093150000}"/>
    <cellStyle name="Opomba 2 2 4 2 7" xfId="5378" xr:uid="{00000000-0005-0000-0000-000094150000}"/>
    <cellStyle name="Opomba 2 2 4 2 7 2" xfId="10631" xr:uid="{00000000-0005-0000-0000-000095150000}"/>
    <cellStyle name="Opomba 2 2 4 2 8" xfId="8830" xr:uid="{00000000-0005-0000-0000-000096150000}"/>
    <cellStyle name="Opomba 2 2 4 3" xfId="1690" xr:uid="{00000000-0005-0000-0000-000097150000}"/>
    <cellStyle name="Opomba 2 2 4 3 2" xfId="2826" xr:uid="{00000000-0005-0000-0000-000098150000}"/>
    <cellStyle name="Opomba 2 2 4 3 2 2" xfId="5649" xr:uid="{00000000-0005-0000-0000-000099150000}"/>
    <cellStyle name="Opomba 2 2 4 3 2 2 2" xfId="8584" xr:uid="{00000000-0005-0000-0000-00009A150000}"/>
    <cellStyle name="Opomba 2 2 4 3 2 3" xfId="10805" xr:uid="{00000000-0005-0000-0000-00009B150000}"/>
    <cellStyle name="Opomba 2 2 4 3 3" xfId="3099" xr:uid="{00000000-0005-0000-0000-00009C150000}"/>
    <cellStyle name="Opomba 2 2 4 3 3 2" xfId="5922" xr:uid="{00000000-0005-0000-0000-00009D150000}"/>
    <cellStyle name="Opomba 2 2 4 3 3 2 2" xfId="7947" xr:uid="{00000000-0005-0000-0000-00009E150000}"/>
    <cellStyle name="Opomba 2 2 4 3 3 3" xfId="11263" xr:uid="{00000000-0005-0000-0000-00009F150000}"/>
    <cellStyle name="Opomba 2 2 4 3 4" xfId="2654" xr:uid="{00000000-0005-0000-0000-0000A0150000}"/>
    <cellStyle name="Opomba 2 2 4 3 4 2" xfId="5477" xr:uid="{00000000-0005-0000-0000-0000A1150000}"/>
    <cellStyle name="Opomba 2 2 4 3 4 2 2" xfId="10088" xr:uid="{00000000-0005-0000-0000-0000A2150000}"/>
    <cellStyle name="Opomba 2 2 4 3 4 3" xfId="10185" xr:uid="{00000000-0005-0000-0000-0000A3150000}"/>
    <cellStyle name="Opomba 2 2 4 3 5" xfId="2675" xr:uid="{00000000-0005-0000-0000-0000A4150000}"/>
    <cellStyle name="Opomba 2 2 4 3 5 2" xfId="5498" xr:uid="{00000000-0005-0000-0000-0000A5150000}"/>
    <cellStyle name="Opomba 2 2 4 3 5 2 2" xfId="10573" xr:uid="{00000000-0005-0000-0000-0000A6150000}"/>
    <cellStyle name="Opomba 2 2 4 3 5 3" xfId="10499" xr:uid="{00000000-0005-0000-0000-0000A7150000}"/>
    <cellStyle name="Opomba 2 2 4 3 6" xfId="3207" xr:uid="{00000000-0005-0000-0000-0000A8150000}"/>
    <cellStyle name="Opomba 2 2 4 3 6 2" xfId="6030" xr:uid="{00000000-0005-0000-0000-0000A9150000}"/>
    <cellStyle name="Opomba 2 2 4 3 6 2 2" xfId="13296" xr:uid="{00000000-0005-0000-0000-0000AA150000}"/>
    <cellStyle name="Opomba 2 2 4 3 6 3" xfId="11196" xr:uid="{00000000-0005-0000-0000-0000AB150000}"/>
    <cellStyle name="Opomba 2 2 4 3 7" xfId="5014" xr:uid="{00000000-0005-0000-0000-0000AC150000}"/>
    <cellStyle name="Opomba 2 2 4 3 7 2" xfId="12773" xr:uid="{00000000-0005-0000-0000-0000AD150000}"/>
    <cellStyle name="Opomba 2 2 4 3 8" xfId="11928" xr:uid="{00000000-0005-0000-0000-0000AE150000}"/>
    <cellStyle name="Opomba 2 2 4 4" xfId="3236" xr:uid="{00000000-0005-0000-0000-0000AF150000}"/>
    <cellStyle name="Opomba 2 2 4 4 2" xfId="6059" xr:uid="{00000000-0005-0000-0000-0000B0150000}"/>
    <cellStyle name="Opomba 2 2 4 4 2 2" xfId="13325" xr:uid="{00000000-0005-0000-0000-0000B1150000}"/>
    <cellStyle name="Opomba 2 2 4 4 3" xfId="11542" xr:uid="{00000000-0005-0000-0000-0000B2150000}"/>
    <cellStyle name="Opomba 2 2 4 5" xfId="3697" xr:uid="{00000000-0005-0000-0000-0000B3150000}"/>
    <cellStyle name="Opomba 2 2 4 5 2" xfId="6520" xr:uid="{00000000-0005-0000-0000-0000B4150000}"/>
    <cellStyle name="Opomba 2 2 4 5 2 2" xfId="13786" xr:uid="{00000000-0005-0000-0000-0000B5150000}"/>
    <cellStyle name="Opomba 2 2 4 5 3" xfId="9704" xr:uid="{00000000-0005-0000-0000-0000B6150000}"/>
    <cellStyle name="Opomba 2 2 4 6" xfId="3863" xr:uid="{00000000-0005-0000-0000-0000B7150000}"/>
    <cellStyle name="Opomba 2 2 4 6 2" xfId="6686" xr:uid="{00000000-0005-0000-0000-0000B8150000}"/>
    <cellStyle name="Opomba 2 2 4 6 2 2" xfId="13952" xr:uid="{00000000-0005-0000-0000-0000B9150000}"/>
    <cellStyle name="Opomba 2 2 4 6 3" xfId="10043" xr:uid="{00000000-0005-0000-0000-0000BA150000}"/>
    <cellStyle name="Opomba 2 2 4 7" xfId="4187" xr:uid="{00000000-0005-0000-0000-0000BB150000}"/>
    <cellStyle name="Opomba 2 2 4 7 2" xfId="7010" xr:uid="{00000000-0005-0000-0000-0000BC150000}"/>
    <cellStyle name="Opomba 2 2 4 7 2 2" xfId="14276" xr:uid="{00000000-0005-0000-0000-0000BD150000}"/>
    <cellStyle name="Opomba 2 2 4 7 3" xfId="7706" xr:uid="{00000000-0005-0000-0000-0000BE150000}"/>
    <cellStyle name="Opomba 2 2 4 8" xfId="4478" xr:uid="{00000000-0005-0000-0000-0000BF150000}"/>
    <cellStyle name="Opomba 2 2 4 8 2" xfId="7301" xr:uid="{00000000-0005-0000-0000-0000C0150000}"/>
    <cellStyle name="Opomba 2 2 4 8 2 2" xfId="14567" xr:uid="{00000000-0005-0000-0000-0000C1150000}"/>
    <cellStyle name="Opomba 2 2 4 8 3" xfId="10074" xr:uid="{00000000-0005-0000-0000-0000C2150000}"/>
    <cellStyle name="Opomba 2 2 4 9" xfId="5171" xr:uid="{00000000-0005-0000-0000-0000C3150000}"/>
    <cellStyle name="Opomba 2 2 4 9 2" xfId="7960" xr:uid="{00000000-0005-0000-0000-0000C4150000}"/>
    <cellStyle name="Opomba 2 2 5" xfId="2166" xr:uid="{00000000-0005-0000-0000-0000C5150000}"/>
    <cellStyle name="Opomba 2 2 5 10" xfId="11696" xr:uid="{00000000-0005-0000-0000-0000C6150000}"/>
    <cellStyle name="Opomba 2 2 5 2" xfId="2502" xr:uid="{00000000-0005-0000-0000-0000C7150000}"/>
    <cellStyle name="Opomba 2 2 5 2 2" xfId="3390" xr:uid="{00000000-0005-0000-0000-0000C8150000}"/>
    <cellStyle name="Opomba 2 2 5 2 2 2" xfId="6213" xr:uid="{00000000-0005-0000-0000-0000C9150000}"/>
    <cellStyle name="Opomba 2 2 5 2 2 2 2" xfId="13479" xr:uid="{00000000-0005-0000-0000-0000CA150000}"/>
    <cellStyle name="Opomba 2 2 5 2 2 3" xfId="11596" xr:uid="{00000000-0005-0000-0000-0000CB150000}"/>
    <cellStyle name="Opomba 2 2 5 2 3" xfId="3054" xr:uid="{00000000-0005-0000-0000-0000CC150000}"/>
    <cellStyle name="Opomba 2 2 5 2 3 2" xfId="5877" xr:uid="{00000000-0005-0000-0000-0000CD150000}"/>
    <cellStyle name="Opomba 2 2 5 2 3 2 2" xfId="11941" xr:uid="{00000000-0005-0000-0000-0000CE150000}"/>
    <cellStyle name="Opomba 2 2 5 2 3 3" xfId="11075" xr:uid="{00000000-0005-0000-0000-0000CF150000}"/>
    <cellStyle name="Opomba 2 2 5 2 4" xfId="4017" xr:uid="{00000000-0005-0000-0000-0000D0150000}"/>
    <cellStyle name="Opomba 2 2 5 2 4 2" xfId="6840" xr:uid="{00000000-0005-0000-0000-0000D1150000}"/>
    <cellStyle name="Opomba 2 2 5 2 4 2 2" xfId="14106" xr:uid="{00000000-0005-0000-0000-0000D2150000}"/>
    <cellStyle name="Opomba 2 2 5 2 4 3" xfId="11616" xr:uid="{00000000-0005-0000-0000-0000D3150000}"/>
    <cellStyle name="Opomba 2 2 5 2 5" xfId="4341" xr:uid="{00000000-0005-0000-0000-0000D4150000}"/>
    <cellStyle name="Opomba 2 2 5 2 5 2" xfId="7164" xr:uid="{00000000-0005-0000-0000-0000D5150000}"/>
    <cellStyle name="Opomba 2 2 5 2 5 2 2" xfId="14430" xr:uid="{00000000-0005-0000-0000-0000D6150000}"/>
    <cellStyle name="Opomba 2 2 5 2 5 3" xfId="12669" xr:uid="{00000000-0005-0000-0000-0000D7150000}"/>
    <cellStyle name="Opomba 2 2 5 2 6" xfId="4632" xr:uid="{00000000-0005-0000-0000-0000D8150000}"/>
    <cellStyle name="Opomba 2 2 5 2 6 2" xfId="7455" xr:uid="{00000000-0005-0000-0000-0000D9150000}"/>
    <cellStyle name="Opomba 2 2 5 2 6 2 2" xfId="14721" xr:uid="{00000000-0005-0000-0000-0000DA150000}"/>
    <cellStyle name="Opomba 2 2 5 2 6 3" xfId="11637" xr:uid="{00000000-0005-0000-0000-0000DB150000}"/>
    <cellStyle name="Opomba 2 2 5 2 7" xfId="5325" xr:uid="{00000000-0005-0000-0000-0000DC150000}"/>
    <cellStyle name="Opomba 2 2 5 2 7 2" xfId="12210" xr:uid="{00000000-0005-0000-0000-0000DD150000}"/>
    <cellStyle name="Opomba 2 2 5 2 8" xfId="12404" xr:uid="{00000000-0005-0000-0000-0000DE150000}"/>
    <cellStyle name="Opomba 2 2 5 3" xfId="2481" xr:uid="{00000000-0005-0000-0000-0000DF150000}"/>
    <cellStyle name="Opomba 2 2 5 3 2" xfId="3369" xr:uid="{00000000-0005-0000-0000-0000E0150000}"/>
    <cellStyle name="Opomba 2 2 5 3 2 2" xfId="6192" xr:uid="{00000000-0005-0000-0000-0000E1150000}"/>
    <cellStyle name="Opomba 2 2 5 3 2 2 2" xfId="13458" xr:uid="{00000000-0005-0000-0000-0000E2150000}"/>
    <cellStyle name="Opomba 2 2 5 3 2 3" xfId="11908" xr:uid="{00000000-0005-0000-0000-0000E3150000}"/>
    <cellStyle name="Opomba 2 2 5 3 3" xfId="2641" xr:uid="{00000000-0005-0000-0000-0000E4150000}"/>
    <cellStyle name="Opomba 2 2 5 3 3 2" xfId="5464" xr:uid="{00000000-0005-0000-0000-0000E5150000}"/>
    <cellStyle name="Opomba 2 2 5 3 3 2 2" xfId="12012" xr:uid="{00000000-0005-0000-0000-0000E6150000}"/>
    <cellStyle name="Opomba 2 2 5 3 3 3" xfId="12444" xr:uid="{00000000-0005-0000-0000-0000E7150000}"/>
    <cellStyle name="Opomba 2 2 5 3 4" xfId="3996" xr:uid="{00000000-0005-0000-0000-0000E8150000}"/>
    <cellStyle name="Opomba 2 2 5 3 4 2" xfId="6819" xr:uid="{00000000-0005-0000-0000-0000E9150000}"/>
    <cellStyle name="Opomba 2 2 5 3 4 2 2" xfId="14085" xr:uid="{00000000-0005-0000-0000-0000EA150000}"/>
    <cellStyle name="Opomba 2 2 5 3 4 3" xfId="11006" xr:uid="{00000000-0005-0000-0000-0000EB150000}"/>
    <cellStyle name="Opomba 2 2 5 3 5" xfId="4320" xr:uid="{00000000-0005-0000-0000-0000EC150000}"/>
    <cellStyle name="Opomba 2 2 5 3 5 2" xfId="7143" xr:uid="{00000000-0005-0000-0000-0000ED150000}"/>
    <cellStyle name="Opomba 2 2 5 3 5 2 2" xfId="14409" xr:uid="{00000000-0005-0000-0000-0000EE150000}"/>
    <cellStyle name="Opomba 2 2 5 3 5 3" xfId="12331" xr:uid="{00000000-0005-0000-0000-0000EF150000}"/>
    <cellStyle name="Opomba 2 2 5 3 6" xfId="4611" xr:uid="{00000000-0005-0000-0000-0000F0150000}"/>
    <cellStyle name="Opomba 2 2 5 3 6 2" xfId="7434" xr:uid="{00000000-0005-0000-0000-0000F1150000}"/>
    <cellStyle name="Opomba 2 2 5 3 6 2 2" xfId="14700" xr:uid="{00000000-0005-0000-0000-0000F2150000}"/>
    <cellStyle name="Opomba 2 2 5 3 6 3" xfId="11061" xr:uid="{00000000-0005-0000-0000-0000F3150000}"/>
    <cellStyle name="Opomba 2 2 5 3 7" xfId="5304" xr:uid="{00000000-0005-0000-0000-0000F4150000}"/>
    <cellStyle name="Opomba 2 2 5 3 7 2" xfId="13258" xr:uid="{00000000-0005-0000-0000-0000F5150000}"/>
    <cellStyle name="Opomba 2 2 5 3 8" xfId="11538" xr:uid="{00000000-0005-0000-0000-0000F6150000}"/>
    <cellStyle name="Opomba 2 2 5 4" xfId="3139" xr:uid="{00000000-0005-0000-0000-0000F7150000}"/>
    <cellStyle name="Opomba 2 2 5 4 2" xfId="5962" xr:uid="{00000000-0005-0000-0000-0000F8150000}"/>
    <cellStyle name="Opomba 2 2 5 4 2 2" xfId="7927" xr:uid="{00000000-0005-0000-0000-0000F9150000}"/>
    <cellStyle name="Opomba 2 2 5 4 3" xfId="10810" xr:uid="{00000000-0005-0000-0000-0000FA150000}"/>
    <cellStyle name="Opomba 2 2 5 5" xfId="3694" xr:uid="{00000000-0005-0000-0000-0000FB150000}"/>
    <cellStyle name="Opomba 2 2 5 5 2" xfId="6517" xr:uid="{00000000-0005-0000-0000-0000FC150000}"/>
    <cellStyle name="Opomba 2 2 5 5 2 2" xfId="13783" xr:uid="{00000000-0005-0000-0000-0000FD150000}"/>
    <cellStyle name="Opomba 2 2 5 5 3" xfId="12407" xr:uid="{00000000-0005-0000-0000-0000FE150000}"/>
    <cellStyle name="Opomba 2 2 5 6" xfId="1435" xr:uid="{00000000-0005-0000-0000-0000FF150000}"/>
    <cellStyle name="Opomba 2 2 5 6 2" xfId="4926" xr:uid="{00000000-0005-0000-0000-000000160000}"/>
    <cellStyle name="Opomba 2 2 5 6 2 2" xfId="11758" xr:uid="{00000000-0005-0000-0000-000001160000}"/>
    <cellStyle name="Opomba 2 2 5 6 3" xfId="11936" xr:uid="{00000000-0005-0000-0000-000002160000}"/>
    <cellStyle name="Opomba 2 2 5 7" xfId="4152" xr:uid="{00000000-0005-0000-0000-000003160000}"/>
    <cellStyle name="Opomba 2 2 5 7 2" xfId="6975" xr:uid="{00000000-0005-0000-0000-000004160000}"/>
    <cellStyle name="Opomba 2 2 5 7 2 2" xfId="14241" xr:uid="{00000000-0005-0000-0000-000005160000}"/>
    <cellStyle name="Opomba 2 2 5 7 3" xfId="12334" xr:uid="{00000000-0005-0000-0000-000006160000}"/>
    <cellStyle name="Opomba 2 2 5 8" xfId="1455" xr:uid="{00000000-0005-0000-0000-000007160000}"/>
    <cellStyle name="Opomba 2 2 5 8 2" xfId="4946" xr:uid="{00000000-0005-0000-0000-000008160000}"/>
    <cellStyle name="Opomba 2 2 5 8 2 2" xfId="8867" xr:uid="{00000000-0005-0000-0000-000009160000}"/>
    <cellStyle name="Opomba 2 2 5 8 3" xfId="13109" xr:uid="{00000000-0005-0000-0000-00000A160000}"/>
    <cellStyle name="Opomba 2 2 5 9" xfId="5149" xr:uid="{00000000-0005-0000-0000-00000B160000}"/>
    <cellStyle name="Opomba 2 2 5 9 2" xfId="11922" xr:uid="{00000000-0005-0000-0000-00000C160000}"/>
    <cellStyle name="Opomba 2 2 6" xfId="2390" xr:uid="{00000000-0005-0000-0000-00000D160000}"/>
    <cellStyle name="Opomba 2 2 6 10" xfId="11720" xr:uid="{00000000-0005-0000-0000-00000E160000}"/>
    <cellStyle name="Opomba 2 2 6 2" xfId="2597" xr:uid="{00000000-0005-0000-0000-00000F160000}"/>
    <cellStyle name="Opomba 2 2 6 2 2" xfId="3485" xr:uid="{00000000-0005-0000-0000-000010160000}"/>
    <cellStyle name="Opomba 2 2 6 2 2 2" xfId="6308" xr:uid="{00000000-0005-0000-0000-000011160000}"/>
    <cellStyle name="Opomba 2 2 6 2 2 2 2" xfId="13574" xr:uid="{00000000-0005-0000-0000-000012160000}"/>
    <cellStyle name="Opomba 2 2 6 2 2 3" xfId="10318" xr:uid="{00000000-0005-0000-0000-000013160000}"/>
    <cellStyle name="Opomba 2 2 6 2 3" xfId="3792" xr:uid="{00000000-0005-0000-0000-000014160000}"/>
    <cellStyle name="Opomba 2 2 6 2 3 2" xfId="6615" xr:uid="{00000000-0005-0000-0000-000015160000}"/>
    <cellStyle name="Opomba 2 2 6 2 3 2 2" xfId="13881" xr:uid="{00000000-0005-0000-0000-000016160000}"/>
    <cellStyle name="Opomba 2 2 6 2 3 3" xfId="11021" xr:uid="{00000000-0005-0000-0000-000017160000}"/>
    <cellStyle name="Opomba 2 2 6 2 4" xfId="4112" xr:uid="{00000000-0005-0000-0000-000018160000}"/>
    <cellStyle name="Opomba 2 2 6 2 4 2" xfId="6935" xr:uid="{00000000-0005-0000-0000-000019160000}"/>
    <cellStyle name="Opomba 2 2 6 2 4 2 2" xfId="14201" xr:uid="{00000000-0005-0000-0000-00001A160000}"/>
    <cellStyle name="Opomba 2 2 6 2 4 3" xfId="11804" xr:uid="{00000000-0005-0000-0000-00001B160000}"/>
    <cellStyle name="Opomba 2 2 6 2 5" xfId="4436" xr:uid="{00000000-0005-0000-0000-00001C160000}"/>
    <cellStyle name="Opomba 2 2 6 2 5 2" xfId="7259" xr:uid="{00000000-0005-0000-0000-00001D160000}"/>
    <cellStyle name="Opomba 2 2 6 2 5 2 2" xfId="14525" xr:uid="{00000000-0005-0000-0000-00001E160000}"/>
    <cellStyle name="Opomba 2 2 6 2 5 3" xfId="12790" xr:uid="{00000000-0005-0000-0000-00001F160000}"/>
    <cellStyle name="Opomba 2 2 6 2 6" xfId="4727" xr:uid="{00000000-0005-0000-0000-000020160000}"/>
    <cellStyle name="Opomba 2 2 6 2 6 2" xfId="7550" xr:uid="{00000000-0005-0000-0000-000021160000}"/>
    <cellStyle name="Opomba 2 2 6 2 6 2 2" xfId="14816" xr:uid="{00000000-0005-0000-0000-000022160000}"/>
    <cellStyle name="Opomba 2 2 6 2 6 3" xfId="13215" xr:uid="{00000000-0005-0000-0000-000023160000}"/>
    <cellStyle name="Opomba 2 2 6 2 7" xfId="5420" xr:uid="{00000000-0005-0000-0000-000024160000}"/>
    <cellStyle name="Opomba 2 2 6 2 7 2" xfId="7720" xr:uid="{00000000-0005-0000-0000-000025160000}"/>
    <cellStyle name="Opomba 2 2 6 2 8" xfId="13149" xr:uid="{00000000-0005-0000-0000-000026160000}"/>
    <cellStyle name="Opomba 2 2 6 3" xfId="2520" xr:uid="{00000000-0005-0000-0000-000027160000}"/>
    <cellStyle name="Opomba 2 2 6 3 2" xfId="3408" xr:uid="{00000000-0005-0000-0000-000028160000}"/>
    <cellStyle name="Opomba 2 2 6 3 2 2" xfId="6231" xr:uid="{00000000-0005-0000-0000-000029160000}"/>
    <cellStyle name="Opomba 2 2 6 3 2 2 2" xfId="13497" xr:uid="{00000000-0005-0000-0000-00002A160000}"/>
    <cellStyle name="Opomba 2 2 6 3 2 3" xfId="12755" xr:uid="{00000000-0005-0000-0000-00002B160000}"/>
    <cellStyle name="Opomba 2 2 6 3 3" xfId="2742" xr:uid="{00000000-0005-0000-0000-00002C160000}"/>
    <cellStyle name="Opomba 2 2 6 3 3 2" xfId="5565" xr:uid="{00000000-0005-0000-0000-00002D160000}"/>
    <cellStyle name="Opomba 2 2 6 3 3 2 2" xfId="12994" xr:uid="{00000000-0005-0000-0000-00002E160000}"/>
    <cellStyle name="Opomba 2 2 6 3 3 3" xfId="13156" xr:uid="{00000000-0005-0000-0000-00002F160000}"/>
    <cellStyle name="Opomba 2 2 6 3 4" xfId="4035" xr:uid="{00000000-0005-0000-0000-000030160000}"/>
    <cellStyle name="Opomba 2 2 6 3 4 2" xfId="6858" xr:uid="{00000000-0005-0000-0000-000031160000}"/>
    <cellStyle name="Opomba 2 2 6 3 4 2 2" xfId="14124" xr:uid="{00000000-0005-0000-0000-000032160000}"/>
    <cellStyle name="Opomba 2 2 6 3 4 3" xfId="12027" xr:uid="{00000000-0005-0000-0000-000033160000}"/>
    <cellStyle name="Opomba 2 2 6 3 5" xfId="4359" xr:uid="{00000000-0005-0000-0000-000034160000}"/>
    <cellStyle name="Opomba 2 2 6 3 5 2" xfId="7182" xr:uid="{00000000-0005-0000-0000-000035160000}"/>
    <cellStyle name="Opomba 2 2 6 3 5 2 2" xfId="14448" xr:uid="{00000000-0005-0000-0000-000036160000}"/>
    <cellStyle name="Opomba 2 2 6 3 5 3" xfId="11790" xr:uid="{00000000-0005-0000-0000-000037160000}"/>
    <cellStyle name="Opomba 2 2 6 3 6" xfId="4650" xr:uid="{00000000-0005-0000-0000-000038160000}"/>
    <cellStyle name="Opomba 2 2 6 3 6 2" xfId="7473" xr:uid="{00000000-0005-0000-0000-000039160000}"/>
    <cellStyle name="Opomba 2 2 6 3 6 2 2" xfId="14739" xr:uid="{00000000-0005-0000-0000-00003A160000}"/>
    <cellStyle name="Opomba 2 2 6 3 6 3" xfId="12155" xr:uid="{00000000-0005-0000-0000-00003B160000}"/>
    <cellStyle name="Opomba 2 2 6 3 7" xfId="5343" xr:uid="{00000000-0005-0000-0000-00003C160000}"/>
    <cellStyle name="Opomba 2 2 6 3 7 2" xfId="11064" xr:uid="{00000000-0005-0000-0000-00003D160000}"/>
    <cellStyle name="Opomba 2 2 6 3 8" xfId="11364" xr:uid="{00000000-0005-0000-0000-00003E160000}"/>
    <cellStyle name="Opomba 2 2 6 4" xfId="3278" xr:uid="{00000000-0005-0000-0000-00003F160000}"/>
    <cellStyle name="Opomba 2 2 6 4 2" xfId="6101" xr:uid="{00000000-0005-0000-0000-000040160000}"/>
    <cellStyle name="Opomba 2 2 6 4 2 2" xfId="13367" xr:uid="{00000000-0005-0000-0000-000041160000}"/>
    <cellStyle name="Opomba 2 2 6 4 3" xfId="8728" xr:uid="{00000000-0005-0000-0000-000042160000}"/>
    <cellStyle name="Opomba 2 2 6 5" xfId="3721" xr:uid="{00000000-0005-0000-0000-000043160000}"/>
    <cellStyle name="Opomba 2 2 6 5 2" xfId="6544" xr:uid="{00000000-0005-0000-0000-000044160000}"/>
    <cellStyle name="Opomba 2 2 6 5 2 2" xfId="13810" xr:uid="{00000000-0005-0000-0000-000045160000}"/>
    <cellStyle name="Opomba 2 2 6 5 3" xfId="11816" xr:uid="{00000000-0005-0000-0000-000046160000}"/>
    <cellStyle name="Opomba 2 2 6 6" xfId="3905" xr:uid="{00000000-0005-0000-0000-000047160000}"/>
    <cellStyle name="Opomba 2 2 6 6 2" xfId="6728" xr:uid="{00000000-0005-0000-0000-000048160000}"/>
    <cellStyle name="Opomba 2 2 6 6 2 2" xfId="13994" xr:uid="{00000000-0005-0000-0000-000049160000}"/>
    <cellStyle name="Opomba 2 2 6 6 3" xfId="11511" xr:uid="{00000000-0005-0000-0000-00004A160000}"/>
    <cellStyle name="Opomba 2 2 6 7" xfId="4229" xr:uid="{00000000-0005-0000-0000-00004B160000}"/>
    <cellStyle name="Opomba 2 2 6 7 2" xfId="7052" xr:uid="{00000000-0005-0000-0000-00004C160000}"/>
    <cellStyle name="Opomba 2 2 6 7 2 2" xfId="14318" xr:uid="{00000000-0005-0000-0000-00004D160000}"/>
    <cellStyle name="Opomba 2 2 6 7 3" xfId="7770" xr:uid="{00000000-0005-0000-0000-00004E160000}"/>
    <cellStyle name="Opomba 2 2 6 8" xfId="4520" xr:uid="{00000000-0005-0000-0000-00004F160000}"/>
    <cellStyle name="Opomba 2 2 6 8 2" xfId="7343" xr:uid="{00000000-0005-0000-0000-000050160000}"/>
    <cellStyle name="Opomba 2 2 6 8 2 2" xfId="14609" xr:uid="{00000000-0005-0000-0000-000051160000}"/>
    <cellStyle name="Opomba 2 2 6 8 3" xfId="10181" xr:uid="{00000000-0005-0000-0000-000052160000}"/>
    <cellStyle name="Opomba 2 2 6 9" xfId="5213" xr:uid="{00000000-0005-0000-0000-000053160000}"/>
    <cellStyle name="Opomba 2 2 6 9 2" xfId="12682" xr:uid="{00000000-0005-0000-0000-000054160000}"/>
    <cellStyle name="Opomba 2 2 7" xfId="1826" xr:uid="{00000000-0005-0000-0000-000055160000}"/>
    <cellStyle name="Opomba 2 2 7 2" xfId="2916" xr:uid="{00000000-0005-0000-0000-000056160000}"/>
    <cellStyle name="Opomba 2 2 7 2 2" xfId="5739" xr:uid="{00000000-0005-0000-0000-000057160000}"/>
    <cellStyle name="Opomba 2 2 7 2 2 2" xfId="9972" xr:uid="{00000000-0005-0000-0000-000058160000}"/>
    <cellStyle name="Opomba 2 2 7 2 3" xfId="9306" xr:uid="{00000000-0005-0000-0000-000059160000}"/>
    <cellStyle name="Opomba 2 2 7 3" xfId="2669" xr:uid="{00000000-0005-0000-0000-00005A160000}"/>
    <cellStyle name="Opomba 2 2 7 3 2" xfId="5492" xr:uid="{00000000-0005-0000-0000-00005B160000}"/>
    <cellStyle name="Opomba 2 2 7 3 2 2" xfId="11209" xr:uid="{00000000-0005-0000-0000-00005C160000}"/>
    <cellStyle name="Opomba 2 2 7 3 3" xfId="11573" xr:uid="{00000000-0005-0000-0000-00005D160000}"/>
    <cellStyle name="Opomba 2 2 7 4" xfId="1428" xr:uid="{00000000-0005-0000-0000-00005E160000}"/>
    <cellStyle name="Opomba 2 2 7 4 2" xfId="4919" xr:uid="{00000000-0005-0000-0000-00005F160000}"/>
    <cellStyle name="Opomba 2 2 7 4 2 2" xfId="10818" xr:uid="{00000000-0005-0000-0000-000060160000}"/>
    <cellStyle name="Opomba 2 2 7 4 3" xfId="10128" xr:uid="{00000000-0005-0000-0000-000061160000}"/>
    <cellStyle name="Opomba 2 2 7 5" xfId="3683" xr:uid="{00000000-0005-0000-0000-000062160000}"/>
    <cellStyle name="Opomba 2 2 7 5 2" xfId="6506" xr:uid="{00000000-0005-0000-0000-000063160000}"/>
    <cellStyle name="Opomba 2 2 7 5 2 2" xfId="13772" xr:uid="{00000000-0005-0000-0000-000064160000}"/>
    <cellStyle name="Opomba 2 2 7 5 3" xfId="10122" xr:uid="{00000000-0005-0000-0000-000065160000}"/>
    <cellStyle name="Opomba 2 2 7 6" xfId="3048" xr:uid="{00000000-0005-0000-0000-000066160000}"/>
    <cellStyle name="Opomba 2 2 7 6 2" xfId="5871" xr:uid="{00000000-0005-0000-0000-000067160000}"/>
    <cellStyle name="Opomba 2 2 7 6 2 2" xfId="8599" xr:uid="{00000000-0005-0000-0000-000068160000}"/>
    <cellStyle name="Opomba 2 2 7 6 3" xfId="8031" xr:uid="{00000000-0005-0000-0000-000069160000}"/>
    <cellStyle name="Opomba 2 2 7 7" xfId="5063" xr:uid="{00000000-0005-0000-0000-00006A160000}"/>
    <cellStyle name="Opomba 2 2 7 7 2" xfId="10884" xr:uid="{00000000-0005-0000-0000-00006B160000}"/>
    <cellStyle name="Opomba 2 2 7 8" xfId="9689" xr:uid="{00000000-0005-0000-0000-00006C160000}"/>
    <cellStyle name="Opomba 2 2 8" xfId="1745" xr:uid="{00000000-0005-0000-0000-00006D160000}"/>
    <cellStyle name="Opomba 2 2 8 2" xfId="2876" xr:uid="{00000000-0005-0000-0000-00006E160000}"/>
    <cellStyle name="Opomba 2 2 8 2 2" xfId="5699" xr:uid="{00000000-0005-0000-0000-00006F160000}"/>
    <cellStyle name="Opomba 2 2 8 2 2 2" xfId="9087" xr:uid="{00000000-0005-0000-0000-000070160000}"/>
    <cellStyle name="Opomba 2 2 8 2 3" xfId="8858" xr:uid="{00000000-0005-0000-0000-000071160000}"/>
    <cellStyle name="Opomba 2 2 8 3" xfId="3118" xr:uid="{00000000-0005-0000-0000-000072160000}"/>
    <cellStyle name="Opomba 2 2 8 3 2" xfId="5941" xr:uid="{00000000-0005-0000-0000-000073160000}"/>
    <cellStyle name="Opomba 2 2 8 3 2 2" xfId="7596" xr:uid="{00000000-0005-0000-0000-000074160000}"/>
    <cellStyle name="Opomba 2 2 8 3 3" xfId="12417" xr:uid="{00000000-0005-0000-0000-000075160000}"/>
    <cellStyle name="Opomba 2 2 8 4" xfId="3161" xr:uid="{00000000-0005-0000-0000-000076160000}"/>
    <cellStyle name="Opomba 2 2 8 4 2" xfId="5984" xr:uid="{00000000-0005-0000-0000-000077160000}"/>
    <cellStyle name="Opomba 2 2 8 4 2 2" xfId="7648" xr:uid="{00000000-0005-0000-0000-000078160000}"/>
    <cellStyle name="Opomba 2 2 8 4 3" xfId="12886" xr:uid="{00000000-0005-0000-0000-000079160000}"/>
    <cellStyle name="Opomba 2 2 8 5" xfId="3532" xr:uid="{00000000-0005-0000-0000-00007A160000}"/>
    <cellStyle name="Opomba 2 2 8 5 2" xfId="6355" xr:uid="{00000000-0005-0000-0000-00007B160000}"/>
    <cellStyle name="Opomba 2 2 8 5 2 2" xfId="13621" xr:uid="{00000000-0005-0000-0000-00007C160000}"/>
    <cellStyle name="Opomba 2 2 8 5 3" xfId="10432" xr:uid="{00000000-0005-0000-0000-00007D160000}"/>
    <cellStyle name="Opomba 2 2 8 6" xfId="3686" xr:uid="{00000000-0005-0000-0000-00007E160000}"/>
    <cellStyle name="Opomba 2 2 8 6 2" xfId="6509" xr:uid="{00000000-0005-0000-0000-00007F160000}"/>
    <cellStyle name="Opomba 2 2 8 6 2 2" xfId="13775" xr:uid="{00000000-0005-0000-0000-000080160000}"/>
    <cellStyle name="Opomba 2 2 8 6 3" xfId="13241" xr:uid="{00000000-0005-0000-0000-000081160000}"/>
    <cellStyle name="Opomba 2 2 8 7" xfId="5056" xr:uid="{00000000-0005-0000-0000-000082160000}"/>
    <cellStyle name="Opomba 2 2 8 7 2" xfId="9303" xr:uid="{00000000-0005-0000-0000-000083160000}"/>
    <cellStyle name="Opomba 2 2 8 8" xfId="12462" xr:uid="{00000000-0005-0000-0000-000084160000}"/>
    <cellStyle name="Opomba 2 2 9" xfId="2542" xr:uid="{00000000-0005-0000-0000-000085160000}"/>
    <cellStyle name="Opomba 2 2 9 2" xfId="3430" xr:uid="{00000000-0005-0000-0000-000086160000}"/>
    <cellStyle name="Opomba 2 2 9 2 2" xfId="6253" xr:uid="{00000000-0005-0000-0000-000087160000}"/>
    <cellStyle name="Opomba 2 2 9 2 2 2" xfId="13519" xr:uid="{00000000-0005-0000-0000-000088160000}"/>
    <cellStyle name="Opomba 2 2 9 2 3" xfId="12450" xr:uid="{00000000-0005-0000-0000-000089160000}"/>
    <cellStyle name="Opomba 2 2 9 3" xfId="2754" xr:uid="{00000000-0005-0000-0000-00008A160000}"/>
    <cellStyle name="Opomba 2 2 9 3 2" xfId="5577" xr:uid="{00000000-0005-0000-0000-00008B160000}"/>
    <cellStyle name="Opomba 2 2 9 3 2 2" xfId="13035" xr:uid="{00000000-0005-0000-0000-00008C160000}"/>
    <cellStyle name="Opomba 2 2 9 3 3" xfId="13191" xr:uid="{00000000-0005-0000-0000-00008D160000}"/>
    <cellStyle name="Opomba 2 2 9 4" xfId="4057" xr:uid="{00000000-0005-0000-0000-00008E160000}"/>
    <cellStyle name="Opomba 2 2 9 4 2" xfId="6880" xr:uid="{00000000-0005-0000-0000-00008F160000}"/>
    <cellStyle name="Opomba 2 2 9 4 2 2" xfId="14146" xr:uid="{00000000-0005-0000-0000-000090160000}"/>
    <cellStyle name="Opomba 2 2 9 4 3" xfId="10953" xr:uid="{00000000-0005-0000-0000-000091160000}"/>
    <cellStyle name="Opomba 2 2 9 5" xfId="4381" xr:uid="{00000000-0005-0000-0000-000092160000}"/>
    <cellStyle name="Opomba 2 2 9 5 2" xfId="7204" xr:uid="{00000000-0005-0000-0000-000093160000}"/>
    <cellStyle name="Opomba 2 2 9 5 2 2" xfId="14470" xr:uid="{00000000-0005-0000-0000-000094160000}"/>
    <cellStyle name="Opomba 2 2 9 5 3" xfId="12264" xr:uid="{00000000-0005-0000-0000-000095160000}"/>
    <cellStyle name="Opomba 2 2 9 6" xfId="4672" xr:uid="{00000000-0005-0000-0000-000096160000}"/>
    <cellStyle name="Opomba 2 2 9 6 2" xfId="7495" xr:uid="{00000000-0005-0000-0000-000097160000}"/>
    <cellStyle name="Opomba 2 2 9 6 2 2" xfId="14761" xr:uid="{00000000-0005-0000-0000-000098160000}"/>
    <cellStyle name="Opomba 2 2 9 6 3" xfId="11514" xr:uid="{00000000-0005-0000-0000-000099160000}"/>
    <cellStyle name="Opomba 2 2 9 7" xfId="5365" xr:uid="{00000000-0005-0000-0000-00009A160000}"/>
    <cellStyle name="Opomba 2 2 9 7 2" xfId="12631" xr:uid="{00000000-0005-0000-0000-00009B160000}"/>
    <cellStyle name="Opomba 2 2 9 8" xfId="11614" xr:uid="{00000000-0005-0000-0000-00009C160000}"/>
    <cellStyle name="Opomba 2 3" xfId="448" xr:uid="{00000000-0005-0000-0000-00009D160000}"/>
    <cellStyle name="Opomba 2 4" xfId="573" xr:uid="{00000000-0005-0000-0000-00009E160000}"/>
    <cellStyle name="Opomba 2 4 2" xfId="1966" xr:uid="{00000000-0005-0000-0000-00009F160000}"/>
    <cellStyle name="Opomba 2 4 2 2" xfId="3016" xr:uid="{00000000-0005-0000-0000-0000A0160000}"/>
    <cellStyle name="Opomba 2 4 2 2 2" xfId="5839" xr:uid="{00000000-0005-0000-0000-0000A1160000}"/>
    <cellStyle name="Opomba 2 4 2 2 2 2" xfId="12238" xr:uid="{00000000-0005-0000-0000-0000A2160000}"/>
    <cellStyle name="Opomba 2 4 2 2 3" xfId="11126" xr:uid="{00000000-0005-0000-0000-0000A3160000}"/>
    <cellStyle name="Opomba 2 4 2 3" xfId="2731" xr:uid="{00000000-0005-0000-0000-0000A4160000}"/>
    <cellStyle name="Opomba 2 4 2 3 2" xfId="5554" xr:uid="{00000000-0005-0000-0000-0000A5160000}"/>
    <cellStyle name="Opomba 2 4 2 3 2 2" xfId="12894" xr:uid="{00000000-0005-0000-0000-0000A6160000}"/>
    <cellStyle name="Opomba 2 4 2 3 3" xfId="11499" xr:uid="{00000000-0005-0000-0000-0000A7160000}"/>
    <cellStyle name="Opomba 2 4 2 4" xfId="1211" xr:uid="{00000000-0005-0000-0000-0000A8160000}"/>
    <cellStyle name="Opomba 2 4 2 4 2" xfId="4857" xr:uid="{00000000-0005-0000-0000-0000A9160000}"/>
    <cellStyle name="Opomba 2 4 2 4 2 2" xfId="12861" xr:uid="{00000000-0005-0000-0000-0000AA160000}"/>
    <cellStyle name="Opomba 2 4 2 4 3" xfId="11359" xr:uid="{00000000-0005-0000-0000-0000AB160000}"/>
    <cellStyle name="Opomba 2 4 2 5" xfId="3200" xr:uid="{00000000-0005-0000-0000-0000AC160000}"/>
    <cellStyle name="Opomba 2 4 2 5 2" xfId="6023" xr:uid="{00000000-0005-0000-0000-0000AD160000}"/>
    <cellStyle name="Opomba 2 4 2 5 2 2" xfId="13289" xr:uid="{00000000-0005-0000-0000-0000AE160000}"/>
    <cellStyle name="Opomba 2 4 2 5 3" xfId="10723" xr:uid="{00000000-0005-0000-0000-0000AF160000}"/>
    <cellStyle name="Opomba 2 4 2 6" xfId="3835" xr:uid="{00000000-0005-0000-0000-0000B0160000}"/>
    <cellStyle name="Opomba 2 4 2 6 2" xfId="6658" xr:uid="{00000000-0005-0000-0000-0000B1160000}"/>
    <cellStyle name="Opomba 2 4 2 6 2 2" xfId="13924" xr:uid="{00000000-0005-0000-0000-0000B2160000}"/>
    <cellStyle name="Opomba 2 4 2 6 3" xfId="10902" xr:uid="{00000000-0005-0000-0000-0000B3160000}"/>
    <cellStyle name="Opomba 2 4 2 7" xfId="5116" xr:uid="{00000000-0005-0000-0000-0000B4160000}"/>
    <cellStyle name="Opomba 2 4 2 7 2" xfId="10061" xr:uid="{00000000-0005-0000-0000-0000B5160000}"/>
    <cellStyle name="Opomba 2 4 2 8" xfId="12490" xr:uid="{00000000-0005-0000-0000-0000B6160000}"/>
    <cellStyle name="Opomba 2 4 3" xfId="2440" xr:uid="{00000000-0005-0000-0000-0000B7160000}"/>
    <cellStyle name="Opomba 2 4 3 2" xfId="3328" xr:uid="{00000000-0005-0000-0000-0000B8160000}"/>
    <cellStyle name="Opomba 2 4 3 2 2" xfId="6151" xr:uid="{00000000-0005-0000-0000-0000B9160000}"/>
    <cellStyle name="Opomba 2 4 3 2 2 2" xfId="13417" xr:uid="{00000000-0005-0000-0000-0000BA160000}"/>
    <cellStyle name="Opomba 2 4 3 2 3" xfId="10975" xr:uid="{00000000-0005-0000-0000-0000BB160000}"/>
    <cellStyle name="Opomba 2 4 3 3" xfId="3035" xr:uid="{00000000-0005-0000-0000-0000BC160000}"/>
    <cellStyle name="Opomba 2 4 3 3 2" xfId="5858" xr:uid="{00000000-0005-0000-0000-0000BD160000}"/>
    <cellStyle name="Opomba 2 4 3 3 2 2" xfId="13022" xr:uid="{00000000-0005-0000-0000-0000BE160000}"/>
    <cellStyle name="Opomba 2 4 3 3 3" xfId="9751" xr:uid="{00000000-0005-0000-0000-0000BF160000}"/>
    <cellStyle name="Opomba 2 4 3 4" xfId="3955" xr:uid="{00000000-0005-0000-0000-0000C0160000}"/>
    <cellStyle name="Opomba 2 4 3 4 2" xfId="6778" xr:uid="{00000000-0005-0000-0000-0000C1160000}"/>
    <cellStyle name="Opomba 2 4 3 4 2 2" xfId="14044" xr:uid="{00000000-0005-0000-0000-0000C2160000}"/>
    <cellStyle name="Opomba 2 4 3 4 3" xfId="10142" xr:uid="{00000000-0005-0000-0000-0000C3160000}"/>
    <cellStyle name="Opomba 2 4 3 5" xfId="4279" xr:uid="{00000000-0005-0000-0000-0000C4160000}"/>
    <cellStyle name="Opomba 2 4 3 5 2" xfId="7102" xr:uid="{00000000-0005-0000-0000-0000C5160000}"/>
    <cellStyle name="Opomba 2 4 3 5 2 2" xfId="14368" xr:uid="{00000000-0005-0000-0000-0000C6160000}"/>
    <cellStyle name="Opomba 2 4 3 5 3" xfId="7683" xr:uid="{00000000-0005-0000-0000-0000C7160000}"/>
    <cellStyle name="Opomba 2 4 3 6" xfId="4570" xr:uid="{00000000-0005-0000-0000-0000C8160000}"/>
    <cellStyle name="Opomba 2 4 3 6 2" xfId="7393" xr:uid="{00000000-0005-0000-0000-0000C9160000}"/>
    <cellStyle name="Opomba 2 4 3 6 2 2" xfId="14659" xr:uid="{00000000-0005-0000-0000-0000CA160000}"/>
    <cellStyle name="Opomba 2 4 3 6 3" xfId="10320" xr:uid="{00000000-0005-0000-0000-0000CB160000}"/>
    <cellStyle name="Opomba 2 4 3 7" xfId="5263" xr:uid="{00000000-0005-0000-0000-0000CC160000}"/>
    <cellStyle name="Opomba 2 4 3 7 2" xfId="9996" xr:uid="{00000000-0005-0000-0000-0000CD160000}"/>
    <cellStyle name="Opomba 2 4 3 8" xfId="10721" xr:uid="{00000000-0005-0000-0000-0000CE160000}"/>
    <cellStyle name="Opomba 2 4 4" xfId="2615" xr:uid="{00000000-0005-0000-0000-0000CF160000}"/>
    <cellStyle name="Opomba 2 4 4 2" xfId="3503" xr:uid="{00000000-0005-0000-0000-0000D0160000}"/>
    <cellStyle name="Opomba 2 4 4 2 2" xfId="6326" xr:uid="{00000000-0005-0000-0000-0000D1160000}"/>
    <cellStyle name="Opomba 2 4 4 2 2 2" xfId="13592" xr:uid="{00000000-0005-0000-0000-0000D2160000}"/>
    <cellStyle name="Opomba 2 4 4 2 3" xfId="12820" xr:uid="{00000000-0005-0000-0000-0000D3160000}"/>
    <cellStyle name="Opomba 2 4 4 3" xfId="3810" xr:uid="{00000000-0005-0000-0000-0000D4160000}"/>
    <cellStyle name="Opomba 2 4 4 3 2" xfId="6633" xr:uid="{00000000-0005-0000-0000-0000D5160000}"/>
    <cellStyle name="Opomba 2 4 4 3 2 2" xfId="13899" xr:uid="{00000000-0005-0000-0000-0000D6160000}"/>
    <cellStyle name="Opomba 2 4 4 3 3" xfId="10192" xr:uid="{00000000-0005-0000-0000-0000D7160000}"/>
    <cellStyle name="Opomba 2 4 4 4" xfId="4130" xr:uid="{00000000-0005-0000-0000-0000D8160000}"/>
    <cellStyle name="Opomba 2 4 4 4 2" xfId="6953" xr:uid="{00000000-0005-0000-0000-0000D9160000}"/>
    <cellStyle name="Opomba 2 4 4 4 2 2" xfId="14219" xr:uid="{00000000-0005-0000-0000-0000DA160000}"/>
    <cellStyle name="Opomba 2 4 4 4 3" xfId="9016" xr:uid="{00000000-0005-0000-0000-0000DB160000}"/>
    <cellStyle name="Opomba 2 4 4 5" xfId="4454" xr:uid="{00000000-0005-0000-0000-0000DC160000}"/>
    <cellStyle name="Opomba 2 4 4 5 2" xfId="7277" xr:uid="{00000000-0005-0000-0000-0000DD160000}"/>
    <cellStyle name="Opomba 2 4 4 5 2 2" xfId="14543" xr:uid="{00000000-0005-0000-0000-0000DE160000}"/>
    <cellStyle name="Opomba 2 4 4 5 3" xfId="11012" xr:uid="{00000000-0005-0000-0000-0000DF160000}"/>
    <cellStyle name="Opomba 2 4 4 6" xfId="4745" xr:uid="{00000000-0005-0000-0000-0000E0160000}"/>
    <cellStyle name="Opomba 2 4 4 6 2" xfId="7568" xr:uid="{00000000-0005-0000-0000-0000E1160000}"/>
    <cellStyle name="Opomba 2 4 4 6 2 2" xfId="14834" xr:uid="{00000000-0005-0000-0000-0000E2160000}"/>
    <cellStyle name="Opomba 2 4 4 6 3" xfId="11444" xr:uid="{00000000-0005-0000-0000-0000E3160000}"/>
    <cellStyle name="Opomba 2 4 4 7" xfId="5438" xr:uid="{00000000-0005-0000-0000-0000E4160000}"/>
    <cellStyle name="Opomba 2 4 4 7 2" xfId="9907" xr:uid="{00000000-0005-0000-0000-0000E5160000}"/>
    <cellStyle name="Opomba 2 4 4 8" xfId="12017" xr:uid="{00000000-0005-0000-0000-0000E6160000}"/>
    <cellStyle name="Opomba 2 4 5" xfId="1503" xr:uid="{00000000-0005-0000-0000-0000E7160000}"/>
    <cellStyle name="Opomba 2 4 5 2" xfId="4987" xr:uid="{00000000-0005-0000-0000-0000E8160000}"/>
    <cellStyle name="Opomba 2 4 5 2 2" xfId="11247" xr:uid="{00000000-0005-0000-0000-0000E9160000}"/>
    <cellStyle name="Opomba 2 4 5 3" xfId="11228" xr:uid="{00000000-0005-0000-0000-0000EA160000}"/>
    <cellStyle name="Opomba 2 4 6" xfId="3051" xr:uid="{00000000-0005-0000-0000-0000EB160000}"/>
    <cellStyle name="Opomba 2 4 6 2" xfId="5874" xr:uid="{00000000-0005-0000-0000-0000EC160000}"/>
    <cellStyle name="Opomba 2 4 6 2 2" xfId="11536" xr:uid="{00000000-0005-0000-0000-0000ED160000}"/>
    <cellStyle name="Opomba 2 4 6 3" xfId="13217" xr:uid="{00000000-0005-0000-0000-0000EE160000}"/>
    <cellStyle name="Opomba 2 4 7" xfId="2962" xr:uid="{00000000-0005-0000-0000-0000EF160000}"/>
    <cellStyle name="Opomba 2 4 7 2" xfId="5785" xr:uid="{00000000-0005-0000-0000-0000F0160000}"/>
    <cellStyle name="Opomba 2 4 7 2 2" xfId="11267" xr:uid="{00000000-0005-0000-0000-0000F1160000}"/>
    <cellStyle name="Opomba 2 4 7 3" xfId="8583" xr:uid="{00000000-0005-0000-0000-0000F2160000}"/>
    <cellStyle name="Opomba 2 4 8" xfId="4758" xr:uid="{00000000-0005-0000-0000-0000F3160000}"/>
    <cellStyle name="Opomba 2 4 8 2" xfId="11340" xr:uid="{00000000-0005-0000-0000-0000F4160000}"/>
    <cellStyle name="Opomba 2 4 8 3" xfId="11955" xr:uid="{00000000-0005-0000-0000-0000F5160000}"/>
    <cellStyle name="Opomba 2 4 9" xfId="11040" xr:uid="{00000000-0005-0000-0000-0000F6160000}"/>
    <cellStyle name="Opomba 2 5" xfId="2338" xr:uid="{00000000-0005-0000-0000-0000F7160000}"/>
    <cellStyle name="Opomba 2 5 10" xfId="10709" xr:uid="{00000000-0005-0000-0000-0000F8160000}"/>
    <cellStyle name="Opomba 2 5 2" xfId="2545" xr:uid="{00000000-0005-0000-0000-0000F9160000}"/>
    <cellStyle name="Opomba 2 5 2 2" xfId="3433" xr:uid="{00000000-0005-0000-0000-0000FA160000}"/>
    <cellStyle name="Opomba 2 5 2 2 2" xfId="6256" xr:uid="{00000000-0005-0000-0000-0000FB160000}"/>
    <cellStyle name="Opomba 2 5 2 2 2 2" xfId="13522" xr:uid="{00000000-0005-0000-0000-0000FC160000}"/>
    <cellStyle name="Opomba 2 5 2 2 3" xfId="10154" xr:uid="{00000000-0005-0000-0000-0000FD160000}"/>
    <cellStyle name="Opomba 2 5 2 3" xfId="2811" xr:uid="{00000000-0005-0000-0000-0000FE160000}"/>
    <cellStyle name="Opomba 2 5 2 3 2" xfId="5634" xr:uid="{00000000-0005-0000-0000-0000FF160000}"/>
    <cellStyle name="Opomba 2 5 2 3 2 2" xfId="12850" xr:uid="{00000000-0005-0000-0000-000000170000}"/>
    <cellStyle name="Opomba 2 5 2 3 3" xfId="12924" xr:uid="{00000000-0005-0000-0000-000001170000}"/>
    <cellStyle name="Opomba 2 5 2 4" xfId="4060" xr:uid="{00000000-0005-0000-0000-000002170000}"/>
    <cellStyle name="Opomba 2 5 2 4 2" xfId="6883" xr:uid="{00000000-0005-0000-0000-000003170000}"/>
    <cellStyle name="Opomba 2 5 2 4 2 2" xfId="14149" xr:uid="{00000000-0005-0000-0000-000004170000}"/>
    <cellStyle name="Opomba 2 5 2 4 3" xfId="12539" xr:uid="{00000000-0005-0000-0000-000005170000}"/>
    <cellStyle name="Opomba 2 5 2 5" xfId="4384" xr:uid="{00000000-0005-0000-0000-000006170000}"/>
    <cellStyle name="Opomba 2 5 2 5 2" xfId="7207" xr:uid="{00000000-0005-0000-0000-000007170000}"/>
    <cellStyle name="Opomba 2 5 2 5 2 2" xfId="14473" xr:uid="{00000000-0005-0000-0000-000008170000}"/>
    <cellStyle name="Opomba 2 5 2 5 3" xfId="13175" xr:uid="{00000000-0005-0000-0000-000009170000}"/>
    <cellStyle name="Opomba 2 5 2 6" xfId="4675" xr:uid="{00000000-0005-0000-0000-00000A170000}"/>
    <cellStyle name="Opomba 2 5 2 6 2" xfId="7498" xr:uid="{00000000-0005-0000-0000-00000B170000}"/>
    <cellStyle name="Opomba 2 5 2 6 2 2" xfId="14764" xr:uid="{00000000-0005-0000-0000-00000C170000}"/>
    <cellStyle name="Opomba 2 5 2 6 3" xfId="11463" xr:uid="{00000000-0005-0000-0000-00000D170000}"/>
    <cellStyle name="Opomba 2 5 2 7" xfId="5368" xr:uid="{00000000-0005-0000-0000-00000E170000}"/>
    <cellStyle name="Opomba 2 5 2 7 2" xfId="10492" xr:uid="{00000000-0005-0000-0000-00000F170000}"/>
    <cellStyle name="Opomba 2 5 2 8" xfId="12854" xr:uid="{00000000-0005-0000-0000-000010170000}"/>
    <cellStyle name="Opomba 2 5 3" xfId="2529" xr:uid="{00000000-0005-0000-0000-000011170000}"/>
    <cellStyle name="Opomba 2 5 3 2" xfId="3417" xr:uid="{00000000-0005-0000-0000-000012170000}"/>
    <cellStyle name="Opomba 2 5 3 2 2" xfId="6240" xr:uid="{00000000-0005-0000-0000-000013170000}"/>
    <cellStyle name="Opomba 2 5 3 2 2 2" xfId="13506" xr:uid="{00000000-0005-0000-0000-000014170000}"/>
    <cellStyle name="Opomba 2 5 3 2 3" xfId="9958" xr:uid="{00000000-0005-0000-0000-000015170000}"/>
    <cellStyle name="Opomba 2 5 3 3" xfId="2728" xr:uid="{00000000-0005-0000-0000-000016170000}"/>
    <cellStyle name="Opomba 2 5 3 3 2" xfId="5551" xr:uid="{00000000-0005-0000-0000-000017170000}"/>
    <cellStyle name="Opomba 2 5 3 3 2 2" xfId="11648" xr:uid="{00000000-0005-0000-0000-000018170000}"/>
    <cellStyle name="Opomba 2 5 3 3 3" xfId="9858" xr:uid="{00000000-0005-0000-0000-000019170000}"/>
    <cellStyle name="Opomba 2 5 3 4" xfId="4044" xr:uid="{00000000-0005-0000-0000-00001A170000}"/>
    <cellStyle name="Opomba 2 5 3 4 2" xfId="6867" xr:uid="{00000000-0005-0000-0000-00001B170000}"/>
    <cellStyle name="Opomba 2 5 3 4 2 2" xfId="14133" xr:uid="{00000000-0005-0000-0000-00001C170000}"/>
    <cellStyle name="Opomba 2 5 3 4 3" xfId="11038" xr:uid="{00000000-0005-0000-0000-00001D170000}"/>
    <cellStyle name="Opomba 2 5 3 5" xfId="4368" xr:uid="{00000000-0005-0000-0000-00001E170000}"/>
    <cellStyle name="Opomba 2 5 3 5 2" xfId="7191" xr:uid="{00000000-0005-0000-0000-00001F170000}"/>
    <cellStyle name="Opomba 2 5 3 5 2 2" xfId="14457" xr:uid="{00000000-0005-0000-0000-000020170000}"/>
    <cellStyle name="Opomba 2 5 3 5 3" xfId="12399" xr:uid="{00000000-0005-0000-0000-000021170000}"/>
    <cellStyle name="Opomba 2 5 3 6" xfId="4659" xr:uid="{00000000-0005-0000-0000-000022170000}"/>
    <cellStyle name="Opomba 2 5 3 6 2" xfId="7482" xr:uid="{00000000-0005-0000-0000-000023170000}"/>
    <cellStyle name="Opomba 2 5 3 6 2 2" xfId="14748" xr:uid="{00000000-0005-0000-0000-000024170000}"/>
    <cellStyle name="Opomba 2 5 3 6 3" xfId="11085" xr:uid="{00000000-0005-0000-0000-000025170000}"/>
    <cellStyle name="Opomba 2 5 3 7" xfId="5352" xr:uid="{00000000-0005-0000-0000-000026170000}"/>
    <cellStyle name="Opomba 2 5 3 7 2" xfId="11380" xr:uid="{00000000-0005-0000-0000-000027170000}"/>
    <cellStyle name="Opomba 2 5 3 8" xfId="11809" xr:uid="{00000000-0005-0000-0000-000028170000}"/>
    <cellStyle name="Opomba 2 5 4" xfId="3226" xr:uid="{00000000-0005-0000-0000-000029170000}"/>
    <cellStyle name="Opomba 2 5 4 2" xfId="6049" xr:uid="{00000000-0005-0000-0000-00002A170000}"/>
    <cellStyle name="Opomba 2 5 4 2 2" xfId="13315" xr:uid="{00000000-0005-0000-0000-00002B170000}"/>
    <cellStyle name="Opomba 2 5 4 3" xfId="12396" xr:uid="{00000000-0005-0000-0000-00002C170000}"/>
    <cellStyle name="Opomba 2 5 5" xfId="3658" xr:uid="{00000000-0005-0000-0000-00002D170000}"/>
    <cellStyle name="Opomba 2 5 5 2" xfId="6481" xr:uid="{00000000-0005-0000-0000-00002E170000}"/>
    <cellStyle name="Opomba 2 5 5 2 2" xfId="13747" xr:uid="{00000000-0005-0000-0000-00002F170000}"/>
    <cellStyle name="Opomba 2 5 5 3" xfId="12429" xr:uid="{00000000-0005-0000-0000-000030170000}"/>
    <cellStyle name="Opomba 2 5 6" xfId="3853" xr:uid="{00000000-0005-0000-0000-000031170000}"/>
    <cellStyle name="Opomba 2 5 6 2" xfId="6676" xr:uid="{00000000-0005-0000-0000-000032170000}"/>
    <cellStyle name="Opomba 2 5 6 2 2" xfId="13942" xr:uid="{00000000-0005-0000-0000-000033170000}"/>
    <cellStyle name="Opomba 2 5 6 3" xfId="11550" xr:uid="{00000000-0005-0000-0000-000034170000}"/>
    <cellStyle name="Opomba 2 5 7" xfId="4177" xr:uid="{00000000-0005-0000-0000-000035170000}"/>
    <cellStyle name="Opomba 2 5 7 2" xfId="7000" xr:uid="{00000000-0005-0000-0000-000036170000}"/>
    <cellStyle name="Opomba 2 5 7 2 2" xfId="14266" xr:uid="{00000000-0005-0000-0000-000037170000}"/>
    <cellStyle name="Opomba 2 5 7 3" xfId="12039" xr:uid="{00000000-0005-0000-0000-000038170000}"/>
    <cellStyle name="Opomba 2 5 8" xfId="4468" xr:uid="{00000000-0005-0000-0000-000039170000}"/>
    <cellStyle name="Opomba 2 5 8 2" xfId="7291" xr:uid="{00000000-0005-0000-0000-00003A170000}"/>
    <cellStyle name="Opomba 2 5 8 2 2" xfId="14557" xr:uid="{00000000-0005-0000-0000-00003B170000}"/>
    <cellStyle name="Opomba 2 5 8 3" xfId="10777" xr:uid="{00000000-0005-0000-0000-00003C170000}"/>
    <cellStyle name="Opomba 2 5 9" xfId="5161" xr:uid="{00000000-0005-0000-0000-00003D170000}"/>
    <cellStyle name="Opomba 2 5 9 2" xfId="10621" xr:uid="{00000000-0005-0000-0000-00003E170000}"/>
    <cellStyle name="Opomba 2 6" xfId="1723" xr:uid="{00000000-0005-0000-0000-00003F170000}"/>
    <cellStyle name="Opomba 2 6 2" xfId="2857" xr:uid="{00000000-0005-0000-0000-000040170000}"/>
    <cellStyle name="Opomba 2 6 2 2" xfId="5680" xr:uid="{00000000-0005-0000-0000-000041170000}"/>
    <cellStyle name="Opomba 2 6 2 2 2" xfId="11866" xr:uid="{00000000-0005-0000-0000-000042170000}"/>
    <cellStyle name="Opomba 2 6 2 3" xfId="10007" xr:uid="{00000000-0005-0000-0000-000043170000}"/>
    <cellStyle name="Opomba 2 6 3" xfId="3103" xr:uid="{00000000-0005-0000-0000-000044170000}"/>
    <cellStyle name="Opomba 2 6 3 2" xfId="5926" xr:uid="{00000000-0005-0000-0000-000045170000}"/>
    <cellStyle name="Opomba 2 6 3 2 2" xfId="7945" xr:uid="{00000000-0005-0000-0000-000046170000}"/>
    <cellStyle name="Opomba 2 6 3 3" xfId="10835" xr:uid="{00000000-0005-0000-0000-000047170000}"/>
    <cellStyle name="Opomba 2 6 4" xfId="1124" xr:uid="{00000000-0005-0000-0000-000048170000}"/>
    <cellStyle name="Opomba 2 6 4 2" xfId="4782" xr:uid="{00000000-0005-0000-0000-000049170000}"/>
    <cellStyle name="Opomba 2 6 4 2 2" xfId="11664" xr:uid="{00000000-0005-0000-0000-00004A170000}"/>
    <cellStyle name="Opomba 2 6 4 3" xfId="12817" xr:uid="{00000000-0005-0000-0000-00004B170000}"/>
    <cellStyle name="Opomba 2 6 5" xfId="1132" xr:uid="{00000000-0005-0000-0000-00004C170000}"/>
    <cellStyle name="Opomba 2 6 5 2" xfId="4790" xr:uid="{00000000-0005-0000-0000-00004D170000}"/>
    <cellStyle name="Opomba 2 6 5 2 2" xfId="10578" xr:uid="{00000000-0005-0000-0000-00004E170000}"/>
    <cellStyle name="Opomba 2 6 5 3" xfId="11619" xr:uid="{00000000-0005-0000-0000-00004F170000}"/>
    <cellStyle name="Opomba 2 6 6" xfId="2893" xr:uid="{00000000-0005-0000-0000-000050170000}"/>
    <cellStyle name="Opomba 2 6 6 2" xfId="5716" xr:uid="{00000000-0005-0000-0000-000051170000}"/>
    <cellStyle name="Opomba 2 6 6 2 2" xfId="10242" xr:uid="{00000000-0005-0000-0000-000052170000}"/>
    <cellStyle name="Opomba 2 6 6 3" xfId="11576" xr:uid="{00000000-0005-0000-0000-000053170000}"/>
    <cellStyle name="Opomba 2 6 7" xfId="5040" xr:uid="{00000000-0005-0000-0000-000054170000}"/>
    <cellStyle name="Opomba 2 6 7 2" xfId="10740" xr:uid="{00000000-0005-0000-0000-000055170000}"/>
    <cellStyle name="Opomba 2 6 8" xfId="10027" xr:uid="{00000000-0005-0000-0000-000056170000}"/>
    <cellStyle name="Opomba 2 7" xfId="1726" xr:uid="{00000000-0005-0000-0000-000057170000}"/>
    <cellStyle name="Opomba 2 7 2" xfId="2860" xr:uid="{00000000-0005-0000-0000-000058170000}"/>
    <cellStyle name="Opomba 2 7 2 2" xfId="5683" xr:uid="{00000000-0005-0000-0000-000059170000}"/>
    <cellStyle name="Opomba 2 7 2 2 2" xfId="10119" xr:uid="{00000000-0005-0000-0000-00005A170000}"/>
    <cellStyle name="Opomba 2 7 2 3" xfId="11770" xr:uid="{00000000-0005-0000-0000-00005B170000}"/>
    <cellStyle name="Opomba 2 7 3" xfId="3553" xr:uid="{00000000-0005-0000-0000-00005C170000}"/>
    <cellStyle name="Opomba 2 7 3 2" xfId="6376" xr:uid="{00000000-0005-0000-0000-00005D170000}"/>
    <cellStyle name="Opomba 2 7 3 2 2" xfId="13642" xr:uid="{00000000-0005-0000-0000-00005E170000}"/>
    <cellStyle name="Opomba 2 7 3 3" xfId="11588" xr:uid="{00000000-0005-0000-0000-00005F170000}"/>
    <cellStyle name="Opomba 2 7 4" xfId="3153" xr:uid="{00000000-0005-0000-0000-000060170000}"/>
    <cellStyle name="Opomba 2 7 4 2" xfId="5976" xr:uid="{00000000-0005-0000-0000-000061170000}"/>
    <cellStyle name="Opomba 2 7 4 2 2" xfId="7920" xr:uid="{00000000-0005-0000-0000-000062170000}"/>
    <cellStyle name="Opomba 2 7 4 3" xfId="10179" xr:uid="{00000000-0005-0000-0000-000063170000}"/>
    <cellStyle name="Opomba 2 7 5" xfId="1159" xr:uid="{00000000-0005-0000-0000-000064170000}"/>
    <cellStyle name="Opomba 2 7 5 2" xfId="4814" xr:uid="{00000000-0005-0000-0000-000065170000}"/>
    <cellStyle name="Opomba 2 7 5 2 2" xfId="12419" xr:uid="{00000000-0005-0000-0000-000066170000}"/>
    <cellStyle name="Opomba 2 7 5 3" xfId="11041" xr:uid="{00000000-0005-0000-0000-000067170000}"/>
    <cellStyle name="Opomba 2 7 6" xfId="2644" xr:uid="{00000000-0005-0000-0000-000068170000}"/>
    <cellStyle name="Opomba 2 7 6 2" xfId="5467" xr:uid="{00000000-0005-0000-0000-000069170000}"/>
    <cellStyle name="Opomba 2 7 6 2 2" xfId="11565" xr:uid="{00000000-0005-0000-0000-00006A170000}"/>
    <cellStyle name="Opomba 2 7 6 3" xfId="10018" xr:uid="{00000000-0005-0000-0000-00006B170000}"/>
    <cellStyle name="Opomba 2 7 7" xfId="5043" xr:uid="{00000000-0005-0000-0000-00006C170000}"/>
    <cellStyle name="Opomba 2 7 7 2" xfId="12269" xr:uid="{00000000-0005-0000-0000-00006D170000}"/>
    <cellStyle name="Opomba 2 7 8" xfId="8003" xr:uid="{00000000-0005-0000-0000-00006E170000}"/>
    <cellStyle name="Opomba 2 8" xfId="2412" xr:uid="{00000000-0005-0000-0000-00006F170000}"/>
    <cellStyle name="Opomba 2 8 2" xfId="3300" xr:uid="{00000000-0005-0000-0000-000070170000}"/>
    <cellStyle name="Opomba 2 8 2 2" xfId="6123" xr:uid="{00000000-0005-0000-0000-000071170000}"/>
    <cellStyle name="Opomba 2 8 2 2 2" xfId="13389" xr:uid="{00000000-0005-0000-0000-000072170000}"/>
    <cellStyle name="Opomba 2 8 2 3" xfId="12153" xr:uid="{00000000-0005-0000-0000-000073170000}"/>
    <cellStyle name="Opomba 2 8 3" xfId="3546" xr:uid="{00000000-0005-0000-0000-000074170000}"/>
    <cellStyle name="Opomba 2 8 3 2" xfId="6369" xr:uid="{00000000-0005-0000-0000-000075170000}"/>
    <cellStyle name="Opomba 2 8 3 2 2" xfId="13635" xr:uid="{00000000-0005-0000-0000-000076170000}"/>
    <cellStyle name="Opomba 2 8 3 3" xfId="9721" xr:uid="{00000000-0005-0000-0000-000077170000}"/>
    <cellStyle name="Opomba 2 8 4" xfId="3927" xr:uid="{00000000-0005-0000-0000-000078170000}"/>
    <cellStyle name="Opomba 2 8 4 2" xfId="6750" xr:uid="{00000000-0005-0000-0000-000079170000}"/>
    <cellStyle name="Opomba 2 8 4 2 2" xfId="14016" xr:uid="{00000000-0005-0000-0000-00007A170000}"/>
    <cellStyle name="Opomba 2 8 4 3" xfId="10147" xr:uid="{00000000-0005-0000-0000-00007B170000}"/>
    <cellStyle name="Opomba 2 8 5" xfId="4251" xr:uid="{00000000-0005-0000-0000-00007C170000}"/>
    <cellStyle name="Opomba 2 8 5 2" xfId="7074" xr:uid="{00000000-0005-0000-0000-00007D170000}"/>
    <cellStyle name="Opomba 2 8 5 2 2" xfId="14340" xr:uid="{00000000-0005-0000-0000-00007E170000}"/>
    <cellStyle name="Opomba 2 8 5 3" xfId="7974" xr:uid="{00000000-0005-0000-0000-00007F170000}"/>
    <cellStyle name="Opomba 2 8 6" xfId="4542" xr:uid="{00000000-0005-0000-0000-000080170000}"/>
    <cellStyle name="Opomba 2 8 6 2" xfId="7365" xr:uid="{00000000-0005-0000-0000-000081170000}"/>
    <cellStyle name="Opomba 2 8 6 2 2" xfId="14631" xr:uid="{00000000-0005-0000-0000-000082170000}"/>
    <cellStyle name="Opomba 2 8 6 3" xfId="12538" xr:uid="{00000000-0005-0000-0000-000083170000}"/>
    <cellStyle name="Opomba 2 8 7" xfId="5235" xr:uid="{00000000-0005-0000-0000-000084170000}"/>
    <cellStyle name="Opomba 2 8 7 2" xfId="11106" xr:uid="{00000000-0005-0000-0000-000085170000}"/>
    <cellStyle name="Opomba 2 8 8" xfId="10193" xr:uid="{00000000-0005-0000-0000-000086170000}"/>
    <cellStyle name="Opomba 2 9" xfId="1189" xr:uid="{00000000-0005-0000-0000-000087170000}"/>
    <cellStyle name="Opomba 2 9 2" xfId="4840" xr:uid="{00000000-0005-0000-0000-000088170000}"/>
    <cellStyle name="Opomba 2 9 2 2" xfId="9814" xr:uid="{00000000-0005-0000-0000-000089170000}"/>
    <cellStyle name="Opomba 2 9 3" xfId="12964" xr:uid="{00000000-0005-0000-0000-00008A170000}"/>
    <cellStyle name="Opozorilo 2" xfId="124" xr:uid="{00000000-0005-0000-0000-00008B170000}"/>
    <cellStyle name="Opozorilo 2 2" xfId="449" xr:uid="{00000000-0005-0000-0000-00008C170000}"/>
    <cellStyle name="Output" xfId="46" xr:uid="{00000000-0005-0000-0000-00008D170000}"/>
    <cellStyle name="Output 10" xfId="1693" xr:uid="{00000000-0005-0000-0000-00008E170000}"/>
    <cellStyle name="Output 10 2" xfId="2829" xr:uid="{00000000-0005-0000-0000-00008F170000}"/>
    <cellStyle name="Output 10 2 2" xfId="5652" xr:uid="{00000000-0005-0000-0000-000090170000}"/>
    <cellStyle name="Output 10 2 2 2" xfId="9767" xr:uid="{00000000-0005-0000-0000-000091170000}"/>
    <cellStyle name="Output 10 2 3" xfId="12335" xr:uid="{00000000-0005-0000-0000-000092170000}"/>
    <cellStyle name="Output 10 3" xfId="3216" xr:uid="{00000000-0005-0000-0000-000093170000}"/>
    <cellStyle name="Output 10 3 2" xfId="6039" xr:uid="{00000000-0005-0000-0000-000094170000}"/>
    <cellStyle name="Output 10 3 2 2" xfId="13305" xr:uid="{00000000-0005-0000-0000-000095170000}"/>
    <cellStyle name="Output 10 3 3" xfId="9743" xr:uid="{00000000-0005-0000-0000-000096170000}"/>
    <cellStyle name="Output 10 4" xfId="3667" xr:uid="{00000000-0005-0000-0000-000097170000}"/>
    <cellStyle name="Output 10 4 2" xfId="6490" xr:uid="{00000000-0005-0000-0000-000098170000}"/>
    <cellStyle name="Output 10 4 2 2" xfId="13756" xr:uid="{00000000-0005-0000-0000-000099170000}"/>
    <cellStyle name="Output 10 4 3" xfId="12677" xr:uid="{00000000-0005-0000-0000-00009A170000}"/>
    <cellStyle name="Output 10 5" xfId="1138" xr:uid="{00000000-0005-0000-0000-00009B170000}"/>
    <cellStyle name="Output 10 5 2" xfId="4796" xr:uid="{00000000-0005-0000-0000-00009C170000}"/>
    <cellStyle name="Output 10 5 2 2" xfId="12939" xr:uid="{00000000-0005-0000-0000-00009D170000}"/>
    <cellStyle name="Output 10 5 3" xfId="10105" xr:uid="{00000000-0005-0000-0000-00009E170000}"/>
    <cellStyle name="Output 10 6" xfId="4157" xr:uid="{00000000-0005-0000-0000-00009F170000}"/>
    <cellStyle name="Output 10 6 2" xfId="6980" xr:uid="{00000000-0005-0000-0000-0000A0170000}"/>
    <cellStyle name="Output 10 6 2 2" xfId="14246" xr:uid="{00000000-0005-0000-0000-0000A1170000}"/>
    <cellStyle name="Output 10 6 3" xfId="10707" xr:uid="{00000000-0005-0000-0000-0000A2170000}"/>
    <cellStyle name="Output 10 7" xfId="5017" xr:uid="{00000000-0005-0000-0000-0000A3170000}"/>
    <cellStyle name="Output 10 7 2" xfId="10248" xr:uid="{00000000-0005-0000-0000-0000A4170000}"/>
    <cellStyle name="Output 10 8" xfId="10609" xr:uid="{00000000-0005-0000-0000-0000A5170000}"/>
    <cellStyle name="Output 11" xfId="1949" xr:uid="{00000000-0005-0000-0000-0000A6170000}"/>
    <cellStyle name="Output 11 2" xfId="3000" xr:uid="{00000000-0005-0000-0000-0000A7170000}"/>
    <cellStyle name="Output 11 2 2" xfId="5823" xr:uid="{00000000-0005-0000-0000-0000A8170000}"/>
    <cellStyle name="Output 11 2 2 2" xfId="11093" xr:uid="{00000000-0005-0000-0000-0000A9170000}"/>
    <cellStyle name="Output 11 2 3" xfId="11959" xr:uid="{00000000-0005-0000-0000-0000AA170000}"/>
    <cellStyle name="Output 11 3" xfId="1445" xr:uid="{00000000-0005-0000-0000-0000AB170000}"/>
    <cellStyle name="Output 11 3 2" xfId="4936" xr:uid="{00000000-0005-0000-0000-0000AC170000}"/>
    <cellStyle name="Output 11 3 2 2" xfId="10424" xr:uid="{00000000-0005-0000-0000-0000AD170000}"/>
    <cellStyle name="Output 11 3 3" xfId="12563" xr:uid="{00000000-0005-0000-0000-0000AE170000}"/>
    <cellStyle name="Output 11 4" xfId="3116" xr:uid="{00000000-0005-0000-0000-0000AF170000}"/>
    <cellStyle name="Output 11 4 2" xfId="5939" xr:uid="{00000000-0005-0000-0000-0000B0170000}"/>
    <cellStyle name="Output 11 4 2 2" xfId="7597" xr:uid="{00000000-0005-0000-0000-0000B1170000}"/>
    <cellStyle name="Output 11 4 3" xfId="12611" xr:uid="{00000000-0005-0000-0000-0000B2170000}"/>
    <cellStyle name="Output 11 5" xfId="3655" xr:uid="{00000000-0005-0000-0000-0000B3170000}"/>
    <cellStyle name="Output 11 5 2" xfId="6478" xr:uid="{00000000-0005-0000-0000-0000B4170000}"/>
    <cellStyle name="Output 11 5 2 2" xfId="13744" xr:uid="{00000000-0005-0000-0000-0000B5170000}"/>
    <cellStyle name="Output 11 5 3" xfId="10900" xr:uid="{00000000-0005-0000-0000-0000B6170000}"/>
    <cellStyle name="Output 11 6" xfId="3176" xr:uid="{00000000-0005-0000-0000-0000B7170000}"/>
    <cellStyle name="Output 11 6 2" xfId="5999" xr:uid="{00000000-0005-0000-0000-0000B8170000}"/>
    <cellStyle name="Output 11 6 2 2" xfId="7658" xr:uid="{00000000-0005-0000-0000-0000B9170000}"/>
    <cellStyle name="Output 11 6 3" xfId="12156" xr:uid="{00000000-0005-0000-0000-0000BA170000}"/>
    <cellStyle name="Output 11 7" xfId="5106" xr:uid="{00000000-0005-0000-0000-0000BB170000}"/>
    <cellStyle name="Output 11 7 2" xfId="11403" xr:uid="{00000000-0005-0000-0000-0000BC170000}"/>
    <cellStyle name="Output 11 8" xfId="10583" xr:uid="{00000000-0005-0000-0000-0000BD170000}"/>
    <cellStyle name="Output 12" xfId="1927" xr:uid="{00000000-0005-0000-0000-0000BE170000}"/>
    <cellStyle name="Output 12 2" xfId="2978" xr:uid="{00000000-0005-0000-0000-0000BF170000}"/>
    <cellStyle name="Output 12 2 2" xfId="5801" xr:uid="{00000000-0005-0000-0000-0000C0170000}"/>
    <cellStyle name="Output 12 2 2 2" xfId="12670" xr:uid="{00000000-0005-0000-0000-0000C1170000}"/>
    <cellStyle name="Output 12 2 3" xfId="10574" xr:uid="{00000000-0005-0000-0000-0000C2170000}"/>
    <cellStyle name="Output 12 3" xfId="3596" xr:uid="{00000000-0005-0000-0000-0000C3170000}"/>
    <cellStyle name="Output 12 3 2" xfId="6419" xr:uid="{00000000-0005-0000-0000-0000C4170000}"/>
    <cellStyle name="Output 12 3 2 2" xfId="13685" xr:uid="{00000000-0005-0000-0000-0000C5170000}"/>
    <cellStyle name="Output 12 3 3" xfId="10756" xr:uid="{00000000-0005-0000-0000-0000C6170000}"/>
    <cellStyle name="Output 12 4" xfId="3075" xr:uid="{00000000-0005-0000-0000-0000C7170000}"/>
    <cellStyle name="Output 12 4 2" xfId="5898" xr:uid="{00000000-0005-0000-0000-0000C8170000}"/>
    <cellStyle name="Output 12 4 2 2" xfId="11610" xr:uid="{00000000-0005-0000-0000-0000C9170000}"/>
    <cellStyle name="Output 12 4 3" xfId="12118" xr:uid="{00000000-0005-0000-0000-0000CA170000}"/>
    <cellStyle name="Output 12 5" xfId="3166" xr:uid="{00000000-0005-0000-0000-0000CB170000}"/>
    <cellStyle name="Output 12 5 2" xfId="5989" xr:uid="{00000000-0005-0000-0000-0000CC170000}"/>
    <cellStyle name="Output 12 5 2 2" xfId="7585" xr:uid="{00000000-0005-0000-0000-0000CD170000}"/>
    <cellStyle name="Output 12 5 3" xfId="10602" xr:uid="{00000000-0005-0000-0000-0000CE170000}"/>
    <cellStyle name="Output 12 6" xfId="3034" xr:uid="{00000000-0005-0000-0000-0000CF170000}"/>
    <cellStyle name="Output 12 6 2" xfId="5857" xr:uid="{00000000-0005-0000-0000-0000D0170000}"/>
    <cellStyle name="Output 12 6 2 2" xfId="11286" xr:uid="{00000000-0005-0000-0000-0000D1170000}"/>
    <cellStyle name="Output 12 6 3" xfId="10367" xr:uid="{00000000-0005-0000-0000-0000D2170000}"/>
    <cellStyle name="Output 12 7" xfId="5084" xr:uid="{00000000-0005-0000-0000-0000D3170000}"/>
    <cellStyle name="Output 12 7 2" xfId="12972" xr:uid="{00000000-0005-0000-0000-0000D4170000}"/>
    <cellStyle name="Output 12 8" xfId="12805" xr:uid="{00000000-0005-0000-0000-0000D5170000}"/>
    <cellStyle name="Output 13" xfId="1146" xr:uid="{00000000-0005-0000-0000-0000D6170000}"/>
    <cellStyle name="Output 13 2" xfId="4804" xr:uid="{00000000-0005-0000-0000-0000D7170000}"/>
    <cellStyle name="Output 13 2 2" xfId="9745" xr:uid="{00000000-0005-0000-0000-0000D8170000}"/>
    <cellStyle name="Output 13 3" xfId="11379" xr:uid="{00000000-0005-0000-0000-0000D9170000}"/>
    <cellStyle name="Output 14" xfId="2798" xr:uid="{00000000-0005-0000-0000-0000DA170000}"/>
    <cellStyle name="Output 14 2" xfId="5621" xr:uid="{00000000-0005-0000-0000-0000DB170000}"/>
    <cellStyle name="Output 14 2 2" xfId="9812" xr:uid="{00000000-0005-0000-0000-0000DC170000}"/>
    <cellStyle name="Output 14 3" xfId="12375" xr:uid="{00000000-0005-0000-0000-0000DD170000}"/>
    <cellStyle name="Output 15" xfId="2932" xr:uid="{00000000-0005-0000-0000-0000DE170000}"/>
    <cellStyle name="Output 15 2" xfId="5755" xr:uid="{00000000-0005-0000-0000-0000DF170000}"/>
    <cellStyle name="Output 15 2 2" xfId="10278" xr:uid="{00000000-0005-0000-0000-0000E0170000}"/>
    <cellStyle name="Output 15 3" xfId="11410" xr:uid="{00000000-0005-0000-0000-0000E1170000}"/>
    <cellStyle name="Output 16" xfId="3061" xr:uid="{00000000-0005-0000-0000-0000E2170000}"/>
    <cellStyle name="Output 16 2" xfId="5884" xr:uid="{00000000-0005-0000-0000-0000E3170000}"/>
    <cellStyle name="Output 16 2 2" xfId="10026" xr:uid="{00000000-0005-0000-0000-0000E4170000}"/>
    <cellStyle name="Output 16 3" xfId="9822" xr:uid="{00000000-0005-0000-0000-0000E5170000}"/>
    <cellStyle name="Output 17" xfId="948" xr:uid="{00000000-0005-0000-0000-0000E6170000}"/>
    <cellStyle name="Output 17 2" xfId="8402" xr:uid="{00000000-0005-0000-0000-0000E7170000}"/>
    <cellStyle name="Output 17 3" xfId="11508" xr:uid="{00000000-0005-0000-0000-0000E8170000}"/>
    <cellStyle name="Output 2" xfId="201" xr:uid="{00000000-0005-0000-0000-0000E9170000}"/>
    <cellStyle name="Output 2 10" xfId="1936" xr:uid="{00000000-0005-0000-0000-0000EA170000}"/>
    <cellStyle name="Output 2 10 2" xfId="2987" xr:uid="{00000000-0005-0000-0000-0000EB170000}"/>
    <cellStyle name="Output 2 10 2 2" xfId="5810" xr:uid="{00000000-0005-0000-0000-0000EC170000}"/>
    <cellStyle name="Output 2 10 2 2 2" xfId="12927" xr:uid="{00000000-0005-0000-0000-0000ED170000}"/>
    <cellStyle name="Output 2 10 2 3" xfId="10842" xr:uid="{00000000-0005-0000-0000-0000EE170000}"/>
    <cellStyle name="Output 2 10 3" xfId="3107" xr:uid="{00000000-0005-0000-0000-0000EF170000}"/>
    <cellStyle name="Output 2 10 3 2" xfId="5930" xr:uid="{00000000-0005-0000-0000-0000F0170000}"/>
    <cellStyle name="Output 2 10 3 2 2" xfId="7943" xr:uid="{00000000-0005-0000-0000-0000F1170000}"/>
    <cellStyle name="Output 2 10 3 3" xfId="10423" xr:uid="{00000000-0005-0000-0000-0000F2170000}"/>
    <cellStyle name="Output 2 10 4" xfId="2632" xr:uid="{00000000-0005-0000-0000-0000F3170000}"/>
    <cellStyle name="Output 2 10 4 2" xfId="5455" xr:uid="{00000000-0005-0000-0000-0000F4170000}"/>
    <cellStyle name="Output 2 10 4 2 2" xfId="11560" xr:uid="{00000000-0005-0000-0000-0000F5170000}"/>
    <cellStyle name="Output 2 10 4 3" xfId="10048" xr:uid="{00000000-0005-0000-0000-0000F6170000}"/>
    <cellStyle name="Output 2 10 5" xfId="1448" xr:uid="{00000000-0005-0000-0000-0000F7170000}"/>
    <cellStyle name="Output 2 10 5 2" xfId="4939" xr:uid="{00000000-0005-0000-0000-0000F8170000}"/>
    <cellStyle name="Output 2 10 5 2 2" xfId="12580" xr:uid="{00000000-0005-0000-0000-0000F9170000}"/>
    <cellStyle name="Output 2 10 5 3" xfId="9977" xr:uid="{00000000-0005-0000-0000-0000FA170000}"/>
    <cellStyle name="Output 2 10 6" xfId="2908" xr:uid="{00000000-0005-0000-0000-0000FB170000}"/>
    <cellStyle name="Output 2 10 6 2" xfId="5731" xr:uid="{00000000-0005-0000-0000-0000FC170000}"/>
    <cellStyle name="Output 2 10 6 2 2" xfId="12127" xr:uid="{00000000-0005-0000-0000-0000FD170000}"/>
    <cellStyle name="Output 2 10 6 3" xfId="12518" xr:uid="{00000000-0005-0000-0000-0000FE170000}"/>
    <cellStyle name="Output 2 10 7" xfId="5093" xr:uid="{00000000-0005-0000-0000-0000FF170000}"/>
    <cellStyle name="Output 2 10 7 2" xfId="11782" xr:uid="{00000000-0005-0000-0000-000000180000}"/>
    <cellStyle name="Output 2 10 8" xfId="10512" xr:uid="{00000000-0005-0000-0000-000001180000}"/>
    <cellStyle name="Output 2 11" xfId="2537" xr:uid="{00000000-0005-0000-0000-000002180000}"/>
    <cellStyle name="Output 2 11 2" xfId="3425" xr:uid="{00000000-0005-0000-0000-000003180000}"/>
    <cellStyle name="Output 2 11 2 2" xfId="6248" xr:uid="{00000000-0005-0000-0000-000004180000}"/>
    <cellStyle name="Output 2 11 2 2 2" xfId="13514" xr:uid="{00000000-0005-0000-0000-000005180000}"/>
    <cellStyle name="Output 2 11 2 3" xfId="10051" xr:uid="{00000000-0005-0000-0000-000006180000}"/>
    <cellStyle name="Output 2 11 3" xfId="2715" xr:uid="{00000000-0005-0000-0000-000007180000}"/>
    <cellStyle name="Output 2 11 3 2" xfId="5538" xr:uid="{00000000-0005-0000-0000-000008180000}"/>
    <cellStyle name="Output 2 11 3 2 2" xfId="11802" xr:uid="{00000000-0005-0000-0000-000009180000}"/>
    <cellStyle name="Output 2 11 3 3" xfId="10363" xr:uid="{00000000-0005-0000-0000-00000A180000}"/>
    <cellStyle name="Output 2 11 4" xfId="4052" xr:uid="{00000000-0005-0000-0000-00000B180000}"/>
    <cellStyle name="Output 2 11 4 2" xfId="6875" xr:uid="{00000000-0005-0000-0000-00000C180000}"/>
    <cellStyle name="Output 2 11 4 2 2" xfId="14141" xr:uid="{00000000-0005-0000-0000-00000D180000}"/>
    <cellStyle name="Output 2 11 4 3" xfId="9496" xr:uid="{00000000-0005-0000-0000-00000E180000}"/>
    <cellStyle name="Output 2 11 5" xfId="4376" xr:uid="{00000000-0005-0000-0000-00000F180000}"/>
    <cellStyle name="Output 2 11 5 2" xfId="7199" xr:uid="{00000000-0005-0000-0000-000010180000}"/>
    <cellStyle name="Output 2 11 5 2 2" xfId="14465" xr:uid="{00000000-0005-0000-0000-000011180000}"/>
    <cellStyle name="Output 2 11 5 3" xfId="10958" xr:uid="{00000000-0005-0000-0000-000012180000}"/>
    <cellStyle name="Output 2 11 6" xfId="4667" xr:uid="{00000000-0005-0000-0000-000013180000}"/>
    <cellStyle name="Output 2 11 6 2" xfId="7490" xr:uid="{00000000-0005-0000-0000-000014180000}"/>
    <cellStyle name="Output 2 11 6 2 2" xfId="14756" xr:uid="{00000000-0005-0000-0000-000015180000}"/>
    <cellStyle name="Output 2 11 6 3" xfId="9687" xr:uid="{00000000-0005-0000-0000-000016180000}"/>
    <cellStyle name="Output 2 11 7" xfId="5360" xr:uid="{00000000-0005-0000-0000-000017180000}"/>
    <cellStyle name="Output 2 11 7 2" xfId="11333" xr:uid="{00000000-0005-0000-0000-000018180000}"/>
    <cellStyle name="Output 2 11 8" xfId="10668" xr:uid="{00000000-0005-0000-0000-000019180000}"/>
    <cellStyle name="Output 2 12" xfId="1237" xr:uid="{00000000-0005-0000-0000-00001A180000}"/>
    <cellStyle name="Output 2 12 2" xfId="4863" xr:uid="{00000000-0005-0000-0000-00001B180000}"/>
    <cellStyle name="Output 2 12 2 2" xfId="12182" xr:uid="{00000000-0005-0000-0000-00001C180000}"/>
    <cellStyle name="Output 2 12 3" xfId="11504" xr:uid="{00000000-0005-0000-0000-00001D180000}"/>
    <cellStyle name="Output 2 13" xfId="2805" xr:uid="{00000000-0005-0000-0000-00001E180000}"/>
    <cellStyle name="Output 2 13 2" xfId="5628" xr:uid="{00000000-0005-0000-0000-00001F180000}"/>
    <cellStyle name="Output 2 13 2 2" xfId="8985" xr:uid="{00000000-0005-0000-0000-000020180000}"/>
    <cellStyle name="Output 2 13 3" xfId="10155" xr:uid="{00000000-0005-0000-0000-000021180000}"/>
    <cellStyle name="Output 2 14" xfId="2679" xr:uid="{00000000-0005-0000-0000-000022180000}"/>
    <cellStyle name="Output 2 14 2" xfId="5502" xr:uid="{00000000-0005-0000-0000-000023180000}"/>
    <cellStyle name="Output 2 14 2 2" xfId="11792" xr:uid="{00000000-0005-0000-0000-000024180000}"/>
    <cellStyle name="Output 2 14 3" xfId="10121" xr:uid="{00000000-0005-0000-0000-000025180000}"/>
    <cellStyle name="Output 2 15" xfId="2961" xr:uid="{00000000-0005-0000-0000-000026180000}"/>
    <cellStyle name="Output 2 15 2" xfId="5784" xr:uid="{00000000-0005-0000-0000-000027180000}"/>
    <cellStyle name="Output 2 15 2 2" xfId="13204" xr:uid="{00000000-0005-0000-0000-000028180000}"/>
    <cellStyle name="Output 2 15 3" xfId="11370" xr:uid="{00000000-0005-0000-0000-000029180000}"/>
    <cellStyle name="Output 2 16" xfId="770" xr:uid="{00000000-0005-0000-0000-00002A180000}"/>
    <cellStyle name="Output 2 16 2" xfId="8224" xr:uid="{00000000-0005-0000-0000-00002B180000}"/>
    <cellStyle name="Output 2 16 3" xfId="8008" xr:uid="{00000000-0005-0000-0000-00002C180000}"/>
    <cellStyle name="Output 2 2" xfId="298" xr:uid="{00000000-0005-0000-0000-00002D180000}"/>
    <cellStyle name="Output 2 2 10" xfId="1332" xr:uid="{00000000-0005-0000-0000-00002E180000}"/>
    <cellStyle name="Output 2 2 10 2" xfId="4878" xr:uid="{00000000-0005-0000-0000-00002F180000}"/>
    <cellStyle name="Output 2 2 10 2 2" xfId="13186" xr:uid="{00000000-0005-0000-0000-000030180000}"/>
    <cellStyle name="Output 2 2 10 3" xfId="12615" xr:uid="{00000000-0005-0000-0000-000031180000}"/>
    <cellStyle name="Output 2 2 11" xfId="3202" xr:uid="{00000000-0005-0000-0000-000032180000}"/>
    <cellStyle name="Output 2 2 11 2" xfId="6025" xr:uid="{00000000-0005-0000-0000-000033180000}"/>
    <cellStyle name="Output 2 2 11 2 2" xfId="13291" xr:uid="{00000000-0005-0000-0000-000034180000}"/>
    <cellStyle name="Output 2 2 11 3" xfId="8820" xr:uid="{00000000-0005-0000-0000-000035180000}"/>
    <cellStyle name="Output 2 2 12" xfId="2960" xr:uid="{00000000-0005-0000-0000-000036180000}"/>
    <cellStyle name="Output 2 2 12 2" xfId="5783" xr:uid="{00000000-0005-0000-0000-000037180000}"/>
    <cellStyle name="Output 2 2 12 2 2" xfId="11761" xr:uid="{00000000-0005-0000-0000-000038180000}"/>
    <cellStyle name="Output 2 2 12 3" xfId="10070" xr:uid="{00000000-0005-0000-0000-000039180000}"/>
    <cellStyle name="Output 2 2 13" xfId="935" xr:uid="{00000000-0005-0000-0000-00003A180000}"/>
    <cellStyle name="Output 2 2 13 2" xfId="8389" xr:uid="{00000000-0005-0000-0000-00003B180000}"/>
    <cellStyle name="Output 2 2 13 3" xfId="11091" xr:uid="{00000000-0005-0000-0000-00003C180000}"/>
    <cellStyle name="Output 2 2 14" xfId="11902" xr:uid="{00000000-0005-0000-0000-00003D180000}"/>
    <cellStyle name="Output 2 2 2" xfId="695" xr:uid="{00000000-0005-0000-0000-00003E180000}"/>
    <cellStyle name="Output 2 2 2 2" xfId="2088" xr:uid="{00000000-0005-0000-0000-00003F180000}"/>
    <cellStyle name="Output 2 2 2 2 2" xfId="3090" xr:uid="{00000000-0005-0000-0000-000040180000}"/>
    <cellStyle name="Output 2 2 2 2 2 2" xfId="5913" xr:uid="{00000000-0005-0000-0000-000041180000}"/>
    <cellStyle name="Output 2 2 2 2 2 2 2" xfId="11913" xr:uid="{00000000-0005-0000-0000-000042180000}"/>
    <cellStyle name="Output 2 2 2 2 2 3" xfId="10966" xr:uid="{00000000-0005-0000-0000-000043180000}"/>
    <cellStyle name="Output 2 2 2 2 3" xfId="3753" xr:uid="{00000000-0005-0000-0000-000044180000}"/>
    <cellStyle name="Output 2 2 2 2 3 2" xfId="6576" xr:uid="{00000000-0005-0000-0000-000045180000}"/>
    <cellStyle name="Output 2 2 2 2 3 2 2" xfId="13842" xr:uid="{00000000-0005-0000-0000-000046180000}"/>
    <cellStyle name="Output 2 2 2 2 3 3" xfId="10541" xr:uid="{00000000-0005-0000-0000-000047180000}"/>
    <cellStyle name="Output 2 2 2 2 4" xfId="2646" xr:uid="{00000000-0005-0000-0000-000048180000}"/>
    <cellStyle name="Output 2 2 2 2 4 2" xfId="5469" xr:uid="{00000000-0005-0000-0000-000049180000}"/>
    <cellStyle name="Output 2 2 2 2 4 2 2" xfId="10209" xr:uid="{00000000-0005-0000-0000-00004A180000}"/>
    <cellStyle name="Output 2 2 2 2 4 3" xfId="11571" xr:uid="{00000000-0005-0000-0000-00004B180000}"/>
    <cellStyle name="Output 2 2 2 2 5" xfId="2732" xr:uid="{00000000-0005-0000-0000-00004C180000}"/>
    <cellStyle name="Output 2 2 2 2 5 2" xfId="5555" xr:uid="{00000000-0005-0000-0000-00004D180000}"/>
    <cellStyle name="Output 2 2 2 2 5 2 2" xfId="10951" xr:uid="{00000000-0005-0000-0000-00004E180000}"/>
    <cellStyle name="Output 2 2 2 2 5 3" xfId="8879" xr:uid="{00000000-0005-0000-0000-00004F180000}"/>
    <cellStyle name="Output 2 2 2 2 6" xfId="3012" xr:uid="{00000000-0005-0000-0000-000050180000}"/>
    <cellStyle name="Output 2 2 2 2 6 2" xfId="5835" xr:uid="{00000000-0005-0000-0000-000051180000}"/>
    <cellStyle name="Output 2 2 2 2 6 2 2" xfId="12882" xr:uid="{00000000-0005-0000-0000-000052180000}"/>
    <cellStyle name="Output 2 2 2 2 6 3" xfId="11822" xr:uid="{00000000-0005-0000-0000-000053180000}"/>
    <cellStyle name="Output 2 2 2 2 7" xfId="5133" xr:uid="{00000000-0005-0000-0000-000054180000}"/>
    <cellStyle name="Output 2 2 2 2 7 2" xfId="12326" xr:uid="{00000000-0005-0000-0000-000055180000}"/>
    <cellStyle name="Output 2 2 2 2 8" xfId="13177" xr:uid="{00000000-0005-0000-0000-000056180000}"/>
    <cellStyle name="Output 2 2 2 3" xfId="2476" xr:uid="{00000000-0005-0000-0000-000057180000}"/>
    <cellStyle name="Output 2 2 2 3 2" xfId="3364" xr:uid="{00000000-0005-0000-0000-000058180000}"/>
    <cellStyle name="Output 2 2 2 3 2 2" xfId="6187" xr:uid="{00000000-0005-0000-0000-000059180000}"/>
    <cellStyle name="Output 2 2 2 3 2 2 2" xfId="13453" xr:uid="{00000000-0005-0000-0000-00005A180000}"/>
    <cellStyle name="Output 2 2 2 3 2 3" xfId="11506" xr:uid="{00000000-0005-0000-0000-00005B180000}"/>
    <cellStyle name="Output 2 2 2 3 3" xfId="3653" xr:uid="{00000000-0005-0000-0000-00005C180000}"/>
    <cellStyle name="Output 2 2 2 3 3 2" xfId="6476" xr:uid="{00000000-0005-0000-0000-00005D180000}"/>
    <cellStyle name="Output 2 2 2 3 3 2 2" xfId="13742" xr:uid="{00000000-0005-0000-0000-00005E180000}"/>
    <cellStyle name="Output 2 2 2 3 3 3" xfId="11123" xr:uid="{00000000-0005-0000-0000-00005F180000}"/>
    <cellStyle name="Output 2 2 2 3 4" xfId="3991" xr:uid="{00000000-0005-0000-0000-000060180000}"/>
    <cellStyle name="Output 2 2 2 3 4 2" xfId="6814" xr:uid="{00000000-0005-0000-0000-000061180000}"/>
    <cellStyle name="Output 2 2 2 3 4 2 2" xfId="14080" xr:uid="{00000000-0005-0000-0000-000062180000}"/>
    <cellStyle name="Output 2 2 2 3 4 3" xfId="10300" xr:uid="{00000000-0005-0000-0000-000063180000}"/>
    <cellStyle name="Output 2 2 2 3 5" xfId="4315" xr:uid="{00000000-0005-0000-0000-000064180000}"/>
    <cellStyle name="Output 2 2 2 3 5 2" xfId="7138" xr:uid="{00000000-0005-0000-0000-000065180000}"/>
    <cellStyle name="Output 2 2 2 3 5 2 2" xfId="14404" xr:uid="{00000000-0005-0000-0000-000066180000}"/>
    <cellStyle name="Output 2 2 2 3 5 3" xfId="11025" xr:uid="{00000000-0005-0000-0000-000067180000}"/>
    <cellStyle name="Output 2 2 2 3 6" xfId="4606" xr:uid="{00000000-0005-0000-0000-000068180000}"/>
    <cellStyle name="Output 2 2 2 3 6 2" xfId="7429" xr:uid="{00000000-0005-0000-0000-000069180000}"/>
    <cellStyle name="Output 2 2 2 3 6 2 2" xfId="14695" xr:uid="{00000000-0005-0000-0000-00006A180000}"/>
    <cellStyle name="Output 2 2 2 3 6 3" xfId="10308" xr:uid="{00000000-0005-0000-0000-00006B180000}"/>
    <cellStyle name="Output 2 2 2 3 7" xfId="5299" xr:uid="{00000000-0005-0000-0000-00006C180000}"/>
    <cellStyle name="Output 2 2 2 3 7 2" xfId="10145" xr:uid="{00000000-0005-0000-0000-00006D180000}"/>
    <cellStyle name="Output 2 2 2 3 8" xfId="10729" xr:uid="{00000000-0005-0000-0000-00006E180000}"/>
    <cellStyle name="Output 2 2 2 4" xfId="2409" xr:uid="{00000000-0005-0000-0000-00006F180000}"/>
    <cellStyle name="Output 2 2 2 4 2" xfId="3297" xr:uid="{00000000-0005-0000-0000-000070180000}"/>
    <cellStyle name="Output 2 2 2 4 2 2" xfId="6120" xr:uid="{00000000-0005-0000-0000-000071180000}"/>
    <cellStyle name="Output 2 2 2 4 2 2 2" xfId="13386" xr:uid="{00000000-0005-0000-0000-000072180000}"/>
    <cellStyle name="Output 2 2 2 4 2 3" xfId="10345" xr:uid="{00000000-0005-0000-0000-000073180000}"/>
    <cellStyle name="Output 2 2 2 4 3" xfId="3624" xr:uid="{00000000-0005-0000-0000-000074180000}"/>
    <cellStyle name="Output 2 2 2 4 3 2" xfId="6447" xr:uid="{00000000-0005-0000-0000-000075180000}"/>
    <cellStyle name="Output 2 2 2 4 3 2 2" xfId="13713" xr:uid="{00000000-0005-0000-0000-000076180000}"/>
    <cellStyle name="Output 2 2 2 4 3 3" xfId="10090" xr:uid="{00000000-0005-0000-0000-000077180000}"/>
    <cellStyle name="Output 2 2 2 4 4" xfId="3924" xr:uid="{00000000-0005-0000-0000-000078180000}"/>
    <cellStyle name="Output 2 2 2 4 4 2" xfId="6747" xr:uid="{00000000-0005-0000-0000-000079180000}"/>
    <cellStyle name="Output 2 2 2 4 4 2 2" xfId="14013" xr:uid="{00000000-0005-0000-0000-00007A180000}"/>
    <cellStyle name="Output 2 2 2 4 4 3" xfId="12723" xr:uid="{00000000-0005-0000-0000-00007B180000}"/>
    <cellStyle name="Output 2 2 2 4 5" xfId="4248" xr:uid="{00000000-0005-0000-0000-00007C180000}"/>
    <cellStyle name="Output 2 2 2 4 5 2" xfId="7071" xr:uid="{00000000-0005-0000-0000-00007D180000}"/>
    <cellStyle name="Output 2 2 2 4 5 2 2" xfId="14337" xr:uid="{00000000-0005-0000-0000-00007E180000}"/>
    <cellStyle name="Output 2 2 2 4 5 3" xfId="7729" xr:uid="{00000000-0005-0000-0000-00007F180000}"/>
    <cellStyle name="Output 2 2 2 4 6" xfId="4539" xr:uid="{00000000-0005-0000-0000-000080180000}"/>
    <cellStyle name="Output 2 2 2 4 6 2" xfId="7362" xr:uid="{00000000-0005-0000-0000-000081180000}"/>
    <cellStyle name="Output 2 2 2 4 6 2 2" xfId="14628" xr:uid="{00000000-0005-0000-0000-000082180000}"/>
    <cellStyle name="Output 2 2 2 4 6 3" xfId="10117" xr:uid="{00000000-0005-0000-0000-000083180000}"/>
    <cellStyle name="Output 2 2 2 4 7" xfId="5232" xr:uid="{00000000-0005-0000-0000-000084180000}"/>
    <cellStyle name="Output 2 2 2 4 7 2" xfId="13247" xr:uid="{00000000-0005-0000-0000-000085180000}"/>
    <cellStyle name="Output 2 2 2 4 8" xfId="12513" xr:uid="{00000000-0005-0000-0000-000086180000}"/>
    <cellStyle name="Output 2 2 2 5" xfId="1625" xr:uid="{00000000-0005-0000-0000-000087180000}"/>
    <cellStyle name="Output 2 2 2 5 2" xfId="5004" xr:uid="{00000000-0005-0000-0000-000088180000}"/>
    <cellStyle name="Output 2 2 2 5 2 2" xfId="10753" xr:uid="{00000000-0005-0000-0000-000089180000}"/>
    <cellStyle name="Output 2 2 2 5 3" xfId="12336" xr:uid="{00000000-0005-0000-0000-00008A180000}"/>
    <cellStyle name="Output 2 2 2 6" xfId="3021" xr:uid="{00000000-0005-0000-0000-00008B180000}"/>
    <cellStyle name="Output 2 2 2 6 2" xfId="5844" xr:uid="{00000000-0005-0000-0000-00008C180000}"/>
    <cellStyle name="Output 2 2 2 6 2 2" xfId="13145" xr:uid="{00000000-0005-0000-0000-00008D180000}"/>
    <cellStyle name="Output 2 2 2 6 3" xfId="12432" xr:uid="{00000000-0005-0000-0000-00008E180000}"/>
    <cellStyle name="Output 2 2 2 7" xfId="3732" xr:uid="{00000000-0005-0000-0000-00008F180000}"/>
    <cellStyle name="Output 2 2 2 7 2" xfId="6555" xr:uid="{00000000-0005-0000-0000-000090180000}"/>
    <cellStyle name="Output 2 2 2 7 2 2" xfId="13821" xr:uid="{00000000-0005-0000-0000-000091180000}"/>
    <cellStyle name="Output 2 2 2 7 3" xfId="9867" xr:uid="{00000000-0005-0000-0000-000092180000}"/>
    <cellStyle name="Output 2 2 2 8" xfId="4775" xr:uid="{00000000-0005-0000-0000-000093180000}"/>
    <cellStyle name="Output 2 2 2 8 2" xfId="11357" xr:uid="{00000000-0005-0000-0000-000094180000}"/>
    <cellStyle name="Output 2 2 2 8 3" xfId="11920" xr:uid="{00000000-0005-0000-0000-000095180000}"/>
    <cellStyle name="Output 2 2 2 9" xfId="9406" xr:uid="{00000000-0005-0000-0000-000096180000}"/>
    <cellStyle name="Output 2 2 3" xfId="2281" xr:uid="{00000000-0005-0000-0000-000097180000}"/>
    <cellStyle name="Output 2 2 3 10" xfId="9926" xr:uid="{00000000-0005-0000-0000-000098180000}"/>
    <cellStyle name="Output 2 2 3 2" xfId="2533" xr:uid="{00000000-0005-0000-0000-000099180000}"/>
    <cellStyle name="Output 2 2 3 2 2" xfId="3421" xr:uid="{00000000-0005-0000-0000-00009A180000}"/>
    <cellStyle name="Output 2 2 3 2 2 2" xfId="6244" xr:uid="{00000000-0005-0000-0000-00009B180000}"/>
    <cellStyle name="Output 2 2 3 2 2 2 2" xfId="13510" xr:uid="{00000000-0005-0000-0000-00009C180000}"/>
    <cellStyle name="Output 2 2 3 2 2 3" xfId="8859" xr:uid="{00000000-0005-0000-0000-00009D180000}"/>
    <cellStyle name="Output 2 2 3 2 3" xfId="3130" xr:uid="{00000000-0005-0000-0000-00009E180000}"/>
    <cellStyle name="Output 2 2 3 2 3 2" xfId="5953" xr:uid="{00000000-0005-0000-0000-00009F180000}"/>
    <cellStyle name="Output 2 2 3 2 3 2 2" xfId="7668" xr:uid="{00000000-0005-0000-0000-0000A0180000}"/>
    <cellStyle name="Output 2 2 3 2 3 3" xfId="10601" xr:uid="{00000000-0005-0000-0000-0000A1180000}"/>
    <cellStyle name="Output 2 2 3 2 4" xfId="4048" xr:uid="{00000000-0005-0000-0000-0000A2180000}"/>
    <cellStyle name="Output 2 2 3 2 4 2" xfId="6871" xr:uid="{00000000-0005-0000-0000-0000A3180000}"/>
    <cellStyle name="Output 2 2 3 2 4 2 2" xfId="14137" xr:uid="{00000000-0005-0000-0000-0000A4180000}"/>
    <cellStyle name="Output 2 2 3 2 4 3" xfId="10010" xr:uid="{00000000-0005-0000-0000-0000A5180000}"/>
    <cellStyle name="Output 2 2 3 2 5" xfId="4372" xr:uid="{00000000-0005-0000-0000-0000A6180000}"/>
    <cellStyle name="Output 2 2 3 2 5 2" xfId="7195" xr:uid="{00000000-0005-0000-0000-0000A7180000}"/>
    <cellStyle name="Output 2 2 3 2 5 2 2" xfId="14461" xr:uid="{00000000-0005-0000-0000-0000A8180000}"/>
    <cellStyle name="Output 2 2 3 2 5 3" xfId="11654" xr:uid="{00000000-0005-0000-0000-0000A9180000}"/>
    <cellStyle name="Output 2 2 3 2 6" xfId="4663" xr:uid="{00000000-0005-0000-0000-0000AA180000}"/>
    <cellStyle name="Output 2 2 3 2 6 2" xfId="7486" xr:uid="{00000000-0005-0000-0000-0000AB180000}"/>
    <cellStyle name="Output 2 2 3 2 6 2 2" xfId="14752" xr:uid="{00000000-0005-0000-0000-0000AC180000}"/>
    <cellStyle name="Output 2 2 3 2 6 3" xfId="9990" xr:uid="{00000000-0005-0000-0000-0000AD180000}"/>
    <cellStyle name="Output 2 2 3 2 7" xfId="5356" xr:uid="{00000000-0005-0000-0000-0000AE180000}"/>
    <cellStyle name="Output 2 2 3 2 7 2" xfId="11524" xr:uid="{00000000-0005-0000-0000-0000AF180000}"/>
    <cellStyle name="Output 2 2 3 2 8" xfId="11112" xr:uid="{00000000-0005-0000-0000-0000B0180000}"/>
    <cellStyle name="Output 2 2 3 3" xfId="2544" xr:uid="{00000000-0005-0000-0000-0000B1180000}"/>
    <cellStyle name="Output 2 2 3 3 2" xfId="3432" xr:uid="{00000000-0005-0000-0000-0000B2180000}"/>
    <cellStyle name="Output 2 2 3 3 2 2" xfId="6255" xr:uid="{00000000-0005-0000-0000-0000B3180000}"/>
    <cellStyle name="Output 2 2 3 3 2 2 2" xfId="13521" xr:uid="{00000000-0005-0000-0000-0000B4180000}"/>
    <cellStyle name="Output 2 2 3 3 2 3" xfId="12099" xr:uid="{00000000-0005-0000-0000-0000B5180000}"/>
    <cellStyle name="Output 2 2 3 3 3" xfId="3042" xr:uid="{00000000-0005-0000-0000-0000B6180000}"/>
    <cellStyle name="Output 2 2 3 3 3 2" xfId="5865" xr:uid="{00000000-0005-0000-0000-0000B7180000}"/>
    <cellStyle name="Output 2 2 3 3 3 2 2" xfId="10444" xr:uid="{00000000-0005-0000-0000-0000B8180000}"/>
    <cellStyle name="Output 2 2 3 3 3 3" xfId="8647" xr:uid="{00000000-0005-0000-0000-0000B9180000}"/>
    <cellStyle name="Output 2 2 3 3 4" xfId="4059" xr:uid="{00000000-0005-0000-0000-0000BA180000}"/>
    <cellStyle name="Output 2 2 3 3 4 2" xfId="6882" xr:uid="{00000000-0005-0000-0000-0000BB180000}"/>
    <cellStyle name="Output 2 2 3 3 4 2 2" xfId="14148" xr:uid="{00000000-0005-0000-0000-0000BC180000}"/>
    <cellStyle name="Output 2 2 3 3 4 3" xfId="10730" xr:uid="{00000000-0005-0000-0000-0000BD180000}"/>
    <cellStyle name="Output 2 2 3 3 5" xfId="4383" xr:uid="{00000000-0005-0000-0000-0000BE180000}"/>
    <cellStyle name="Output 2 2 3 3 5 2" xfId="7206" xr:uid="{00000000-0005-0000-0000-0000BF180000}"/>
    <cellStyle name="Output 2 2 3 3 5 2 2" xfId="14472" xr:uid="{00000000-0005-0000-0000-0000C0180000}"/>
    <cellStyle name="Output 2 2 3 3 5 3" xfId="11733" xr:uid="{00000000-0005-0000-0000-0000C1180000}"/>
    <cellStyle name="Output 2 2 3 3 6" xfId="4674" xr:uid="{00000000-0005-0000-0000-0000C2180000}"/>
    <cellStyle name="Output 2 2 3 3 6 2" xfId="7497" xr:uid="{00000000-0005-0000-0000-0000C3180000}"/>
    <cellStyle name="Output 2 2 3 3 6 2 2" xfId="14763" xr:uid="{00000000-0005-0000-0000-0000C4180000}"/>
    <cellStyle name="Output 2 2 3 3 6 3" xfId="11544" xr:uid="{00000000-0005-0000-0000-0000C5180000}"/>
    <cellStyle name="Output 2 2 3 3 7" xfId="5367" xr:uid="{00000000-0005-0000-0000-0000C6180000}"/>
    <cellStyle name="Output 2 2 3 3 7 2" xfId="12436" xr:uid="{00000000-0005-0000-0000-0000C7180000}"/>
    <cellStyle name="Output 2 2 3 3 8" xfId="10162" xr:uid="{00000000-0005-0000-0000-0000C8180000}"/>
    <cellStyle name="Output 2 2 3 4" xfId="3196" xr:uid="{00000000-0005-0000-0000-0000C9180000}"/>
    <cellStyle name="Output 2 2 3 4 2" xfId="6019" xr:uid="{00000000-0005-0000-0000-0000CA180000}"/>
    <cellStyle name="Output 2 2 3 4 2 2" xfId="13285" xr:uid="{00000000-0005-0000-0000-0000CB180000}"/>
    <cellStyle name="Output 2 2 3 4 3" xfId="11147" xr:uid="{00000000-0005-0000-0000-0000CC180000}"/>
    <cellStyle name="Output 2 2 3 5" xfId="1420" xr:uid="{00000000-0005-0000-0000-0000CD180000}"/>
    <cellStyle name="Output 2 2 3 5 2" xfId="4911" xr:uid="{00000000-0005-0000-0000-0000CE180000}"/>
    <cellStyle name="Output 2 2 3 5 2 2" xfId="10439" xr:uid="{00000000-0005-0000-0000-0000CF180000}"/>
    <cellStyle name="Output 2 2 3 5 3" xfId="10044" xr:uid="{00000000-0005-0000-0000-0000D0180000}"/>
    <cellStyle name="Output 2 2 3 6" xfId="3839" xr:uid="{00000000-0005-0000-0000-0000D1180000}"/>
    <cellStyle name="Output 2 2 3 6 2" xfId="6662" xr:uid="{00000000-0005-0000-0000-0000D2180000}"/>
    <cellStyle name="Output 2 2 3 6 2 2" xfId="13928" xr:uid="{00000000-0005-0000-0000-0000D3180000}"/>
    <cellStyle name="Output 2 2 3 6 3" xfId="10487" xr:uid="{00000000-0005-0000-0000-0000D4180000}"/>
    <cellStyle name="Output 2 2 3 7" xfId="4171" xr:uid="{00000000-0005-0000-0000-0000D5180000}"/>
    <cellStyle name="Output 2 2 3 7 2" xfId="6994" xr:uid="{00000000-0005-0000-0000-0000D6180000}"/>
    <cellStyle name="Output 2 2 3 7 2 2" xfId="14260" xr:uid="{00000000-0005-0000-0000-0000D7180000}"/>
    <cellStyle name="Output 2 2 3 7 3" xfId="10104" xr:uid="{00000000-0005-0000-0000-0000D8180000}"/>
    <cellStyle name="Output 2 2 3 8" xfId="4466" xr:uid="{00000000-0005-0000-0000-0000D9180000}"/>
    <cellStyle name="Output 2 2 3 8 2" xfId="7289" xr:uid="{00000000-0005-0000-0000-0000DA180000}"/>
    <cellStyle name="Output 2 2 3 8 2 2" xfId="14555" xr:uid="{00000000-0005-0000-0000-0000DB180000}"/>
    <cellStyle name="Output 2 2 3 8 3" xfId="11001" xr:uid="{00000000-0005-0000-0000-0000DC180000}"/>
    <cellStyle name="Output 2 2 3 9" xfId="5159" xr:uid="{00000000-0005-0000-0000-0000DD180000}"/>
    <cellStyle name="Output 2 2 3 9 2" xfId="11546" xr:uid="{00000000-0005-0000-0000-0000DE180000}"/>
    <cellStyle name="Output 2 2 4" xfId="2176" xr:uid="{00000000-0005-0000-0000-0000DF180000}"/>
    <cellStyle name="Output 2 2 4 10" xfId="10362" xr:uid="{00000000-0005-0000-0000-0000E0180000}"/>
    <cellStyle name="Output 2 2 4 2" xfId="2509" xr:uid="{00000000-0005-0000-0000-0000E1180000}"/>
    <cellStyle name="Output 2 2 4 2 2" xfId="3397" xr:uid="{00000000-0005-0000-0000-0000E2180000}"/>
    <cellStyle name="Output 2 2 4 2 2 2" xfId="6220" xr:uid="{00000000-0005-0000-0000-0000E3180000}"/>
    <cellStyle name="Output 2 2 4 2 2 2 2" xfId="13486" xr:uid="{00000000-0005-0000-0000-0000E4180000}"/>
    <cellStyle name="Output 2 2 4 2 2 3" xfId="12145" xr:uid="{00000000-0005-0000-0000-0000E5180000}"/>
    <cellStyle name="Output 2 2 4 2 3" xfId="2721" xr:uid="{00000000-0005-0000-0000-0000E6180000}"/>
    <cellStyle name="Output 2 2 4 2 3 2" xfId="5544" xr:uid="{00000000-0005-0000-0000-0000E7180000}"/>
    <cellStyle name="Output 2 2 4 2 3 2 2" xfId="10881" xr:uid="{00000000-0005-0000-0000-0000E8180000}"/>
    <cellStyle name="Output 2 2 4 2 3 3" xfId="11110" xr:uid="{00000000-0005-0000-0000-0000E9180000}"/>
    <cellStyle name="Output 2 2 4 2 4" xfId="4024" xr:uid="{00000000-0005-0000-0000-0000EA180000}"/>
    <cellStyle name="Output 2 2 4 2 4 2" xfId="6847" xr:uid="{00000000-0005-0000-0000-0000EB180000}"/>
    <cellStyle name="Output 2 2 4 2 4 2 2" xfId="14113" xr:uid="{00000000-0005-0000-0000-0000EC180000}"/>
    <cellStyle name="Output 2 2 4 2 4 3" xfId="12167" xr:uid="{00000000-0005-0000-0000-0000ED180000}"/>
    <cellStyle name="Output 2 2 4 2 5" xfId="4348" xr:uid="{00000000-0005-0000-0000-0000EE180000}"/>
    <cellStyle name="Output 2 2 4 2 5 2" xfId="7171" xr:uid="{00000000-0005-0000-0000-0000EF180000}"/>
    <cellStyle name="Output 2 2 4 2 5 2 2" xfId="14437" xr:uid="{00000000-0005-0000-0000-0000F0180000}"/>
    <cellStyle name="Output 2 2 4 2 5 3" xfId="13134" xr:uid="{00000000-0005-0000-0000-0000F1180000}"/>
    <cellStyle name="Output 2 2 4 2 6" xfId="4639" xr:uid="{00000000-0005-0000-0000-0000F2180000}"/>
    <cellStyle name="Output 2 2 4 2 6 2" xfId="7462" xr:uid="{00000000-0005-0000-0000-0000F3180000}"/>
    <cellStyle name="Output 2 2 4 2 6 2 2" xfId="14728" xr:uid="{00000000-0005-0000-0000-0000F4180000}"/>
    <cellStyle name="Output 2 2 4 2 6 3" xfId="12491" xr:uid="{00000000-0005-0000-0000-0000F5180000}"/>
    <cellStyle name="Output 2 2 4 2 7" xfId="5332" xr:uid="{00000000-0005-0000-0000-0000F6180000}"/>
    <cellStyle name="Output 2 2 4 2 7 2" xfId="12709" xr:uid="{00000000-0005-0000-0000-0000F7180000}"/>
    <cellStyle name="Output 2 2 4 2 8" xfId="12910" xr:uid="{00000000-0005-0000-0000-0000F8180000}"/>
    <cellStyle name="Output 2 2 4 3" xfId="2458" xr:uid="{00000000-0005-0000-0000-0000F9180000}"/>
    <cellStyle name="Output 2 2 4 3 2" xfId="3346" xr:uid="{00000000-0005-0000-0000-0000FA180000}"/>
    <cellStyle name="Output 2 2 4 3 2 2" xfId="6169" xr:uid="{00000000-0005-0000-0000-0000FB180000}"/>
    <cellStyle name="Output 2 2 4 3 2 2 2" xfId="13435" xr:uid="{00000000-0005-0000-0000-0000FC180000}"/>
    <cellStyle name="Output 2 2 4 3 2 3" xfId="9740" xr:uid="{00000000-0005-0000-0000-0000FD180000}"/>
    <cellStyle name="Output 2 2 4 3 3" xfId="3547" xr:uid="{00000000-0005-0000-0000-0000FE180000}"/>
    <cellStyle name="Output 2 2 4 3 3 2" xfId="6370" xr:uid="{00000000-0005-0000-0000-0000FF180000}"/>
    <cellStyle name="Output 2 2 4 3 3 2 2" xfId="13636" xr:uid="{00000000-0005-0000-0000-000000190000}"/>
    <cellStyle name="Output 2 2 4 3 3 3" xfId="11452" xr:uid="{00000000-0005-0000-0000-000001190000}"/>
    <cellStyle name="Output 2 2 4 3 4" xfId="3973" xr:uid="{00000000-0005-0000-0000-000002190000}"/>
    <cellStyle name="Output 2 2 4 3 4 2" xfId="6796" xr:uid="{00000000-0005-0000-0000-000003190000}"/>
    <cellStyle name="Output 2 2 4 3 4 2 2" xfId="14062" xr:uid="{00000000-0005-0000-0000-000004190000}"/>
    <cellStyle name="Output 2 2 4 3 4 3" xfId="9978" xr:uid="{00000000-0005-0000-0000-000005190000}"/>
    <cellStyle name="Output 2 2 4 3 5" xfId="4297" xr:uid="{00000000-0005-0000-0000-000006190000}"/>
    <cellStyle name="Output 2 2 4 3 5 2" xfId="7120" xr:uid="{00000000-0005-0000-0000-000007190000}"/>
    <cellStyle name="Output 2 2 4 3 5 2 2" xfId="14386" xr:uid="{00000000-0005-0000-0000-000008190000}"/>
    <cellStyle name="Output 2 2 4 3 5 3" xfId="11988" xr:uid="{00000000-0005-0000-0000-000009190000}"/>
    <cellStyle name="Output 2 2 4 3 6" xfId="4588" xr:uid="{00000000-0005-0000-0000-00000A190000}"/>
    <cellStyle name="Output 2 2 4 3 6 2" xfId="7411" xr:uid="{00000000-0005-0000-0000-00000B190000}"/>
    <cellStyle name="Output 2 2 4 3 6 2 2" xfId="14677" xr:uid="{00000000-0005-0000-0000-00000C190000}"/>
    <cellStyle name="Output 2 2 4 3 6 3" xfId="12822" xr:uid="{00000000-0005-0000-0000-00000D190000}"/>
    <cellStyle name="Output 2 2 4 3 7" xfId="5281" xr:uid="{00000000-0005-0000-0000-00000E190000}"/>
    <cellStyle name="Output 2 2 4 3 7 2" xfId="13113" xr:uid="{00000000-0005-0000-0000-00000F190000}"/>
    <cellStyle name="Output 2 2 4 3 8" xfId="13229" xr:uid="{00000000-0005-0000-0000-000010190000}"/>
    <cellStyle name="Output 2 2 4 4" xfId="3145" xr:uid="{00000000-0005-0000-0000-000011190000}"/>
    <cellStyle name="Output 2 2 4 4 2" xfId="5968" xr:uid="{00000000-0005-0000-0000-000012190000}"/>
    <cellStyle name="Output 2 2 4 4 2 2" xfId="7924" xr:uid="{00000000-0005-0000-0000-000013190000}"/>
    <cellStyle name="Output 2 2 4 4 3" xfId="11745" xr:uid="{00000000-0005-0000-0000-000014190000}"/>
    <cellStyle name="Output 2 2 4 5" xfId="3650" xr:uid="{00000000-0005-0000-0000-000015190000}"/>
    <cellStyle name="Output 2 2 4 5 2" xfId="6473" xr:uid="{00000000-0005-0000-0000-000016190000}"/>
    <cellStyle name="Output 2 2 4 5 2 2" xfId="13739" xr:uid="{00000000-0005-0000-0000-000017190000}"/>
    <cellStyle name="Output 2 2 4 5 3" xfId="13263" xr:uid="{00000000-0005-0000-0000-000018190000}"/>
    <cellStyle name="Output 2 2 4 6" xfId="2947" xr:uid="{00000000-0005-0000-0000-000019190000}"/>
    <cellStyle name="Output 2 2 4 6 2" xfId="5770" xr:uid="{00000000-0005-0000-0000-00001A190000}"/>
    <cellStyle name="Output 2 2 4 6 2 2" xfId="10265" xr:uid="{00000000-0005-0000-0000-00001B190000}"/>
    <cellStyle name="Output 2 2 4 6 3" xfId="11841" xr:uid="{00000000-0005-0000-0000-00001C190000}"/>
    <cellStyle name="Output 2 2 4 7" xfId="4156" xr:uid="{00000000-0005-0000-0000-00001D190000}"/>
    <cellStyle name="Output 2 2 4 7 2" xfId="6979" xr:uid="{00000000-0005-0000-0000-00001E190000}"/>
    <cellStyle name="Output 2 2 4 7 2 2" xfId="14245" xr:uid="{00000000-0005-0000-0000-00001F190000}"/>
    <cellStyle name="Output 2 2 4 7 3" xfId="12652" xr:uid="{00000000-0005-0000-0000-000020190000}"/>
    <cellStyle name="Output 2 2 4 8" xfId="1477" xr:uid="{00000000-0005-0000-0000-000021190000}"/>
    <cellStyle name="Output 2 2 4 8 2" xfId="4968" xr:uid="{00000000-0005-0000-0000-000022190000}"/>
    <cellStyle name="Output 2 2 4 8 2 2" xfId="10263" xr:uid="{00000000-0005-0000-0000-000023190000}"/>
    <cellStyle name="Output 2 2 4 8 3" xfId="11811" xr:uid="{00000000-0005-0000-0000-000024190000}"/>
    <cellStyle name="Output 2 2 4 9" xfId="5153" xr:uid="{00000000-0005-0000-0000-000025190000}"/>
    <cellStyle name="Output 2 2 4 9 2" xfId="11430" xr:uid="{00000000-0005-0000-0000-000026190000}"/>
    <cellStyle name="Output 2 2 5" xfId="2389" xr:uid="{00000000-0005-0000-0000-000027190000}"/>
    <cellStyle name="Output 2 2 5 10" xfId="9758" xr:uid="{00000000-0005-0000-0000-000028190000}"/>
    <cellStyle name="Output 2 2 5 2" xfId="2596" xr:uid="{00000000-0005-0000-0000-000029190000}"/>
    <cellStyle name="Output 2 2 5 2 2" xfId="3484" xr:uid="{00000000-0005-0000-0000-00002A190000}"/>
    <cellStyle name="Output 2 2 5 2 2 2" xfId="6307" xr:uid="{00000000-0005-0000-0000-00002B190000}"/>
    <cellStyle name="Output 2 2 5 2 2 2 2" xfId="13573" xr:uid="{00000000-0005-0000-0000-00002C190000}"/>
    <cellStyle name="Output 2 2 5 2 2 3" xfId="12261" xr:uid="{00000000-0005-0000-0000-00002D190000}"/>
    <cellStyle name="Output 2 2 5 2 3" xfId="3791" xr:uid="{00000000-0005-0000-0000-00002E190000}"/>
    <cellStyle name="Output 2 2 5 2 3 2" xfId="6614" xr:uid="{00000000-0005-0000-0000-00002F190000}"/>
    <cellStyle name="Output 2 2 5 2 3 2 2" xfId="13880" xr:uid="{00000000-0005-0000-0000-000030190000}"/>
    <cellStyle name="Output 2 2 5 2 3 3" xfId="12962" xr:uid="{00000000-0005-0000-0000-000031190000}"/>
    <cellStyle name="Output 2 2 5 2 4" xfId="4111" xr:uid="{00000000-0005-0000-0000-000032190000}"/>
    <cellStyle name="Output 2 2 5 2 4 2" xfId="6934" xr:uid="{00000000-0005-0000-0000-000033190000}"/>
    <cellStyle name="Output 2 2 5 2 4 2 2" xfId="14200" xr:uid="{00000000-0005-0000-0000-000034190000}"/>
    <cellStyle name="Output 2 2 5 2 4 3" xfId="9735" xr:uid="{00000000-0005-0000-0000-000035190000}"/>
    <cellStyle name="Output 2 2 5 2 5" xfId="4435" xr:uid="{00000000-0005-0000-0000-000036190000}"/>
    <cellStyle name="Output 2 2 5 2 5 2" xfId="7258" xr:uid="{00000000-0005-0000-0000-000037190000}"/>
    <cellStyle name="Output 2 2 5 2 5 2 2" xfId="14524" xr:uid="{00000000-0005-0000-0000-000038190000}"/>
    <cellStyle name="Output 2 2 5 2 5 3" xfId="11070" xr:uid="{00000000-0005-0000-0000-000039190000}"/>
    <cellStyle name="Output 2 2 5 2 6" xfId="4726" xr:uid="{00000000-0005-0000-0000-00003A190000}"/>
    <cellStyle name="Output 2 2 5 2 6 2" xfId="7549" xr:uid="{00000000-0005-0000-0000-00003B190000}"/>
    <cellStyle name="Output 2 2 5 2 6 2 2" xfId="14815" xr:uid="{00000000-0005-0000-0000-00003C190000}"/>
    <cellStyle name="Output 2 2 5 2 6 3" xfId="11772" xr:uid="{00000000-0005-0000-0000-00003D190000}"/>
    <cellStyle name="Output 2 2 5 2 7" xfId="5419" xr:uid="{00000000-0005-0000-0000-00003E190000}"/>
    <cellStyle name="Output 2 2 5 2 7 2" xfId="7652" xr:uid="{00000000-0005-0000-0000-00003F190000}"/>
    <cellStyle name="Output 2 2 5 2 8" xfId="11706" xr:uid="{00000000-0005-0000-0000-000040190000}"/>
    <cellStyle name="Output 2 2 5 3" xfId="2436" xr:uid="{00000000-0005-0000-0000-000041190000}"/>
    <cellStyle name="Output 2 2 5 3 2" xfId="3324" xr:uid="{00000000-0005-0000-0000-000042190000}"/>
    <cellStyle name="Output 2 2 5 3 2 2" xfId="6147" xr:uid="{00000000-0005-0000-0000-000043190000}"/>
    <cellStyle name="Output 2 2 5 3 2 2 2" xfId="13413" xr:uid="{00000000-0005-0000-0000-000044190000}"/>
    <cellStyle name="Output 2 2 5 3 2 3" xfId="11672" xr:uid="{00000000-0005-0000-0000-000045190000}"/>
    <cellStyle name="Output 2 2 5 3 3" xfId="1467" xr:uid="{00000000-0005-0000-0000-000046190000}"/>
    <cellStyle name="Output 2 2 5 3 3 2" xfId="4958" xr:uid="{00000000-0005-0000-0000-000047190000}"/>
    <cellStyle name="Output 2 2 5 3 3 2 2" xfId="8585" xr:uid="{00000000-0005-0000-0000-000048190000}"/>
    <cellStyle name="Output 2 2 5 3 3 3" xfId="11226" xr:uid="{00000000-0005-0000-0000-000049190000}"/>
    <cellStyle name="Output 2 2 5 3 4" xfId="3951" xr:uid="{00000000-0005-0000-0000-00004A190000}"/>
    <cellStyle name="Output 2 2 5 3 4 2" xfId="6774" xr:uid="{00000000-0005-0000-0000-00004B190000}"/>
    <cellStyle name="Output 2 2 5 3 4 2 2" xfId="14040" xr:uid="{00000000-0005-0000-0000-00004C190000}"/>
    <cellStyle name="Output 2 2 5 3 4 3" xfId="8649" xr:uid="{00000000-0005-0000-0000-00004D190000}"/>
    <cellStyle name="Output 2 2 5 3 5" xfId="4275" xr:uid="{00000000-0005-0000-0000-00004E190000}"/>
    <cellStyle name="Output 2 2 5 3 5 2" xfId="7098" xr:uid="{00000000-0005-0000-0000-00004F190000}"/>
    <cellStyle name="Output 2 2 5 3 5 2 2" xfId="14364" xr:uid="{00000000-0005-0000-0000-000050190000}"/>
    <cellStyle name="Output 2 2 5 3 5 3" xfId="7645" xr:uid="{00000000-0005-0000-0000-000051190000}"/>
    <cellStyle name="Output 2 2 5 3 6" xfId="4566" xr:uid="{00000000-0005-0000-0000-000052190000}"/>
    <cellStyle name="Output 2 2 5 3 6 2" xfId="7389" xr:uid="{00000000-0005-0000-0000-000053190000}"/>
    <cellStyle name="Output 2 2 5 3 6 2 2" xfId="14655" xr:uid="{00000000-0005-0000-0000-000054190000}"/>
    <cellStyle name="Output 2 2 5 3 6 3" xfId="10734" xr:uid="{00000000-0005-0000-0000-000055190000}"/>
    <cellStyle name="Output 2 2 5 3 7" xfId="5259" xr:uid="{00000000-0005-0000-0000-000056190000}"/>
    <cellStyle name="Output 2 2 5 3 7 2" xfId="11050" xr:uid="{00000000-0005-0000-0000-000057190000}"/>
    <cellStyle name="Output 2 2 5 3 8" xfId="11145" xr:uid="{00000000-0005-0000-0000-000058190000}"/>
    <cellStyle name="Output 2 2 5 4" xfId="3277" xr:uid="{00000000-0005-0000-0000-000059190000}"/>
    <cellStyle name="Output 2 2 5 4 2" xfId="6100" xr:uid="{00000000-0005-0000-0000-00005A190000}"/>
    <cellStyle name="Output 2 2 5 4 2 2" xfId="13366" xr:uid="{00000000-0005-0000-0000-00005B190000}"/>
    <cellStyle name="Output 2 2 5 4 3" xfId="11428" xr:uid="{00000000-0005-0000-0000-00005C190000}"/>
    <cellStyle name="Output 2 2 5 5" xfId="3674" xr:uid="{00000000-0005-0000-0000-00005D190000}"/>
    <cellStyle name="Output 2 2 5 5 2" xfId="6497" xr:uid="{00000000-0005-0000-0000-00005E190000}"/>
    <cellStyle name="Output 2 2 5 5 2 2" xfId="13763" xr:uid="{00000000-0005-0000-0000-00005F190000}"/>
    <cellStyle name="Output 2 2 5 5 3" xfId="12052" xr:uid="{00000000-0005-0000-0000-000060190000}"/>
    <cellStyle name="Output 2 2 5 6" xfId="3904" xr:uid="{00000000-0005-0000-0000-000061190000}"/>
    <cellStyle name="Output 2 2 5 6 2" xfId="6727" xr:uid="{00000000-0005-0000-0000-000062190000}"/>
    <cellStyle name="Output 2 2 5 6 2 2" xfId="13993" xr:uid="{00000000-0005-0000-0000-000063190000}"/>
    <cellStyle name="Output 2 2 5 6 3" xfId="10079" xr:uid="{00000000-0005-0000-0000-000064190000}"/>
    <cellStyle name="Output 2 2 5 7" xfId="4228" xr:uid="{00000000-0005-0000-0000-000065190000}"/>
    <cellStyle name="Output 2 2 5 7 2" xfId="7051" xr:uid="{00000000-0005-0000-0000-000066190000}"/>
    <cellStyle name="Output 2 2 5 7 2 2" xfId="14317" xr:uid="{00000000-0005-0000-0000-000067190000}"/>
    <cellStyle name="Output 2 2 5 7 3" xfId="7981" xr:uid="{00000000-0005-0000-0000-000068190000}"/>
    <cellStyle name="Output 2 2 5 8" xfId="4519" xr:uid="{00000000-0005-0000-0000-000069190000}"/>
    <cellStyle name="Output 2 2 5 8 2" xfId="7342" xr:uid="{00000000-0005-0000-0000-00006A190000}"/>
    <cellStyle name="Output 2 2 5 8 2 2" xfId="14608" xr:uid="{00000000-0005-0000-0000-00006B190000}"/>
    <cellStyle name="Output 2 2 5 8 3" xfId="12126" xr:uid="{00000000-0005-0000-0000-00006C190000}"/>
    <cellStyle name="Output 2 2 5 9" xfId="5212" xr:uid="{00000000-0005-0000-0000-00006D190000}"/>
    <cellStyle name="Output 2 2 5 9 2" xfId="10961" xr:uid="{00000000-0005-0000-0000-00006E190000}"/>
    <cellStyle name="Output 2 2 6" xfId="2363" xr:uid="{00000000-0005-0000-0000-00006F190000}"/>
    <cellStyle name="Output 2 2 6 10" xfId="11043" xr:uid="{00000000-0005-0000-0000-000070190000}"/>
    <cellStyle name="Output 2 2 6 2" xfId="2570" xr:uid="{00000000-0005-0000-0000-000071190000}"/>
    <cellStyle name="Output 2 2 6 2 2" xfId="3458" xr:uid="{00000000-0005-0000-0000-000072190000}"/>
    <cellStyle name="Output 2 2 6 2 2 2" xfId="6281" xr:uid="{00000000-0005-0000-0000-000073190000}"/>
    <cellStyle name="Output 2 2 6 2 2 2 2" xfId="13547" xr:uid="{00000000-0005-0000-0000-000074190000}"/>
    <cellStyle name="Output 2 2 6 2 2 3" xfId="10273" xr:uid="{00000000-0005-0000-0000-000075190000}"/>
    <cellStyle name="Output 2 2 6 2 3" xfId="2877" xr:uid="{00000000-0005-0000-0000-000076190000}"/>
    <cellStyle name="Output 2 2 6 2 3 2" xfId="5700" xr:uid="{00000000-0005-0000-0000-000077190000}"/>
    <cellStyle name="Output 2 2 6 2 3 2 2" xfId="11579" xr:uid="{00000000-0005-0000-0000-000078190000}"/>
    <cellStyle name="Output 2 2 6 2 3 3" xfId="11834" xr:uid="{00000000-0005-0000-0000-000079190000}"/>
    <cellStyle name="Output 2 2 6 2 4" xfId="4085" xr:uid="{00000000-0005-0000-0000-00007A190000}"/>
    <cellStyle name="Output 2 2 6 2 4 2" xfId="6908" xr:uid="{00000000-0005-0000-0000-00007B190000}"/>
    <cellStyle name="Output 2 2 6 2 4 2 2" xfId="14174" xr:uid="{00000000-0005-0000-0000-00007C190000}"/>
    <cellStyle name="Output 2 2 6 2 4 3" xfId="12405" xr:uid="{00000000-0005-0000-0000-00007D190000}"/>
    <cellStyle name="Output 2 2 6 2 5" xfId="4409" xr:uid="{00000000-0005-0000-0000-00007E190000}"/>
    <cellStyle name="Output 2 2 6 2 5 2" xfId="7232" xr:uid="{00000000-0005-0000-0000-00007F190000}"/>
    <cellStyle name="Output 2 2 6 2 5 2 2" xfId="14498" xr:uid="{00000000-0005-0000-0000-000080190000}"/>
    <cellStyle name="Output 2 2 6 2 5 3" xfId="13074" xr:uid="{00000000-0005-0000-0000-000081190000}"/>
    <cellStyle name="Output 2 2 6 2 6" xfId="4700" xr:uid="{00000000-0005-0000-0000-000082190000}"/>
    <cellStyle name="Output 2 2 6 2 6 2" xfId="7523" xr:uid="{00000000-0005-0000-0000-000083190000}"/>
    <cellStyle name="Output 2 2 6 2 6 2 2" xfId="14789" xr:uid="{00000000-0005-0000-0000-000084190000}"/>
    <cellStyle name="Output 2 2 6 2 6 3" xfId="10551" xr:uid="{00000000-0005-0000-0000-000085190000}"/>
    <cellStyle name="Output 2 2 6 2 7" xfId="5393" xr:uid="{00000000-0005-0000-0000-000086190000}"/>
    <cellStyle name="Output 2 2 6 2 7 2" xfId="9437" xr:uid="{00000000-0005-0000-0000-000087190000}"/>
    <cellStyle name="Output 2 2 6 2 8" xfId="12756" xr:uid="{00000000-0005-0000-0000-000088190000}"/>
    <cellStyle name="Output 2 2 6 3" xfId="1920" xr:uid="{00000000-0005-0000-0000-000089190000}"/>
    <cellStyle name="Output 2 2 6 3 2" xfId="2971" xr:uid="{00000000-0005-0000-0000-00008A190000}"/>
    <cellStyle name="Output 2 2 6 3 2 2" xfId="5794" xr:uid="{00000000-0005-0000-0000-00008B190000}"/>
    <cellStyle name="Output 2 2 6 3 2 2 2" xfId="9810" xr:uid="{00000000-0005-0000-0000-00008C190000}"/>
    <cellStyle name="Output 2 2 6 3 2 3" xfId="13075" xr:uid="{00000000-0005-0000-0000-00008D190000}"/>
    <cellStyle name="Output 2 2 6 3 3" xfId="3731" xr:uid="{00000000-0005-0000-0000-00008E190000}"/>
    <cellStyle name="Output 2 2 6 3 3 2" xfId="6554" xr:uid="{00000000-0005-0000-0000-00008F190000}"/>
    <cellStyle name="Output 2 2 6 3 3 2 2" xfId="13820" xr:uid="{00000000-0005-0000-0000-000090190000}"/>
    <cellStyle name="Output 2 2 6 3 3 3" xfId="10482" xr:uid="{00000000-0005-0000-0000-000091190000}"/>
    <cellStyle name="Output 2 2 6 3 4" xfId="3524" xr:uid="{00000000-0005-0000-0000-000092190000}"/>
    <cellStyle name="Output 2 2 6 3 4 2" xfId="6347" xr:uid="{00000000-0005-0000-0000-000093190000}"/>
    <cellStyle name="Output 2 2 6 3 4 2 2" xfId="13613" xr:uid="{00000000-0005-0000-0000-000094190000}"/>
    <cellStyle name="Output 2 2 6 3 4 3" xfId="11272" xr:uid="{00000000-0005-0000-0000-000095190000}"/>
    <cellStyle name="Output 2 2 6 3 5" xfId="2727" xr:uid="{00000000-0005-0000-0000-000096190000}"/>
    <cellStyle name="Output 2 2 6 3 5 2" xfId="5550" xr:uid="{00000000-0005-0000-0000-000097190000}"/>
    <cellStyle name="Output 2 2 6 3 5 2 2" xfId="9708" xr:uid="{00000000-0005-0000-0000-000098190000}"/>
    <cellStyle name="Output 2 2 6 3 5 3" xfId="10473" xr:uid="{00000000-0005-0000-0000-000099190000}"/>
    <cellStyle name="Output 2 2 6 3 6" xfId="3817" xr:uid="{00000000-0005-0000-0000-00009A190000}"/>
    <cellStyle name="Output 2 2 6 3 6 2" xfId="6640" xr:uid="{00000000-0005-0000-0000-00009B190000}"/>
    <cellStyle name="Output 2 2 6 3 6 2 2" xfId="13906" xr:uid="{00000000-0005-0000-0000-00009C190000}"/>
    <cellStyle name="Output 2 2 6 3 6 3" xfId="11431" xr:uid="{00000000-0005-0000-0000-00009D190000}"/>
    <cellStyle name="Output 2 2 6 3 7" xfId="5077" xr:uid="{00000000-0005-0000-0000-00009E190000}"/>
    <cellStyle name="Output 2 2 6 3 7 2" xfId="11420" xr:uid="{00000000-0005-0000-0000-00009F190000}"/>
    <cellStyle name="Output 2 2 6 3 8" xfId="10023" xr:uid="{00000000-0005-0000-0000-0000A0190000}"/>
    <cellStyle name="Output 2 2 6 4" xfId="3251" xr:uid="{00000000-0005-0000-0000-0000A1190000}"/>
    <cellStyle name="Output 2 2 6 4 2" xfId="6074" xr:uid="{00000000-0005-0000-0000-0000A2190000}"/>
    <cellStyle name="Output 2 2 6 4 2 2" xfId="13340" xr:uid="{00000000-0005-0000-0000-0000A3190000}"/>
    <cellStyle name="Output 2 2 6 4 3" xfId="12959" xr:uid="{00000000-0005-0000-0000-0000A4190000}"/>
    <cellStyle name="Output 2 2 6 5" xfId="2912" xr:uid="{00000000-0005-0000-0000-0000A5190000}"/>
    <cellStyle name="Output 2 2 6 5 2" xfId="5735" xr:uid="{00000000-0005-0000-0000-0000A6190000}"/>
    <cellStyle name="Output 2 2 6 5 2 2" xfId="11584" xr:uid="{00000000-0005-0000-0000-0000A7190000}"/>
    <cellStyle name="Output 2 2 6 5 3" xfId="11475" xr:uid="{00000000-0005-0000-0000-0000A8190000}"/>
    <cellStyle name="Output 2 2 6 6" xfId="3878" xr:uid="{00000000-0005-0000-0000-0000A9190000}"/>
    <cellStyle name="Output 2 2 6 6 2" xfId="6701" xr:uid="{00000000-0005-0000-0000-0000AA190000}"/>
    <cellStyle name="Output 2 2 6 6 2 2" xfId="13967" xr:uid="{00000000-0005-0000-0000-0000AB190000}"/>
    <cellStyle name="Output 2 2 6 6 3" xfId="11255" xr:uid="{00000000-0005-0000-0000-0000AC190000}"/>
    <cellStyle name="Output 2 2 6 7" xfId="4202" xr:uid="{00000000-0005-0000-0000-0000AD190000}"/>
    <cellStyle name="Output 2 2 6 7 2" xfId="7025" xr:uid="{00000000-0005-0000-0000-0000AE190000}"/>
    <cellStyle name="Output 2 2 6 7 2 2" xfId="14291" xr:uid="{00000000-0005-0000-0000-0000AF190000}"/>
    <cellStyle name="Output 2 2 6 7 3" xfId="7904" xr:uid="{00000000-0005-0000-0000-0000B0190000}"/>
    <cellStyle name="Output 2 2 6 8" xfId="4493" xr:uid="{00000000-0005-0000-0000-0000B1190000}"/>
    <cellStyle name="Output 2 2 6 8 2" xfId="7316" xr:uid="{00000000-0005-0000-0000-0000B2190000}"/>
    <cellStyle name="Output 2 2 6 8 2 2" xfId="14582" xr:uid="{00000000-0005-0000-0000-0000B3190000}"/>
    <cellStyle name="Output 2 2 6 8 3" xfId="12733" xr:uid="{00000000-0005-0000-0000-0000B4190000}"/>
    <cellStyle name="Output 2 2 6 9" xfId="5186" xr:uid="{00000000-0005-0000-0000-0000B5190000}"/>
    <cellStyle name="Output 2 2 6 9 2" xfId="10562" xr:uid="{00000000-0005-0000-0000-0000B6190000}"/>
    <cellStyle name="Output 2 2 7" xfId="1863" xr:uid="{00000000-0005-0000-0000-0000B7190000}"/>
    <cellStyle name="Output 2 2 7 2" xfId="2939" xr:uid="{00000000-0005-0000-0000-0000B8190000}"/>
    <cellStyle name="Output 2 2 7 2 2" xfId="5762" xr:uid="{00000000-0005-0000-0000-0000B9190000}"/>
    <cellStyle name="Output 2 2 7 2 2 2" xfId="11132" xr:uid="{00000000-0005-0000-0000-0000BA190000}"/>
    <cellStyle name="Output 2 2 7 2 3" xfId="12704" xr:uid="{00000000-0005-0000-0000-0000BB190000}"/>
    <cellStyle name="Output 2 2 7 3" xfId="3062" xr:uid="{00000000-0005-0000-0000-0000BC190000}"/>
    <cellStyle name="Output 2 2 7 3 2" xfId="5885" xr:uid="{00000000-0005-0000-0000-0000BD190000}"/>
    <cellStyle name="Output 2 2 7 3 2 2" xfId="9082" xr:uid="{00000000-0005-0000-0000-0000BE190000}"/>
    <cellStyle name="Output 2 2 7 3 3" xfId="11559" xr:uid="{00000000-0005-0000-0000-0000BF190000}"/>
    <cellStyle name="Output 2 2 7 4" xfId="1163" xr:uid="{00000000-0005-0000-0000-0000C0190000}"/>
    <cellStyle name="Output 2 2 7 4 2" xfId="4815" xr:uid="{00000000-0005-0000-0000-0000C1190000}"/>
    <cellStyle name="Output 2 2 7 4 2 2" xfId="10476" xr:uid="{00000000-0005-0000-0000-0000C2190000}"/>
    <cellStyle name="Output 2 2 7 4 3" xfId="10053" xr:uid="{00000000-0005-0000-0000-0000C3190000}"/>
    <cellStyle name="Output 2 2 7 5" xfId="3094" xr:uid="{00000000-0005-0000-0000-0000C4190000}"/>
    <cellStyle name="Output 2 2 7 5 2" xfId="5917" xr:uid="{00000000-0005-0000-0000-0000C5190000}"/>
    <cellStyle name="Output 2 2 7 5 2 2" xfId="7843" xr:uid="{00000000-0005-0000-0000-0000C6190000}"/>
    <cellStyle name="Output 2 2 7 5 3" xfId="10620" xr:uid="{00000000-0005-0000-0000-0000C7190000}"/>
    <cellStyle name="Output 2 2 7 6" xfId="3852" xr:uid="{00000000-0005-0000-0000-0000C8190000}"/>
    <cellStyle name="Output 2 2 7 6 2" xfId="6675" xr:uid="{00000000-0005-0000-0000-0000C9190000}"/>
    <cellStyle name="Output 2 2 7 6 2 2" xfId="13941" xr:uid="{00000000-0005-0000-0000-0000CA190000}"/>
    <cellStyle name="Output 2 2 7 6 3" xfId="9299" xr:uid="{00000000-0005-0000-0000-0000CB190000}"/>
    <cellStyle name="Output 2 2 7 7" xfId="5075" xr:uid="{00000000-0005-0000-0000-0000CC190000}"/>
    <cellStyle name="Output 2 2 7 7 2" xfId="12662" xr:uid="{00000000-0005-0000-0000-0000CD190000}"/>
    <cellStyle name="Output 2 2 7 8" xfId="11639" xr:uid="{00000000-0005-0000-0000-0000CE190000}"/>
    <cellStyle name="Output 2 2 8" xfId="1683" xr:uid="{00000000-0005-0000-0000-0000CF190000}"/>
    <cellStyle name="Output 2 2 8 2" xfId="2819" xr:uid="{00000000-0005-0000-0000-0000D0190000}"/>
    <cellStyle name="Output 2 2 8 2 2" xfId="5642" xr:uid="{00000000-0005-0000-0000-0000D1190000}"/>
    <cellStyle name="Output 2 2 8 2 2 2" xfId="13160" xr:uid="{00000000-0005-0000-0000-0000D2190000}"/>
    <cellStyle name="Output 2 2 8 2 3" xfId="9730" xr:uid="{00000000-0005-0000-0000-0000D3190000}"/>
    <cellStyle name="Output 2 2 8 3" xfId="3529" xr:uid="{00000000-0005-0000-0000-0000D4190000}"/>
    <cellStyle name="Output 2 2 8 3 2" xfId="6352" xr:uid="{00000000-0005-0000-0000-0000D5190000}"/>
    <cellStyle name="Output 2 2 8 3 2 2" xfId="13618" xr:uid="{00000000-0005-0000-0000-0000D6190000}"/>
    <cellStyle name="Output 2 2 8 3 3" xfId="12091" xr:uid="{00000000-0005-0000-0000-0000D7190000}"/>
    <cellStyle name="Output 2 2 8 4" xfId="1453" xr:uid="{00000000-0005-0000-0000-0000D8190000}"/>
    <cellStyle name="Output 2 2 8 4 2" xfId="4944" xr:uid="{00000000-0005-0000-0000-0000D9190000}"/>
    <cellStyle name="Output 2 2 8 4 2 2" xfId="8594" xr:uid="{00000000-0005-0000-0000-0000DA190000}"/>
    <cellStyle name="Output 2 2 8 4 3" xfId="9230" xr:uid="{00000000-0005-0000-0000-0000DB190000}"/>
    <cellStyle name="Output 2 2 8 5" xfId="2768" xr:uid="{00000000-0005-0000-0000-0000DC190000}"/>
    <cellStyle name="Output 2 2 8 5 2" xfId="5591" xr:uid="{00000000-0005-0000-0000-0000DD190000}"/>
    <cellStyle name="Output 2 2 8 5 2 2" xfId="10927" xr:uid="{00000000-0005-0000-0000-0000DE190000}"/>
    <cellStyle name="Output 2 2 8 5 3" xfId="11135" xr:uid="{00000000-0005-0000-0000-0000DF190000}"/>
    <cellStyle name="Output 2 2 8 6" xfId="3530" xr:uid="{00000000-0005-0000-0000-0000E0190000}"/>
    <cellStyle name="Output 2 2 8 6 2" xfId="6353" xr:uid="{00000000-0005-0000-0000-0000E1190000}"/>
    <cellStyle name="Output 2 2 8 6 2 2" xfId="13619" xr:uid="{00000000-0005-0000-0000-0000E2190000}"/>
    <cellStyle name="Output 2 2 8 6 3" xfId="10146" xr:uid="{00000000-0005-0000-0000-0000E3190000}"/>
    <cellStyle name="Output 2 2 8 7" xfId="5007" xr:uid="{00000000-0005-0000-0000-0000E4190000}"/>
    <cellStyle name="Output 2 2 8 7 2" xfId="12282" xr:uid="{00000000-0005-0000-0000-0000E5190000}"/>
    <cellStyle name="Output 2 2 8 8" xfId="12125" xr:uid="{00000000-0005-0000-0000-0000E6190000}"/>
    <cellStyle name="Output 2 2 9" xfId="1725" xr:uid="{00000000-0005-0000-0000-0000E7190000}"/>
    <cellStyle name="Output 2 2 9 2" xfId="2859" xr:uid="{00000000-0005-0000-0000-0000E8190000}"/>
    <cellStyle name="Output 2 2 9 2 2" xfId="5682" xr:uid="{00000000-0005-0000-0000-0000E9190000}"/>
    <cellStyle name="Output 2 2 9 2 2 2" xfId="12064" xr:uid="{00000000-0005-0000-0000-0000EA190000}"/>
    <cellStyle name="Output 2 2 9 2 3" xfId="8671" xr:uid="{00000000-0005-0000-0000-0000EB190000}"/>
    <cellStyle name="Output 2 2 9 3" xfId="2970" xr:uid="{00000000-0005-0000-0000-0000EC190000}"/>
    <cellStyle name="Output 2 2 9 3 2" xfId="5793" xr:uid="{00000000-0005-0000-0000-0000ED190000}"/>
    <cellStyle name="Output 2 2 9 3 2 2" xfId="10427" xr:uid="{00000000-0005-0000-0000-0000EE190000}"/>
    <cellStyle name="Output 2 2 9 3 3" xfId="11631" xr:uid="{00000000-0005-0000-0000-0000EF190000}"/>
    <cellStyle name="Output 2 2 9 4" xfId="3158" xr:uid="{00000000-0005-0000-0000-0000F0190000}"/>
    <cellStyle name="Output 2 2 9 4 2" xfId="5981" xr:uid="{00000000-0005-0000-0000-0000F1190000}"/>
    <cellStyle name="Output 2 2 9 4 2 2" xfId="7660" xr:uid="{00000000-0005-0000-0000-0000F2190000}"/>
    <cellStyle name="Output 2 2 9 4 3" xfId="11638" xr:uid="{00000000-0005-0000-0000-0000F3190000}"/>
    <cellStyle name="Output 2 2 9 5" xfId="3569" xr:uid="{00000000-0005-0000-0000-0000F4190000}"/>
    <cellStyle name="Output 2 2 9 5 2" xfId="6392" xr:uid="{00000000-0005-0000-0000-0000F5190000}"/>
    <cellStyle name="Output 2 2 9 5 2 2" xfId="13658" xr:uid="{00000000-0005-0000-0000-0000F6190000}"/>
    <cellStyle name="Output 2 2 9 5 3" xfId="11002" xr:uid="{00000000-0005-0000-0000-0000F7190000}"/>
    <cellStyle name="Output 2 2 9 6" xfId="4164" xr:uid="{00000000-0005-0000-0000-0000F8190000}"/>
    <cellStyle name="Output 2 2 9 6 2" xfId="6987" xr:uid="{00000000-0005-0000-0000-0000F9190000}"/>
    <cellStyle name="Output 2 2 9 6 2 2" xfId="14253" xr:uid="{00000000-0005-0000-0000-0000FA190000}"/>
    <cellStyle name="Output 2 2 9 6 3" xfId="12150" xr:uid="{00000000-0005-0000-0000-0000FB190000}"/>
    <cellStyle name="Output 2 2 9 7" xfId="5042" xr:uid="{00000000-0005-0000-0000-0000FC190000}"/>
    <cellStyle name="Output 2 2 9 7 2" xfId="10640" xr:uid="{00000000-0005-0000-0000-0000FD190000}"/>
    <cellStyle name="Output 2 2 9 8" xfId="7622" xr:uid="{00000000-0005-0000-0000-0000FE190000}"/>
    <cellStyle name="Output 2 3" xfId="451" xr:uid="{00000000-0005-0000-0000-0000FF190000}"/>
    <cellStyle name="Output 2 4" xfId="600" xr:uid="{00000000-0005-0000-0000-0000001A0000}"/>
    <cellStyle name="Output 2 4 2" xfId="1993" xr:uid="{00000000-0005-0000-0000-0000011A0000}"/>
    <cellStyle name="Output 2 4 2 2" xfId="3029" xr:uid="{00000000-0005-0000-0000-0000021A0000}"/>
    <cellStyle name="Output 2 4 2 2 2" xfId="5852" xr:uid="{00000000-0005-0000-0000-0000031A0000}"/>
    <cellStyle name="Output 2 4 2 2 2 2" xfId="12310" xr:uid="{00000000-0005-0000-0000-0000041A0000}"/>
    <cellStyle name="Output 2 4 2 2 3" xfId="12724" xr:uid="{00000000-0005-0000-0000-0000051A0000}"/>
    <cellStyle name="Output 2 4 2 3" xfId="2894" xr:uid="{00000000-0005-0000-0000-0000061A0000}"/>
    <cellStyle name="Output 2 4 2 3 2" xfId="5717" xr:uid="{00000000-0005-0000-0000-0000071A0000}"/>
    <cellStyle name="Output 2 4 2 3 2 2" xfId="12172" xr:uid="{00000000-0005-0000-0000-0000081A0000}"/>
    <cellStyle name="Output 2 4 2 3 3" xfId="12110" xr:uid="{00000000-0005-0000-0000-0000091A0000}"/>
    <cellStyle name="Output 2 4 2 4" xfId="2901" xr:uid="{00000000-0005-0000-0000-00000A1A0000}"/>
    <cellStyle name="Output 2 4 2 4 2" xfId="5724" xr:uid="{00000000-0005-0000-0000-00000B1A0000}"/>
    <cellStyle name="Output 2 4 2 4 2 2" xfId="11632" xr:uid="{00000000-0005-0000-0000-00000C1A0000}"/>
    <cellStyle name="Output 2 4 2 4 3" xfId="10535" xr:uid="{00000000-0005-0000-0000-00000D1A0000}"/>
    <cellStyle name="Output 2 4 2 5" xfId="1439" xr:uid="{00000000-0005-0000-0000-00000E1A0000}"/>
    <cellStyle name="Output 2 4 2 5 2" xfId="4930" xr:uid="{00000000-0005-0000-0000-00000F1A0000}"/>
    <cellStyle name="Output 2 4 2 5 2 2" xfId="11060" xr:uid="{00000000-0005-0000-0000-0000101A0000}"/>
    <cellStyle name="Output 2 4 2 5 3" xfId="12069" xr:uid="{00000000-0005-0000-0000-0000111A0000}"/>
    <cellStyle name="Output 2 4 2 6" xfId="3187" xr:uid="{00000000-0005-0000-0000-0000121A0000}"/>
    <cellStyle name="Output 2 4 2 6 2" xfId="6010" xr:uid="{00000000-0005-0000-0000-0000131A0000}"/>
    <cellStyle name="Output 2 4 2 6 2 2" xfId="13276" xr:uid="{00000000-0005-0000-0000-0000141A0000}"/>
    <cellStyle name="Output 2 4 2 6 3" xfId="10863" xr:uid="{00000000-0005-0000-0000-0000151A0000}"/>
    <cellStyle name="Output 2 4 2 7" xfId="5118" xr:uid="{00000000-0005-0000-0000-0000161A0000}"/>
    <cellStyle name="Output 2 4 2 7 2" xfId="10271" xr:uid="{00000000-0005-0000-0000-0000171A0000}"/>
    <cellStyle name="Output 2 4 2 8" xfId="7694" xr:uid="{00000000-0005-0000-0000-0000181A0000}"/>
    <cellStyle name="Output 2 4 3" xfId="2448" xr:uid="{00000000-0005-0000-0000-0000191A0000}"/>
    <cellStyle name="Output 2 4 3 2" xfId="3336" xr:uid="{00000000-0005-0000-0000-00001A1A0000}"/>
    <cellStyle name="Output 2 4 3 2 2" xfId="6159" xr:uid="{00000000-0005-0000-0000-00001B1A0000}"/>
    <cellStyle name="Output 2 4 3 2 2 2" xfId="13425" xr:uid="{00000000-0005-0000-0000-00001C1A0000}"/>
    <cellStyle name="Output 2 4 3 2 3" xfId="13132" xr:uid="{00000000-0005-0000-0000-00001D1A0000}"/>
    <cellStyle name="Output 2 4 3 3" xfId="3736" xr:uid="{00000000-0005-0000-0000-00001E1A0000}"/>
    <cellStyle name="Output 2 4 3 3 2" xfId="6559" xr:uid="{00000000-0005-0000-0000-00001F1A0000}"/>
    <cellStyle name="Output 2 4 3 3 2 2" xfId="13825" xr:uid="{00000000-0005-0000-0000-0000201A0000}"/>
    <cellStyle name="Output 2 4 3 3 3" xfId="11165" xr:uid="{00000000-0005-0000-0000-0000211A0000}"/>
    <cellStyle name="Output 2 4 3 4" xfId="3963" xr:uid="{00000000-0005-0000-0000-0000221A0000}"/>
    <cellStyle name="Output 2 4 3 4 2" xfId="6786" xr:uid="{00000000-0005-0000-0000-0000231A0000}"/>
    <cellStyle name="Output 2 4 3 4 2 2" xfId="14052" xr:uid="{00000000-0005-0000-0000-0000241A0000}"/>
    <cellStyle name="Output 2 4 3 4 3" xfId="10251" xr:uid="{00000000-0005-0000-0000-0000251A0000}"/>
    <cellStyle name="Output 2 4 3 5" xfId="4287" xr:uid="{00000000-0005-0000-0000-0000261A0000}"/>
    <cellStyle name="Output 2 4 3 5 2" xfId="7110" xr:uid="{00000000-0005-0000-0000-0000271A0000}"/>
    <cellStyle name="Output 2 4 3 5 2 2" xfId="14376" xr:uid="{00000000-0005-0000-0000-0000281A0000}"/>
    <cellStyle name="Output 2 4 3 5 3" xfId="7616" xr:uid="{00000000-0005-0000-0000-0000291A0000}"/>
    <cellStyle name="Output 2 4 3 6" xfId="4578" xr:uid="{00000000-0005-0000-0000-00002A1A0000}"/>
    <cellStyle name="Output 2 4 3 6 2" xfId="7401" xr:uid="{00000000-0005-0000-0000-00002B1A0000}"/>
    <cellStyle name="Output 2 4 3 6 2 2" xfId="14667" xr:uid="{00000000-0005-0000-0000-00002C1A0000}"/>
    <cellStyle name="Output 2 4 3 6 3" xfId="11875" xr:uid="{00000000-0005-0000-0000-00002D1A0000}"/>
    <cellStyle name="Output 2 4 3 7" xfId="5271" xr:uid="{00000000-0005-0000-0000-00002E1A0000}"/>
    <cellStyle name="Output 2 4 3 7 2" xfId="11039" xr:uid="{00000000-0005-0000-0000-00002F1A0000}"/>
    <cellStyle name="Output 2 4 3 8" xfId="12986" xr:uid="{00000000-0005-0000-0000-0000301A0000}"/>
    <cellStyle name="Output 2 4 4" xfId="2616" xr:uid="{00000000-0005-0000-0000-0000311A0000}"/>
    <cellStyle name="Output 2 4 4 2" xfId="3504" xr:uid="{00000000-0005-0000-0000-0000321A0000}"/>
    <cellStyle name="Output 2 4 4 2 2" xfId="6327" xr:uid="{00000000-0005-0000-0000-0000331A0000}"/>
    <cellStyle name="Output 2 4 4 2 2 2" xfId="13593" xr:uid="{00000000-0005-0000-0000-0000341A0000}"/>
    <cellStyle name="Output 2 4 4 2 3" xfId="10876" xr:uid="{00000000-0005-0000-0000-0000351A0000}"/>
    <cellStyle name="Output 2 4 4 3" xfId="3811" xr:uid="{00000000-0005-0000-0000-0000361A0000}"/>
    <cellStyle name="Output 2 4 4 3 2" xfId="6634" xr:uid="{00000000-0005-0000-0000-0000371A0000}"/>
    <cellStyle name="Output 2 4 4 3 2 2" xfId="13900" xr:uid="{00000000-0005-0000-0000-0000381A0000}"/>
    <cellStyle name="Output 2 4 4 3 3" xfId="9410" xr:uid="{00000000-0005-0000-0000-0000391A0000}"/>
    <cellStyle name="Output 2 4 4 4" xfId="4131" xr:uid="{00000000-0005-0000-0000-00003A1A0000}"/>
    <cellStyle name="Output 2 4 4 4 2" xfId="6954" xr:uid="{00000000-0005-0000-0000-00003B1A0000}"/>
    <cellStyle name="Output 2 4 4 4 2 2" xfId="14220" xr:uid="{00000000-0005-0000-0000-00003C1A0000}"/>
    <cellStyle name="Output 2 4 4 4 3" xfId="11587" xr:uid="{00000000-0005-0000-0000-00003D1A0000}"/>
    <cellStyle name="Output 2 4 4 5" xfId="4455" xr:uid="{00000000-0005-0000-0000-00003E1A0000}"/>
    <cellStyle name="Output 2 4 4 5 2" xfId="7278" xr:uid="{00000000-0005-0000-0000-00003F1A0000}"/>
    <cellStyle name="Output 2 4 4 5 2 2" xfId="14544" xr:uid="{00000000-0005-0000-0000-0000401A0000}"/>
    <cellStyle name="Output 2 4 4 5 3" xfId="12732" xr:uid="{00000000-0005-0000-0000-0000411A0000}"/>
    <cellStyle name="Output 2 4 4 6" xfId="4746" xr:uid="{00000000-0005-0000-0000-0000421A0000}"/>
    <cellStyle name="Output 2 4 4 6 2" xfId="7569" xr:uid="{00000000-0005-0000-0000-0000431A0000}"/>
    <cellStyle name="Output 2 4 4 6 2 2" xfId="14835" xr:uid="{00000000-0005-0000-0000-0000441A0000}"/>
    <cellStyle name="Output 2 4 4 6 3" xfId="8824" xr:uid="{00000000-0005-0000-0000-0000451A0000}"/>
    <cellStyle name="Output 2 4 4 7" xfId="5439" xr:uid="{00000000-0005-0000-0000-0000461A0000}"/>
    <cellStyle name="Output 2 4 4 7 2" xfId="11967" xr:uid="{00000000-0005-0000-0000-0000471A0000}"/>
    <cellStyle name="Output 2 4 4 8" xfId="10071" xr:uid="{00000000-0005-0000-0000-0000481A0000}"/>
    <cellStyle name="Output 2 4 5" xfId="1530" xr:uid="{00000000-0005-0000-0000-0000491A0000}"/>
    <cellStyle name="Output 2 4 5 2" xfId="4989" xr:uid="{00000000-0005-0000-0000-00004A1A0000}"/>
    <cellStyle name="Output 2 4 5 2 2" xfId="11044" xr:uid="{00000000-0005-0000-0000-00004B1A0000}"/>
    <cellStyle name="Output 2 4 5 3" xfId="10949" xr:uid="{00000000-0005-0000-0000-00004C1A0000}"/>
    <cellStyle name="Output 2 4 6" xfId="3115" xr:uid="{00000000-0005-0000-0000-00004D1A0000}"/>
    <cellStyle name="Output 2 4 6 2" xfId="5938" xr:uid="{00000000-0005-0000-0000-00004E1A0000}"/>
    <cellStyle name="Output 2 4 6 2 2" xfId="7939" xr:uid="{00000000-0005-0000-0000-00004F1A0000}"/>
    <cellStyle name="Output 2 4 6 3" xfId="10887" xr:uid="{00000000-0005-0000-0000-0000501A0000}"/>
    <cellStyle name="Output 2 4 7" xfId="3652" xr:uid="{00000000-0005-0000-0000-0000511A0000}"/>
    <cellStyle name="Output 2 4 7 2" xfId="6475" xr:uid="{00000000-0005-0000-0000-0000521A0000}"/>
    <cellStyle name="Output 2 4 7 2 2" xfId="13741" xr:uid="{00000000-0005-0000-0000-0000531A0000}"/>
    <cellStyle name="Output 2 4 7 3" xfId="13061" xr:uid="{00000000-0005-0000-0000-0000541A0000}"/>
    <cellStyle name="Output 2 4 8" xfId="4760" xr:uid="{00000000-0005-0000-0000-0000551A0000}"/>
    <cellStyle name="Output 2 4 8 2" xfId="11342" xr:uid="{00000000-0005-0000-0000-0000561A0000}"/>
    <cellStyle name="Output 2 4 8 3" xfId="11387" xr:uid="{00000000-0005-0000-0000-0000571A0000}"/>
    <cellStyle name="Output 2 4 9" xfId="11857" xr:uid="{00000000-0005-0000-0000-0000581A0000}"/>
    <cellStyle name="Output 2 5" xfId="2145" xr:uid="{00000000-0005-0000-0000-0000591A0000}"/>
    <cellStyle name="Output 2 5 10" xfId="10455" xr:uid="{00000000-0005-0000-0000-00005A1A0000}"/>
    <cellStyle name="Output 2 5 2" xfId="2488" xr:uid="{00000000-0005-0000-0000-00005B1A0000}"/>
    <cellStyle name="Output 2 5 2 2" xfId="3376" xr:uid="{00000000-0005-0000-0000-00005C1A0000}"/>
    <cellStyle name="Output 2 5 2 2 2" xfId="6199" xr:uid="{00000000-0005-0000-0000-00005D1A0000}"/>
    <cellStyle name="Output 2 5 2 2 2 2" xfId="13465" xr:uid="{00000000-0005-0000-0000-00005E1A0000}"/>
    <cellStyle name="Output 2 5 2 2 3" xfId="10143" xr:uid="{00000000-0005-0000-0000-00005F1A0000}"/>
    <cellStyle name="Output 2 5 2 3" xfId="1397" xr:uid="{00000000-0005-0000-0000-0000601A0000}"/>
    <cellStyle name="Output 2 5 2 3 2" xfId="4888" xr:uid="{00000000-0005-0000-0000-0000611A0000}"/>
    <cellStyle name="Output 2 5 2 3 2 2" xfId="9792" xr:uid="{00000000-0005-0000-0000-0000621A0000}"/>
    <cellStyle name="Output 2 5 2 3 3" xfId="12730" xr:uid="{00000000-0005-0000-0000-0000631A0000}"/>
    <cellStyle name="Output 2 5 2 4" xfId="4003" xr:uid="{00000000-0005-0000-0000-0000641A0000}"/>
    <cellStyle name="Output 2 5 2 4 2" xfId="6826" xr:uid="{00000000-0005-0000-0000-0000651A0000}"/>
    <cellStyle name="Output 2 5 2 4 2 2" xfId="14092" xr:uid="{00000000-0005-0000-0000-0000661A0000}"/>
    <cellStyle name="Output 2 5 2 4 3" xfId="9753" xr:uid="{00000000-0005-0000-0000-0000671A0000}"/>
    <cellStyle name="Output 2 5 2 5" xfId="4327" xr:uid="{00000000-0005-0000-0000-0000681A0000}"/>
    <cellStyle name="Output 2 5 2 5 2" xfId="7150" xr:uid="{00000000-0005-0000-0000-0000691A0000}"/>
    <cellStyle name="Output 2 5 2 5 2 2" xfId="14416" xr:uid="{00000000-0005-0000-0000-00006A1A0000}"/>
    <cellStyle name="Output 2 5 2 5 3" xfId="11117" xr:uid="{00000000-0005-0000-0000-00006B1A0000}"/>
    <cellStyle name="Output 2 5 2 6" xfId="4618" xr:uid="{00000000-0005-0000-0000-00006C1A0000}"/>
    <cellStyle name="Output 2 5 2 6 2" xfId="7441" xr:uid="{00000000-0005-0000-0000-00006D1A0000}"/>
    <cellStyle name="Output 2 5 2 6 2 2" xfId="14707" xr:uid="{00000000-0005-0000-0000-00006E1A0000}"/>
    <cellStyle name="Output 2 5 2 6 3" xfId="9808" xr:uid="{00000000-0005-0000-0000-00006F1A0000}"/>
    <cellStyle name="Output 2 5 2 7" xfId="5311" xr:uid="{00000000-0005-0000-0000-0000701A0000}"/>
    <cellStyle name="Output 2 5 2 7 2" xfId="10674" xr:uid="{00000000-0005-0000-0000-0000711A0000}"/>
    <cellStyle name="Output 2 5 2 8" xfId="11500" xr:uid="{00000000-0005-0000-0000-0000721A0000}"/>
    <cellStyle name="Output 2 5 3" xfId="1707" xr:uid="{00000000-0005-0000-0000-0000731A0000}"/>
    <cellStyle name="Output 2 5 3 2" xfId="2841" xr:uid="{00000000-0005-0000-0000-0000741A0000}"/>
    <cellStyle name="Output 2 5 3 2 2" xfId="5664" xr:uid="{00000000-0005-0000-0000-0000751A0000}"/>
    <cellStyle name="Output 2 5 3 2 2 2" xfId="9408" xr:uid="{00000000-0005-0000-0000-0000761A0000}"/>
    <cellStyle name="Output 2 5 3 2 3" xfId="12151" xr:uid="{00000000-0005-0000-0000-0000771A0000}"/>
    <cellStyle name="Output 2 5 3 3" xfId="2881" xr:uid="{00000000-0005-0000-0000-0000781A0000}"/>
    <cellStyle name="Output 2 5 3 3 2" xfId="5704" xr:uid="{00000000-0005-0000-0000-0000791A0000}"/>
    <cellStyle name="Output 2 5 3 3 2 2" xfId="10001" xr:uid="{00000000-0005-0000-0000-00007A1A0000}"/>
    <cellStyle name="Output 2 5 3 3 3" xfId="12074" xr:uid="{00000000-0005-0000-0000-00007B1A0000}"/>
    <cellStyle name="Output 2 5 3 4" xfId="1444" xr:uid="{00000000-0005-0000-0000-00007C1A0000}"/>
    <cellStyle name="Output 2 5 3 4 2" xfId="4935" xr:uid="{00000000-0005-0000-0000-00007D1A0000}"/>
    <cellStyle name="Output 2 5 3 4 2 2" xfId="12366" xr:uid="{00000000-0005-0000-0000-00007E1A0000}"/>
    <cellStyle name="Output 2 5 3 4 3" xfId="10928" xr:uid="{00000000-0005-0000-0000-00007F1A0000}"/>
    <cellStyle name="Output 2 5 3 5" xfId="2785" xr:uid="{00000000-0005-0000-0000-0000801A0000}"/>
    <cellStyle name="Output 2 5 3 5 2" xfId="5608" xr:uid="{00000000-0005-0000-0000-0000811A0000}"/>
    <cellStyle name="Output 2 5 3 5 2 2" xfId="10426" xr:uid="{00000000-0005-0000-0000-0000821A0000}"/>
    <cellStyle name="Output 2 5 3 5 3" xfId="10169" xr:uid="{00000000-0005-0000-0000-0000831A0000}"/>
    <cellStyle name="Output 2 5 3 6" xfId="1410" xr:uid="{00000000-0005-0000-0000-0000841A0000}"/>
    <cellStyle name="Output 2 5 3 6 2" xfId="4901" xr:uid="{00000000-0005-0000-0000-0000851A0000}"/>
    <cellStyle name="Output 2 5 3 6 2 2" xfId="11775" xr:uid="{00000000-0005-0000-0000-0000861A0000}"/>
    <cellStyle name="Output 2 5 3 6 3" xfId="9921" xr:uid="{00000000-0005-0000-0000-0000871A0000}"/>
    <cellStyle name="Output 2 5 3 7" xfId="5025" xr:uid="{00000000-0005-0000-0000-0000881A0000}"/>
    <cellStyle name="Output 2 5 3 7 2" xfId="11122" xr:uid="{00000000-0005-0000-0000-0000891A0000}"/>
    <cellStyle name="Output 2 5 3 8" xfId="10615" xr:uid="{00000000-0005-0000-0000-00008A1A0000}"/>
    <cellStyle name="Output 2 5 4" xfId="3121" xr:uid="{00000000-0005-0000-0000-00008B1A0000}"/>
    <cellStyle name="Output 2 5 4 2" xfId="5944" xr:uid="{00000000-0005-0000-0000-00008C1A0000}"/>
    <cellStyle name="Output 2 5 4 2 2" xfId="7936" xr:uid="{00000000-0005-0000-0000-00008D1A0000}"/>
    <cellStyle name="Output 2 5 4 3" xfId="9714" xr:uid="{00000000-0005-0000-0000-00008E1A0000}"/>
    <cellStyle name="Output 2 5 5" xfId="3730" xr:uid="{00000000-0005-0000-0000-00008F1A0000}"/>
    <cellStyle name="Output 2 5 5 2" xfId="6553" xr:uid="{00000000-0005-0000-0000-0000901A0000}"/>
    <cellStyle name="Output 2 5 5 2 2" xfId="13819" xr:uid="{00000000-0005-0000-0000-0000911A0000}"/>
    <cellStyle name="Output 2 5 5 3" xfId="12425" xr:uid="{00000000-0005-0000-0000-0000921A0000}"/>
    <cellStyle name="Output 2 5 6" xfId="2636" xr:uid="{00000000-0005-0000-0000-0000931A0000}"/>
    <cellStyle name="Output 2 5 6 2" xfId="5459" xr:uid="{00000000-0005-0000-0000-0000941A0000}"/>
    <cellStyle name="Output 2 5 6 2 2" xfId="8885" xr:uid="{00000000-0005-0000-0000-0000951A0000}"/>
    <cellStyle name="Output 2 5 6 3" xfId="10501" xr:uid="{00000000-0005-0000-0000-0000961A0000}"/>
    <cellStyle name="Output 2 5 7" xfId="4138" xr:uid="{00000000-0005-0000-0000-0000971A0000}"/>
    <cellStyle name="Output 2 5 7 2" xfId="6961" xr:uid="{00000000-0005-0000-0000-0000981A0000}"/>
    <cellStyle name="Output 2 5 7 2 2" xfId="14227" xr:uid="{00000000-0005-0000-0000-0000991A0000}"/>
    <cellStyle name="Output 2 5 7 3" xfId="12494" xr:uid="{00000000-0005-0000-0000-00009A1A0000}"/>
    <cellStyle name="Output 2 5 8" xfId="3031" xr:uid="{00000000-0005-0000-0000-00009B1A0000}"/>
    <cellStyle name="Output 2 5 8 2" xfId="5854" xr:uid="{00000000-0005-0000-0000-00009C1A0000}"/>
    <cellStyle name="Output 2 5 8 2 2" xfId="9752" xr:uid="{00000000-0005-0000-0000-00009D1A0000}"/>
    <cellStyle name="Output 2 5 8 3" xfId="12111" xr:uid="{00000000-0005-0000-0000-00009E1A0000}"/>
    <cellStyle name="Output 2 5 9" xfId="5135" xr:uid="{00000000-0005-0000-0000-00009F1A0000}"/>
    <cellStyle name="Output 2 5 9 2" xfId="9768" xr:uid="{00000000-0005-0000-0000-0000A01A0000}"/>
    <cellStyle name="Output 2 6" xfId="2391" xr:uid="{00000000-0005-0000-0000-0000A11A0000}"/>
    <cellStyle name="Output 2 6 10" xfId="13163" xr:uid="{00000000-0005-0000-0000-0000A21A0000}"/>
    <cellStyle name="Output 2 6 2" xfId="2598" xr:uid="{00000000-0005-0000-0000-0000A31A0000}"/>
    <cellStyle name="Output 2 6 2 2" xfId="3486" xr:uid="{00000000-0005-0000-0000-0000A41A0000}"/>
    <cellStyle name="Output 2 6 2 2 2" xfId="6309" xr:uid="{00000000-0005-0000-0000-0000A51A0000}"/>
    <cellStyle name="Output 2 6 2 2 2 2" xfId="13575" xr:uid="{00000000-0005-0000-0000-0000A61A0000}"/>
    <cellStyle name="Output 2 6 2 2 3" xfId="11712" xr:uid="{00000000-0005-0000-0000-0000A71A0000}"/>
    <cellStyle name="Output 2 6 2 3" xfId="3793" xr:uid="{00000000-0005-0000-0000-0000A81A0000}"/>
    <cellStyle name="Output 2 6 2 3 2" xfId="6616" xr:uid="{00000000-0005-0000-0000-0000A91A0000}"/>
    <cellStyle name="Output 2 6 2 3 2 2" xfId="13882" xr:uid="{00000000-0005-0000-0000-0000AA1A0000}"/>
    <cellStyle name="Output 2 6 2 3 3" xfId="12741" xr:uid="{00000000-0005-0000-0000-0000AB1A0000}"/>
    <cellStyle name="Output 2 6 2 4" xfId="4113" xr:uid="{00000000-0005-0000-0000-0000AC1A0000}"/>
    <cellStyle name="Output 2 6 2 4 2" xfId="6936" xr:uid="{00000000-0005-0000-0000-0000AD1A0000}"/>
    <cellStyle name="Output 2 6 2 4 2 2" xfId="14202" xr:uid="{00000000-0005-0000-0000-0000AE1A0000}"/>
    <cellStyle name="Output 2 6 2 4 3" xfId="13248" xr:uid="{00000000-0005-0000-0000-0000AF1A0000}"/>
    <cellStyle name="Output 2 6 2 5" xfId="4437" xr:uid="{00000000-0005-0000-0000-0000B01A0000}"/>
    <cellStyle name="Output 2 6 2 5 2" xfId="7260" xr:uid="{00000000-0005-0000-0000-0000B11A0000}"/>
    <cellStyle name="Output 2 6 2 5 2 2" xfId="14526" xr:uid="{00000000-0005-0000-0000-0000B21A0000}"/>
    <cellStyle name="Output 2 6 2 5 3" xfId="10846" xr:uid="{00000000-0005-0000-0000-0000B31A0000}"/>
    <cellStyle name="Output 2 6 2 6" xfId="4728" xr:uid="{00000000-0005-0000-0000-0000B41A0000}"/>
    <cellStyle name="Output 2 6 2 6 2" xfId="7551" xr:uid="{00000000-0005-0000-0000-0000B51A0000}"/>
    <cellStyle name="Output 2 6 2 6 2 2" xfId="14817" xr:uid="{00000000-0005-0000-0000-0000B61A0000}"/>
    <cellStyle name="Output 2 6 2 6 3" xfId="11278" xr:uid="{00000000-0005-0000-0000-0000B71A0000}"/>
    <cellStyle name="Output 2 6 2 7" xfId="5421" xr:uid="{00000000-0005-0000-0000-0000B81A0000}"/>
    <cellStyle name="Output 2 6 2 7 2" xfId="7630" xr:uid="{00000000-0005-0000-0000-0000B91A0000}"/>
    <cellStyle name="Output 2 6 2 8" xfId="11210" xr:uid="{00000000-0005-0000-0000-0000BA1A0000}"/>
    <cellStyle name="Output 2 6 3" xfId="1940" xr:uid="{00000000-0005-0000-0000-0000BB1A0000}"/>
    <cellStyle name="Output 2 6 3 2" xfId="2991" xr:uid="{00000000-0005-0000-0000-0000BC1A0000}"/>
    <cellStyle name="Output 2 6 3 2 2" xfId="5814" xr:uid="{00000000-0005-0000-0000-0000BD1A0000}"/>
    <cellStyle name="Output 2 6 3 2 2 2" xfId="12530" xr:uid="{00000000-0005-0000-0000-0000BE1A0000}"/>
    <cellStyle name="Output 2 6 3 2 3" xfId="10430" xr:uid="{00000000-0005-0000-0000-0000BF1A0000}"/>
    <cellStyle name="Output 2 6 3 3" xfId="3584" xr:uid="{00000000-0005-0000-0000-0000C01A0000}"/>
    <cellStyle name="Output 2 6 3 3 2" xfId="6407" xr:uid="{00000000-0005-0000-0000-0000C11A0000}"/>
    <cellStyle name="Output 2 6 3 3 2 2" xfId="13673" xr:uid="{00000000-0005-0000-0000-0000C21A0000}"/>
    <cellStyle name="Output 2 6 3 3 3" xfId="11408" xr:uid="{00000000-0005-0000-0000-0000C31A0000}"/>
    <cellStyle name="Output 2 6 3 4" xfId="1203" xr:uid="{00000000-0005-0000-0000-0000C41A0000}"/>
    <cellStyle name="Output 2 6 3 4 2" xfId="4853" xr:uid="{00000000-0005-0000-0000-0000C51A0000}"/>
    <cellStyle name="Output 2 6 3 4 2 2" xfId="9718" xr:uid="{00000000-0005-0000-0000-0000C61A0000}"/>
    <cellStyle name="Output 2 6 3 4 3" xfId="12437" xr:uid="{00000000-0005-0000-0000-0000C71A0000}"/>
    <cellStyle name="Output 2 6 3 5" xfId="1126" xr:uid="{00000000-0005-0000-0000-0000C81A0000}"/>
    <cellStyle name="Output 2 6 3 5 2" xfId="4784" xr:uid="{00000000-0005-0000-0000-0000C91A0000}"/>
    <cellStyle name="Output 2 6 3 5 2 2" xfId="11169" xr:uid="{00000000-0005-0000-0000-0000CA1A0000}"/>
    <cellStyle name="Output 2 6 3 5 3" xfId="12597" xr:uid="{00000000-0005-0000-0000-0000CB1A0000}"/>
    <cellStyle name="Output 2 6 3 6" xfId="2743" xr:uid="{00000000-0005-0000-0000-0000CC1A0000}"/>
    <cellStyle name="Output 2 6 3 6 2" xfId="5566" xr:uid="{00000000-0005-0000-0000-0000CD1A0000}"/>
    <cellStyle name="Output 2 6 3 6 2 2" xfId="11055" xr:uid="{00000000-0005-0000-0000-0000CE1A0000}"/>
    <cellStyle name="Output 2 6 3 6 3" xfId="11217" xr:uid="{00000000-0005-0000-0000-0000CF1A0000}"/>
    <cellStyle name="Output 2 6 3 7" xfId="5097" xr:uid="{00000000-0005-0000-0000-0000D01A0000}"/>
    <cellStyle name="Output 2 6 3 7 2" xfId="11083" xr:uid="{00000000-0005-0000-0000-0000D11A0000}"/>
    <cellStyle name="Output 2 6 3 8" xfId="8982" xr:uid="{00000000-0005-0000-0000-0000D21A0000}"/>
    <cellStyle name="Output 2 6 4" xfId="3279" xr:uid="{00000000-0005-0000-0000-0000D31A0000}"/>
    <cellStyle name="Output 2 6 4 2" xfId="6102" xr:uid="{00000000-0005-0000-0000-0000D41A0000}"/>
    <cellStyle name="Output 2 6 4 2 2" xfId="13368" xr:uid="{00000000-0005-0000-0000-0000D51A0000}"/>
    <cellStyle name="Output 2 6 4 3" xfId="7813" xr:uid="{00000000-0005-0000-0000-0000D61A0000}"/>
    <cellStyle name="Output 2 6 5" xfId="3589" xr:uid="{00000000-0005-0000-0000-0000D71A0000}"/>
    <cellStyle name="Output 2 6 5 2" xfId="6412" xr:uid="{00000000-0005-0000-0000-0000D81A0000}"/>
    <cellStyle name="Output 2 6 5 2 2" xfId="13678" xr:uid="{00000000-0005-0000-0000-0000D91A0000}"/>
    <cellStyle name="Output 2 6 5 3" xfId="8028" xr:uid="{00000000-0005-0000-0000-0000DA1A0000}"/>
    <cellStyle name="Output 2 6 6" xfId="3906" xr:uid="{00000000-0005-0000-0000-0000DB1A0000}"/>
    <cellStyle name="Output 2 6 6 2" xfId="6729" xr:uid="{00000000-0005-0000-0000-0000DC1A0000}"/>
    <cellStyle name="Output 2 6 6 2 2" xfId="13995" xr:uid="{00000000-0005-0000-0000-0000DD1A0000}"/>
    <cellStyle name="Output 2 6 6 3" xfId="8896" xr:uid="{00000000-0005-0000-0000-0000DE1A0000}"/>
    <cellStyle name="Output 2 6 7" xfId="4230" xr:uid="{00000000-0005-0000-0000-0000DF1A0000}"/>
    <cellStyle name="Output 2 6 7 2" xfId="7053" xr:uid="{00000000-0005-0000-0000-0000E01A0000}"/>
    <cellStyle name="Output 2 6 7 2 2" xfId="14319" xr:uid="{00000000-0005-0000-0000-0000E11A0000}"/>
    <cellStyle name="Output 2 6 7 3" xfId="7980" xr:uid="{00000000-0005-0000-0000-0000E21A0000}"/>
    <cellStyle name="Output 2 6 8" xfId="4521" xr:uid="{00000000-0005-0000-0000-0000E31A0000}"/>
    <cellStyle name="Output 2 6 8 2" xfId="7344" xr:uid="{00000000-0005-0000-0000-0000E41A0000}"/>
    <cellStyle name="Output 2 6 8 2 2" xfId="14610" xr:uid="{00000000-0005-0000-0000-0000E51A0000}"/>
    <cellStyle name="Output 2 6 8 3" xfId="12031" xr:uid="{00000000-0005-0000-0000-0000E61A0000}"/>
    <cellStyle name="Output 2 6 9" xfId="5214" xr:uid="{00000000-0005-0000-0000-0000E71A0000}"/>
    <cellStyle name="Output 2 6 9 2" xfId="10738" xr:uid="{00000000-0005-0000-0000-0000E81A0000}"/>
    <cellStyle name="Output 2 7" xfId="2374" xr:uid="{00000000-0005-0000-0000-0000E91A0000}"/>
    <cellStyle name="Output 2 7 10" xfId="12163" xr:uid="{00000000-0005-0000-0000-0000EA1A0000}"/>
    <cellStyle name="Output 2 7 2" xfId="2581" xr:uid="{00000000-0005-0000-0000-0000EB1A0000}"/>
    <cellStyle name="Output 2 7 2 2" xfId="3469" xr:uid="{00000000-0005-0000-0000-0000EC1A0000}"/>
    <cellStyle name="Output 2 7 2 2 2" xfId="6292" xr:uid="{00000000-0005-0000-0000-0000ED1A0000}"/>
    <cellStyle name="Output 2 7 2 2 2 2" xfId="13558" xr:uid="{00000000-0005-0000-0000-0000EE1A0000}"/>
    <cellStyle name="Output 2 7 2 2 3" xfId="12625" xr:uid="{00000000-0005-0000-0000-0000EF1A0000}"/>
    <cellStyle name="Output 2 7 2 3" xfId="3776" xr:uid="{00000000-0005-0000-0000-0000F01A0000}"/>
    <cellStyle name="Output 2 7 2 3 2" xfId="6599" xr:uid="{00000000-0005-0000-0000-0000F11A0000}"/>
    <cellStyle name="Output 2 7 2 3 2 2" xfId="13865" xr:uid="{00000000-0005-0000-0000-0000F21A0000}"/>
    <cellStyle name="Output 2 7 2 3 3" xfId="11730" xr:uid="{00000000-0005-0000-0000-0000F31A0000}"/>
    <cellStyle name="Output 2 7 2 4" xfId="4096" xr:uid="{00000000-0005-0000-0000-0000F41A0000}"/>
    <cellStyle name="Output 2 7 2 4 2" xfId="6919" xr:uid="{00000000-0005-0000-0000-0000F51A0000}"/>
    <cellStyle name="Output 2 7 2 4 2 2" xfId="14185" xr:uid="{00000000-0005-0000-0000-0000F61A0000}"/>
    <cellStyle name="Output 2 7 2 4 3" xfId="11369" xr:uid="{00000000-0005-0000-0000-0000F71A0000}"/>
    <cellStyle name="Output 2 7 2 5" xfId="4420" xr:uid="{00000000-0005-0000-0000-0000F81A0000}"/>
    <cellStyle name="Output 2 7 2 5 2" xfId="7243" xr:uid="{00000000-0005-0000-0000-0000F91A0000}"/>
    <cellStyle name="Output 2 7 2 5 2 2" xfId="14509" xr:uid="{00000000-0005-0000-0000-0000FA1A0000}"/>
    <cellStyle name="Output 2 7 2 5 3" xfId="13199" xr:uid="{00000000-0005-0000-0000-0000FB1A0000}"/>
    <cellStyle name="Output 2 7 2 6" xfId="4711" xr:uid="{00000000-0005-0000-0000-0000FC1A0000}"/>
    <cellStyle name="Output 2 7 2 6 2" xfId="7534" xr:uid="{00000000-0005-0000-0000-0000FD1A0000}"/>
    <cellStyle name="Output 2 7 2 6 2 2" xfId="14800" xr:uid="{00000000-0005-0000-0000-0000FE1A0000}"/>
    <cellStyle name="Output 2 7 2 6 3" xfId="12534" xr:uid="{00000000-0005-0000-0000-0000FF1A0000}"/>
    <cellStyle name="Output 2 7 2 7" xfId="5404" xr:uid="{00000000-0005-0000-0000-0000001B0000}"/>
    <cellStyle name="Output 2 7 2 7 2" xfId="7639" xr:uid="{00000000-0005-0000-0000-0000011B0000}"/>
    <cellStyle name="Output 2 7 2 8" xfId="10223" xr:uid="{00000000-0005-0000-0000-0000021B0000}"/>
    <cellStyle name="Output 2 7 3" xfId="1700" xr:uid="{00000000-0005-0000-0000-0000031B0000}"/>
    <cellStyle name="Output 2 7 3 2" xfId="2835" xr:uid="{00000000-0005-0000-0000-0000041B0000}"/>
    <cellStyle name="Output 2 7 3 2 2" xfId="5658" xr:uid="{00000000-0005-0000-0000-0000051B0000}"/>
    <cellStyle name="Output 2 7 3 2 2 2" xfId="12240" xr:uid="{00000000-0005-0000-0000-0000061B0000}"/>
    <cellStyle name="Output 2 7 3 2 3" xfId="11900" xr:uid="{00000000-0005-0000-0000-0000071B0000}"/>
    <cellStyle name="Output 2 7 3 3" xfId="1478" xr:uid="{00000000-0005-0000-0000-0000081B0000}"/>
    <cellStyle name="Output 2 7 3 3 2" xfId="4969" xr:uid="{00000000-0005-0000-0000-0000091B0000}"/>
    <cellStyle name="Output 2 7 3 3 2 2" xfId="11849" xr:uid="{00000000-0005-0000-0000-00000A1B0000}"/>
    <cellStyle name="Output 2 7 3 3 3" xfId="13255" xr:uid="{00000000-0005-0000-0000-00000B1B0000}"/>
    <cellStyle name="Output 2 7 3 4" xfId="2663" xr:uid="{00000000-0005-0000-0000-00000C1B0000}"/>
    <cellStyle name="Output 2 7 3 4 2" xfId="5486" xr:uid="{00000000-0005-0000-0000-00000D1B0000}"/>
    <cellStyle name="Output 2 7 3 4 2 2" xfId="12498" xr:uid="{00000000-0005-0000-0000-00000E1B0000}"/>
    <cellStyle name="Output 2 7 3 4 3" xfId="12668" xr:uid="{00000000-0005-0000-0000-00000F1B0000}"/>
    <cellStyle name="Output 2 7 3 5" xfId="2789" xr:uid="{00000000-0005-0000-0000-0000101B0000}"/>
    <cellStyle name="Output 2 7 3 5 2" xfId="5612" xr:uid="{00000000-0005-0000-0000-0000111B0000}"/>
    <cellStyle name="Output 2 7 3 5 2 2" xfId="11269" xr:uid="{00000000-0005-0000-0000-0000121B0000}"/>
    <cellStyle name="Output 2 7 3 5 3" xfId="11767" xr:uid="{00000000-0005-0000-0000-0000131B0000}"/>
    <cellStyle name="Output 2 7 3 6" xfId="2642" xr:uid="{00000000-0005-0000-0000-0000141B0000}"/>
    <cellStyle name="Output 2 7 3 6 2" xfId="5465" xr:uid="{00000000-0005-0000-0000-0000151B0000}"/>
    <cellStyle name="Output 2 7 3 6 2 2" xfId="10066" xr:uid="{00000000-0005-0000-0000-0000161B0000}"/>
    <cellStyle name="Output 2 7 3 6 3" xfId="10500" xr:uid="{00000000-0005-0000-0000-0000171B0000}"/>
    <cellStyle name="Output 2 7 3 7" xfId="5022" xr:uid="{00000000-0005-0000-0000-0000181B0000}"/>
    <cellStyle name="Output 2 7 3 7 2" xfId="13262" xr:uid="{00000000-0005-0000-0000-0000191B0000}"/>
    <cellStyle name="Output 2 7 3 8" xfId="9296" xr:uid="{00000000-0005-0000-0000-00001A1B0000}"/>
    <cellStyle name="Output 2 7 4" xfId="3262" xr:uid="{00000000-0005-0000-0000-00001B1B0000}"/>
    <cellStyle name="Output 2 7 4 2" xfId="6085" xr:uid="{00000000-0005-0000-0000-00001C1B0000}"/>
    <cellStyle name="Output 2 7 4 2 2" xfId="13351" xr:uid="{00000000-0005-0000-0000-00001D1B0000}"/>
    <cellStyle name="Output 2 7 4 3" xfId="10523" xr:uid="{00000000-0005-0000-0000-00001E1B0000}"/>
    <cellStyle name="Output 2 7 5" xfId="3715" xr:uid="{00000000-0005-0000-0000-00001F1B0000}"/>
    <cellStyle name="Output 2 7 5 2" xfId="6538" xr:uid="{00000000-0005-0000-0000-0000201B0000}"/>
    <cellStyle name="Output 2 7 5 2 2" xfId="13804" xr:uid="{00000000-0005-0000-0000-0000211B0000}"/>
    <cellStyle name="Output 2 7 5 3" xfId="10783" xr:uid="{00000000-0005-0000-0000-0000221B0000}"/>
    <cellStyle name="Output 2 7 6" xfId="3889" xr:uid="{00000000-0005-0000-0000-0000231B0000}"/>
    <cellStyle name="Output 2 7 6 2" xfId="6712" xr:uid="{00000000-0005-0000-0000-0000241B0000}"/>
    <cellStyle name="Output 2 7 6 2 2" xfId="13978" xr:uid="{00000000-0005-0000-0000-0000251B0000}"/>
    <cellStyle name="Output 2 7 6 3" xfId="13224" xr:uid="{00000000-0005-0000-0000-0000261B0000}"/>
    <cellStyle name="Output 2 7 7" xfId="4213" xr:uid="{00000000-0005-0000-0000-0000271B0000}"/>
    <cellStyle name="Output 2 7 7 2" xfId="7036" xr:uid="{00000000-0005-0000-0000-0000281B0000}"/>
    <cellStyle name="Output 2 7 7 2 2" xfId="14302" xr:uid="{00000000-0005-0000-0000-0000291B0000}"/>
    <cellStyle name="Output 2 7 7 3" xfId="7686" xr:uid="{00000000-0005-0000-0000-00002A1B0000}"/>
    <cellStyle name="Output 2 7 8" xfId="4504" xr:uid="{00000000-0005-0000-0000-00002B1B0000}"/>
    <cellStyle name="Output 2 7 8 2" xfId="7327" xr:uid="{00000000-0005-0000-0000-00002C1B0000}"/>
    <cellStyle name="Output 2 7 8 2 2" xfId="14593" xr:uid="{00000000-0005-0000-0000-00002D1B0000}"/>
    <cellStyle name="Output 2 7 8 3" xfId="9922" xr:uid="{00000000-0005-0000-0000-00002E1B0000}"/>
    <cellStyle name="Output 2 7 9" xfId="5197" xr:uid="{00000000-0005-0000-0000-00002F1B0000}"/>
    <cellStyle name="Output 2 7 9 2" xfId="11389" xr:uid="{00000000-0005-0000-0000-0000301B0000}"/>
    <cellStyle name="Output 2 8" xfId="2357" xr:uid="{00000000-0005-0000-0000-0000311B0000}"/>
    <cellStyle name="Output 2 8 10" xfId="10354" xr:uid="{00000000-0005-0000-0000-0000321B0000}"/>
    <cellStyle name="Output 2 8 2" xfId="2564" xr:uid="{00000000-0005-0000-0000-0000331B0000}"/>
    <cellStyle name="Output 2 8 2 2" xfId="3452" xr:uid="{00000000-0005-0000-0000-0000341B0000}"/>
    <cellStyle name="Output 2 8 2 2 2" xfId="6275" xr:uid="{00000000-0005-0000-0000-0000351B0000}"/>
    <cellStyle name="Output 2 8 2 2 2 2" xfId="13541" xr:uid="{00000000-0005-0000-0000-0000361B0000}"/>
    <cellStyle name="Output 2 8 2 2 3" xfId="11258" xr:uid="{00000000-0005-0000-0000-0000371B0000}"/>
    <cellStyle name="Output 2 8 2 3" xfId="2737" xr:uid="{00000000-0005-0000-0000-0000381B0000}"/>
    <cellStyle name="Output 2 8 2 3 2" xfId="5560" xr:uid="{00000000-0005-0000-0000-0000391B0000}"/>
    <cellStyle name="Output 2 8 2 3 2 2" xfId="12258" xr:uid="{00000000-0005-0000-0000-00003A1B0000}"/>
    <cellStyle name="Output 2 8 2 3 3" xfId="12514" xr:uid="{00000000-0005-0000-0000-00003B1B0000}"/>
    <cellStyle name="Output 2 8 2 4" xfId="4079" xr:uid="{00000000-0005-0000-0000-00003C1B0000}"/>
    <cellStyle name="Output 2 8 2 4 2" xfId="6902" xr:uid="{00000000-0005-0000-0000-00003D1B0000}"/>
    <cellStyle name="Output 2 8 2 4 2 2" xfId="14168" xr:uid="{00000000-0005-0000-0000-00003E1B0000}"/>
    <cellStyle name="Output 2 8 2 4 3" xfId="13038" xr:uid="{00000000-0005-0000-0000-00003F1B0000}"/>
    <cellStyle name="Output 2 8 2 5" xfId="4403" xr:uid="{00000000-0005-0000-0000-0000401B0000}"/>
    <cellStyle name="Output 2 8 2 5 2" xfId="7226" xr:uid="{00000000-0005-0000-0000-0000411B0000}"/>
    <cellStyle name="Output 2 8 2 5 2 2" xfId="14492" xr:uid="{00000000-0005-0000-0000-0000421B0000}"/>
    <cellStyle name="Output 2 8 2 5 3" xfId="10659" xr:uid="{00000000-0005-0000-0000-0000431B0000}"/>
    <cellStyle name="Output 2 8 2 6" xfId="4694" xr:uid="{00000000-0005-0000-0000-0000441B0000}"/>
    <cellStyle name="Output 2 8 2 6 2" xfId="7517" xr:uid="{00000000-0005-0000-0000-0000451B0000}"/>
    <cellStyle name="Output 2 8 2 6 2 2" xfId="14783" xr:uid="{00000000-0005-0000-0000-0000461B0000}"/>
    <cellStyle name="Output 2 8 2 6 3" xfId="10646" xr:uid="{00000000-0005-0000-0000-0000471B0000}"/>
    <cellStyle name="Output 2 8 2 7" xfId="5387" xr:uid="{00000000-0005-0000-0000-0000481B0000}"/>
    <cellStyle name="Output 2 8 2 7 2" xfId="11832" xr:uid="{00000000-0005-0000-0000-0000491B0000}"/>
    <cellStyle name="Output 2 8 2 8" xfId="9093" xr:uid="{00000000-0005-0000-0000-00004A1B0000}"/>
    <cellStyle name="Output 2 8 3" xfId="2505" xr:uid="{00000000-0005-0000-0000-00004B1B0000}"/>
    <cellStyle name="Output 2 8 3 2" xfId="3393" xr:uid="{00000000-0005-0000-0000-00004C1B0000}"/>
    <cellStyle name="Output 2 8 3 2 2" xfId="6216" xr:uid="{00000000-0005-0000-0000-00004D1B0000}"/>
    <cellStyle name="Output 2 8 3 2 2 2" xfId="13482" xr:uid="{00000000-0005-0000-0000-00004E1B0000}"/>
    <cellStyle name="Output 2 8 3 2 3" xfId="11877" xr:uid="{00000000-0005-0000-0000-00004F1B0000}"/>
    <cellStyle name="Output 2 8 3 3" xfId="2713" xr:uid="{00000000-0005-0000-0000-0000501B0000}"/>
    <cellStyle name="Output 2 8 3 3 2" xfId="5536" xr:uid="{00000000-0005-0000-0000-0000511B0000}"/>
    <cellStyle name="Output 2 8 3 3 2 2" xfId="10436" xr:uid="{00000000-0005-0000-0000-0000521B0000}"/>
    <cellStyle name="Output 2 8 3 3 3" xfId="8872" xr:uid="{00000000-0005-0000-0000-0000531B0000}"/>
    <cellStyle name="Output 2 8 3 4" xfId="4020" xr:uid="{00000000-0005-0000-0000-0000541B0000}"/>
    <cellStyle name="Output 2 8 3 4 2" xfId="6843" xr:uid="{00000000-0005-0000-0000-0000551B0000}"/>
    <cellStyle name="Output 2 8 3 4 2 2" xfId="14109" xr:uid="{00000000-0005-0000-0000-0000561B0000}"/>
    <cellStyle name="Output 2 8 3 4 3" xfId="12855" xr:uid="{00000000-0005-0000-0000-0000571B0000}"/>
    <cellStyle name="Output 2 8 3 5" xfId="4344" xr:uid="{00000000-0005-0000-0000-0000581B0000}"/>
    <cellStyle name="Output 2 8 3 5 2" xfId="7167" xr:uid="{00000000-0005-0000-0000-0000591B0000}"/>
    <cellStyle name="Output 2 8 3 5 2 2" xfId="14433" xr:uid="{00000000-0005-0000-0000-00005A1B0000}"/>
    <cellStyle name="Output 2 8 3 5 3" xfId="10550" xr:uid="{00000000-0005-0000-0000-00005B1B0000}"/>
    <cellStyle name="Output 2 8 3 6" xfId="4635" xr:uid="{00000000-0005-0000-0000-00005C1B0000}"/>
    <cellStyle name="Output 2 8 3 6 2" xfId="7458" xr:uid="{00000000-0005-0000-0000-00005D1B0000}"/>
    <cellStyle name="Output 2 8 3 6 2 2" xfId="14724" xr:uid="{00000000-0005-0000-0000-00005E1B0000}"/>
    <cellStyle name="Output 2 8 3 6 3" xfId="12885" xr:uid="{00000000-0005-0000-0000-00005F1B0000}"/>
    <cellStyle name="Output 2 8 3 7" xfId="5328" xr:uid="{00000000-0005-0000-0000-0000601B0000}"/>
    <cellStyle name="Output 2 8 3 7 2" xfId="13128" xr:uid="{00000000-0005-0000-0000-0000611B0000}"/>
    <cellStyle name="Output 2 8 3 8" xfId="9701" xr:uid="{00000000-0005-0000-0000-0000621B0000}"/>
    <cellStyle name="Output 2 8 4" xfId="3245" xr:uid="{00000000-0005-0000-0000-0000631B0000}"/>
    <cellStyle name="Output 2 8 4 2" xfId="6068" xr:uid="{00000000-0005-0000-0000-0000641B0000}"/>
    <cellStyle name="Output 2 8 4 2 2" xfId="13334" xr:uid="{00000000-0005-0000-0000-0000651B0000}"/>
    <cellStyle name="Output 2 8 4 3" xfId="11983" xr:uid="{00000000-0005-0000-0000-0000661B0000}"/>
    <cellStyle name="Output 2 8 5" xfId="1179" xr:uid="{00000000-0005-0000-0000-0000671B0000}"/>
    <cellStyle name="Output 2 8 5 2" xfId="4831" xr:uid="{00000000-0005-0000-0000-0000681B0000}"/>
    <cellStyle name="Output 2 8 5 2 2" xfId="11271" xr:uid="{00000000-0005-0000-0000-0000691B0000}"/>
    <cellStyle name="Output 2 8 5 3" xfId="12791" xr:uid="{00000000-0005-0000-0000-00006A1B0000}"/>
    <cellStyle name="Output 2 8 6" xfId="3872" xr:uid="{00000000-0005-0000-0000-00006B1B0000}"/>
    <cellStyle name="Output 2 8 6 2" xfId="6695" xr:uid="{00000000-0005-0000-0000-00006C1B0000}"/>
    <cellStyle name="Output 2 8 6 2 2" xfId="13961" xr:uid="{00000000-0005-0000-0000-00006D1B0000}"/>
    <cellStyle name="Output 2 8 6 3" xfId="11443" xr:uid="{00000000-0005-0000-0000-00006E1B0000}"/>
    <cellStyle name="Output 2 8 7" xfId="4196" xr:uid="{00000000-0005-0000-0000-00006F1B0000}"/>
    <cellStyle name="Output 2 8 7 2" xfId="7019" xr:uid="{00000000-0005-0000-0000-0000701B0000}"/>
    <cellStyle name="Output 2 8 7 2 2" xfId="14285" xr:uid="{00000000-0005-0000-0000-0000711B0000}"/>
    <cellStyle name="Output 2 8 7 3" xfId="7618" xr:uid="{00000000-0005-0000-0000-0000721B0000}"/>
    <cellStyle name="Output 2 8 8" xfId="4487" xr:uid="{00000000-0005-0000-0000-0000731B0000}"/>
    <cellStyle name="Output 2 8 8 2" xfId="7310" xr:uid="{00000000-0005-0000-0000-0000741B0000}"/>
    <cellStyle name="Output 2 8 8 2 2" xfId="14576" xr:uid="{00000000-0005-0000-0000-0000751B0000}"/>
    <cellStyle name="Output 2 8 8 3" xfId="7961" xr:uid="{00000000-0005-0000-0000-0000761B0000}"/>
    <cellStyle name="Output 2 8 9" xfId="5180" xr:uid="{00000000-0005-0000-0000-0000771B0000}"/>
    <cellStyle name="Output 2 8 9 2" xfId="8870" xr:uid="{00000000-0005-0000-0000-0000781B0000}"/>
    <cellStyle name="Output 2 9" xfId="1768" xr:uid="{00000000-0005-0000-0000-0000791B0000}"/>
    <cellStyle name="Output 2 9 2" xfId="2891" xr:uid="{00000000-0005-0000-0000-00007A1B0000}"/>
    <cellStyle name="Output 2 9 2 2" xfId="5714" xr:uid="{00000000-0005-0000-0000-00007B1B0000}"/>
    <cellStyle name="Output 2 9 2 2 2" xfId="10264" xr:uid="{00000000-0005-0000-0000-00007C1B0000}"/>
    <cellStyle name="Output 2 9 2 3" xfId="11384" xr:uid="{00000000-0005-0000-0000-00007D1B0000}"/>
    <cellStyle name="Output 2 9 3" xfId="2674" xr:uid="{00000000-0005-0000-0000-00007E1B0000}"/>
    <cellStyle name="Output 2 9 3 2" xfId="5497" xr:uid="{00000000-0005-0000-0000-00007F1B0000}"/>
    <cellStyle name="Output 2 9 3 2 2" xfId="12519" xr:uid="{00000000-0005-0000-0000-0000801B0000}"/>
    <cellStyle name="Output 2 9 3 3" xfId="12443" xr:uid="{00000000-0005-0000-0000-0000811B0000}"/>
    <cellStyle name="Output 2 9 4" xfId="3041" xr:uid="{00000000-0005-0000-0000-0000821B0000}"/>
    <cellStyle name="Output 2 9 4 2" xfId="5864" xr:uid="{00000000-0005-0000-0000-0000831B0000}"/>
    <cellStyle name="Output 2 9 4 2 2" xfId="12388" xr:uid="{00000000-0005-0000-0000-0000841B0000}"/>
    <cellStyle name="Output 2 9 4 3" xfId="11422" xr:uid="{00000000-0005-0000-0000-0000851B0000}"/>
    <cellStyle name="Output 2 9 5" xfId="3679" xr:uid="{00000000-0005-0000-0000-0000861B0000}"/>
    <cellStyle name="Output 2 9 5 2" xfId="6502" xr:uid="{00000000-0005-0000-0000-0000871B0000}"/>
    <cellStyle name="Output 2 9 5 2 2" xfId="13768" xr:uid="{00000000-0005-0000-0000-0000881B0000}"/>
    <cellStyle name="Output 2 9 5 3" xfId="10054" xr:uid="{00000000-0005-0000-0000-0000891B0000}"/>
    <cellStyle name="Output 2 9 6" xfId="4170" xr:uid="{00000000-0005-0000-0000-00008A1B0000}"/>
    <cellStyle name="Output 2 9 6 2" xfId="6993" xr:uid="{00000000-0005-0000-0000-00008B1B0000}"/>
    <cellStyle name="Output 2 9 6 2 2" xfId="14259" xr:uid="{00000000-0005-0000-0000-00008C1B0000}"/>
    <cellStyle name="Output 2 9 6 3" xfId="12049" xr:uid="{00000000-0005-0000-0000-00008D1B0000}"/>
    <cellStyle name="Output 2 9 7" xfId="5060" xr:uid="{00000000-0005-0000-0000-00008E1B0000}"/>
    <cellStyle name="Output 2 9 7 2" xfId="13047" xr:uid="{00000000-0005-0000-0000-00008F1B0000}"/>
    <cellStyle name="Output 2 9 8" xfId="11926" xr:uid="{00000000-0005-0000-0000-0000901B0000}"/>
    <cellStyle name="Output 3" xfId="269" xr:uid="{00000000-0005-0000-0000-0000911B0000}"/>
    <cellStyle name="Output 3 10" xfId="1303" xr:uid="{00000000-0005-0000-0000-0000921B0000}"/>
    <cellStyle name="Output 3 10 2" xfId="4873" xr:uid="{00000000-0005-0000-0000-0000931B0000}"/>
    <cellStyle name="Output 3 10 2 2" xfId="10201" xr:uid="{00000000-0005-0000-0000-0000941B0000}"/>
    <cellStyle name="Output 3 10 3" xfId="13110" xr:uid="{00000000-0005-0000-0000-0000951B0000}"/>
    <cellStyle name="Output 3 11" xfId="1200" xr:uid="{00000000-0005-0000-0000-0000961B0000}"/>
    <cellStyle name="Output 3 11 2" xfId="4850" xr:uid="{00000000-0005-0000-0000-0000971B0000}"/>
    <cellStyle name="Output 3 11 2 2" xfId="12421" xr:uid="{00000000-0005-0000-0000-0000981B0000}"/>
    <cellStyle name="Output 3 11 3" xfId="9915" xr:uid="{00000000-0005-0000-0000-0000991B0000}"/>
    <cellStyle name="Output 3 12" xfId="1482" xr:uid="{00000000-0005-0000-0000-00009A1B0000}"/>
    <cellStyle name="Output 3 12 2" xfId="4973" xr:uid="{00000000-0005-0000-0000-00009B1B0000}"/>
    <cellStyle name="Output 3 12 2 2" xfId="11686" xr:uid="{00000000-0005-0000-0000-00009C1B0000}"/>
    <cellStyle name="Output 3 12 3" xfId="12835" xr:uid="{00000000-0005-0000-0000-00009D1B0000}"/>
    <cellStyle name="Output 3 13" xfId="752" xr:uid="{00000000-0005-0000-0000-00009E1B0000}"/>
    <cellStyle name="Output 3 13 2" xfId="8206" xr:uid="{00000000-0005-0000-0000-00009F1B0000}"/>
    <cellStyle name="Output 3 13 3" xfId="8019" xr:uid="{00000000-0005-0000-0000-0000A01B0000}"/>
    <cellStyle name="Output 3 14" xfId="12531" xr:uid="{00000000-0005-0000-0000-0000A11B0000}"/>
    <cellStyle name="Output 3 2" xfId="666" xr:uid="{00000000-0005-0000-0000-0000A21B0000}"/>
    <cellStyle name="Output 3 2 2" xfId="2059" xr:uid="{00000000-0005-0000-0000-0000A31B0000}"/>
    <cellStyle name="Output 3 2 2 2" xfId="3073" xr:uid="{00000000-0005-0000-0000-0000A41B0000}"/>
    <cellStyle name="Output 3 2 2 2 2" xfId="5896" xr:uid="{00000000-0005-0000-0000-0000A51B0000}"/>
    <cellStyle name="Output 3 2 2 2 2 2" xfId="10390" xr:uid="{00000000-0005-0000-0000-0000A61B0000}"/>
    <cellStyle name="Output 3 2 2 2 3" xfId="9118" xr:uid="{00000000-0005-0000-0000-0000A71B0000}"/>
    <cellStyle name="Output 3 2 2 3" xfId="3647" xr:uid="{00000000-0005-0000-0000-0000A81B0000}"/>
    <cellStyle name="Output 3 2 2 3 2" xfId="6470" xr:uid="{00000000-0005-0000-0000-0000A91B0000}"/>
    <cellStyle name="Output 3 2 2 3 2 2" xfId="13736" xr:uid="{00000000-0005-0000-0000-0000AA1B0000}"/>
    <cellStyle name="Output 3 2 2 3 3" xfId="10032" xr:uid="{00000000-0005-0000-0000-0000AB1B0000}"/>
    <cellStyle name="Output 3 2 2 4" xfId="2705" xr:uid="{00000000-0005-0000-0000-0000AC1B0000}"/>
    <cellStyle name="Output 3 2 2 4 2" xfId="5528" xr:uid="{00000000-0005-0000-0000-0000AD1B0000}"/>
    <cellStyle name="Output 3 2 2 4 2 2" xfId="11277" xr:uid="{00000000-0005-0000-0000-0000AE1B0000}"/>
    <cellStyle name="Output 3 2 2 4 3" xfId="11697" xr:uid="{00000000-0005-0000-0000-0000AF1B0000}"/>
    <cellStyle name="Output 3 2 2 5" xfId="2880" xr:uid="{00000000-0005-0000-0000-0000B01B0000}"/>
    <cellStyle name="Output 3 2 2 5 2" xfId="5703" xr:uid="{00000000-0005-0000-0000-0000B11B0000}"/>
    <cellStyle name="Output 3 2 2 5 2 2" xfId="11948" xr:uid="{00000000-0005-0000-0000-0000B21B0000}"/>
    <cellStyle name="Output 3 2 2 5 3" xfId="10216" xr:uid="{00000000-0005-0000-0000-0000B31B0000}"/>
    <cellStyle name="Output 3 2 2 6" xfId="3836" xr:uid="{00000000-0005-0000-0000-0000B41B0000}"/>
    <cellStyle name="Output 3 2 2 6 2" xfId="6659" xr:uid="{00000000-0005-0000-0000-0000B51B0000}"/>
    <cellStyle name="Output 3 2 2 6 2 2" xfId="13925" xr:uid="{00000000-0005-0000-0000-0000B61B0000}"/>
    <cellStyle name="Output 3 2 2 6 3" xfId="12626" xr:uid="{00000000-0005-0000-0000-0000B71B0000}"/>
    <cellStyle name="Output 3 2 2 7" xfId="5128" xr:uid="{00000000-0005-0000-0000-0000B81B0000}"/>
    <cellStyle name="Output 3 2 2 7 2" xfId="11020" xr:uid="{00000000-0005-0000-0000-0000B91B0000}"/>
    <cellStyle name="Output 3 2 2 8" xfId="8835" xr:uid="{00000000-0005-0000-0000-0000BA1B0000}"/>
    <cellStyle name="Output 3 2 3" xfId="2467" xr:uid="{00000000-0005-0000-0000-0000BB1B0000}"/>
    <cellStyle name="Output 3 2 3 2" xfId="3355" xr:uid="{00000000-0005-0000-0000-0000BC1B0000}"/>
    <cellStyle name="Output 3 2 3 2 2" xfId="6178" xr:uid="{00000000-0005-0000-0000-0000BD1B0000}"/>
    <cellStyle name="Output 3 2 3 2 2 2" xfId="13444" xr:uid="{00000000-0005-0000-0000-0000BE1B0000}"/>
    <cellStyle name="Output 3 2 3 2 3" xfId="10677" xr:uid="{00000000-0005-0000-0000-0000BF1B0000}"/>
    <cellStyle name="Output 3 2 3 3" xfId="2778" xr:uid="{00000000-0005-0000-0000-0000C01B0000}"/>
    <cellStyle name="Output 3 2 3 3 2" xfId="5601" xr:uid="{00000000-0005-0000-0000-0000C11B0000}"/>
    <cellStyle name="Output 3 2 3 3 2 2" xfId="13002" xr:uid="{00000000-0005-0000-0000-0000C21B0000}"/>
    <cellStyle name="Output 3 2 3 3 3" xfId="13219" xr:uid="{00000000-0005-0000-0000-0000C31B0000}"/>
    <cellStyle name="Output 3 2 3 4" xfId="3982" xr:uid="{00000000-0005-0000-0000-0000C41B0000}"/>
    <cellStyle name="Output 3 2 3 4 2" xfId="6805" xr:uid="{00000000-0005-0000-0000-0000C51B0000}"/>
    <cellStyle name="Output 3 2 3 4 2 2" xfId="14071" xr:uid="{00000000-0005-0000-0000-0000C61B0000}"/>
    <cellStyle name="Output 3 2 3 4 3" xfId="13077" xr:uid="{00000000-0005-0000-0000-0000C71B0000}"/>
    <cellStyle name="Output 3 2 3 5" xfId="4306" xr:uid="{00000000-0005-0000-0000-0000C81B0000}"/>
    <cellStyle name="Output 3 2 3 5 2" xfId="7129" xr:uid="{00000000-0005-0000-0000-0000C91B0000}"/>
    <cellStyle name="Output 3 2 3 5 2 2" xfId="14395" xr:uid="{00000000-0005-0000-0000-0000CA1B0000}"/>
    <cellStyle name="Output 3 2 3 5 3" xfId="10748" xr:uid="{00000000-0005-0000-0000-0000CB1B0000}"/>
    <cellStyle name="Output 3 2 3 6" xfId="4597" xr:uid="{00000000-0005-0000-0000-0000CC1B0000}"/>
    <cellStyle name="Output 3 2 3 6 2" xfId="7420" xr:uid="{00000000-0005-0000-0000-0000CD1B0000}"/>
    <cellStyle name="Output 3 2 3 6 2 2" xfId="14686" xr:uid="{00000000-0005-0000-0000-0000CE1B0000}"/>
    <cellStyle name="Output 3 2 3 6 3" xfId="13085" xr:uid="{00000000-0005-0000-0000-0000CF1B0000}"/>
    <cellStyle name="Output 3 2 3 7" xfId="5290" xr:uid="{00000000-0005-0000-0000-0000D01B0000}"/>
    <cellStyle name="Output 3 2 3 7 2" xfId="10335" xr:uid="{00000000-0005-0000-0000-0000D11B0000}"/>
    <cellStyle name="Output 3 2 3 8" xfId="10450" xr:uid="{00000000-0005-0000-0000-0000D21B0000}"/>
    <cellStyle name="Output 3 2 4" xfId="2450" xr:uid="{00000000-0005-0000-0000-0000D31B0000}"/>
    <cellStyle name="Output 3 2 4 2" xfId="3338" xr:uid="{00000000-0005-0000-0000-0000D41B0000}"/>
    <cellStyle name="Output 3 2 4 2 2" xfId="6161" xr:uid="{00000000-0005-0000-0000-0000D51B0000}"/>
    <cellStyle name="Output 3 2 4 2 2 2" xfId="13427" xr:uid="{00000000-0005-0000-0000-0000D61B0000}"/>
    <cellStyle name="Output 3 2 4 2 3" xfId="12934" xr:uid="{00000000-0005-0000-0000-0000D71B0000}"/>
    <cellStyle name="Output 3 2 4 3" xfId="3711" xr:uid="{00000000-0005-0000-0000-0000D81B0000}"/>
    <cellStyle name="Output 3 2 4 3 2" xfId="6534" xr:uid="{00000000-0005-0000-0000-0000D91B0000}"/>
    <cellStyle name="Output 3 2 4 3 2 2" xfId="13800" xr:uid="{00000000-0005-0000-0000-0000DA1B0000}"/>
    <cellStyle name="Output 3 2 4 3 3" xfId="11208" xr:uid="{00000000-0005-0000-0000-0000DB1B0000}"/>
    <cellStyle name="Output 3 2 4 4" xfId="3965" xr:uid="{00000000-0005-0000-0000-0000DC1B0000}"/>
    <cellStyle name="Output 3 2 4 4 2" xfId="6788" xr:uid="{00000000-0005-0000-0000-0000DD1B0000}"/>
    <cellStyle name="Output 3 2 4 4 2 2" xfId="14054" xr:uid="{00000000-0005-0000-0000-0000DE1B0000}"/>
    <cellStyle name="Output 3 2 4 4 3" xfId="10629" xr:uid="{00000000-0005-0000-0000-0000DF1B0000}"/>
    <cellStyle name="Output 3 2 4 5" xfId="4289" xr:uid="{00000000-0005-0000-0000-0000E01B0000}"/>
    <cellStyle name="Output 3 2 4 5 2" xfId="7112" xr:uid="{00000000-0005-0000-0000-0000E11B0000}"/>
    <cellStyle name="Output 3 2 4 5 2 2" xfId="14378" xr:uid="{00000000-0005-0000-0000-0000E21B0000}"/>
    <cellStyle name="Output 3 2 4 5 3" xfId="12548" xr:uid="{00000000-0005-0000-0000-0000E31B0000}"/>
    <cellStyle name="Output 3 2 4 6" xfId="4580" xr:uid="{00000000-0005-0000-0000-0000E41B0000}"/>
    <cellStyle name="Output 3 2 4 6 2" xfId="7403" xr:uid="{00000000-0005-0000-0000-0000E51B0000}"/>
    <cellStyle name="Output 3 2 4 6 2 2" xfId="14669" xr:uid="{00000000-0005-0000-0000-0000E61B0000}"/>
    <cellStyle name="Output 3 2 4 6 3" xfId="12363" xr:uid="{00000000-0005-0000-0000-0000E71B0000}"/>
    <cellStyle name="Output 3 2 4 7" xfId="5273" xr:uid="{00000000-0005-0000-0000-0000E81B0000}"/>
    <cellStyle name="Output 3 2 4 7 2" xfId="10816" xr:uid="{00000000-0005-0000-0000-0000E91B0000}"/>
    <cellStyle name="Output 3 2 4 8" xfId="12767" xr:uid="{00000000-0005-0000-0000-0000EA1B0000}"/>
    <cellStyle name="Output 3 2 5" xfId="1596" xr:uid="{00000000-0005-0000-0000-0000EB1B0000}"/>
    <cellStyle name="Output 3 2 5 2" xfId="4999" xr:uid="{00000000-0005-0000-0000-0000EC1B0000}"/>
    <cellStyle name="Output 3 2 5 2 2" xfId="13117" xr:uid="{00000000-0005-0000-0000-0000ED1B0000}"/>
    <cellStyle name="Output 3 2 5 3" xfId="9803" xr:uid="{00000000-0005-0000-0000-0000EE1B0000}"/>
    <cellStyle name="Output 3 2 6" xfId="3110" xr:uid="{00000000-0005-0000-0000-0000EF1B0000}"/>
    <cellStyle name="Output 3 2 6 2" xfId="5933" xr:uid="{00000000-0005-0000-0000-0000F01B0000}"/>
    <cellStyle name="Output 3 2 6 2 2" xfId="7600" xr:uid="{00000000-0005-0000-0000-0000F11B0000}"/>
    <cellStyle name="Output 3 2 6 3" xfId="13252" xr:uid="{00000000-0005-0000-0000-0000F21B0000}"/>
    <cellStyle name="Output 3 2 7" xfId="2660" xr:uid="{00000000-0005-0000-0000-0000F31B0000}"/>
    <cellStyle name="Output 3 2 7 2" xfId="5483" xr:uid="{00000000-0005-0000-0000-0000F41B0000}"/>
    <cellStyle name="Output 3 2 7 2 2" xfId="10950" xr:uid="{00000000-0005-0000-0000-0000F51B0000}"/>
    <cellStyle name="Output 3 2 7 3" xfId="11148" xr:uid="{00000000-0005-0000-0000-0000F61B0000}"/>
    <cellStyle name="Output 3 2 8" xfId="4770" xr:uid="{00000000-0005-0000-0000-0000F71B0000}"/>
    <cellStyle name="Output 3 2 8 2" xfId="11352" xr:uid="{00000000-0005-0000-0000-0000F81B0000}"/>
    <cellStyle name="Output 3 2 8 3" xfId="11545" xr:uid="{00000000-0005-0000-0000-0000F91B0000}"/>
    <cellStyle name="Output 3 2 9" xfId="10908" xr:uid="{00000000-0005-0000-0000-0000FA1B0000}"/>
    <cellStyle name="Output 3 3" xfId="2161" xr:uid="{00000000-0005-0000-0000-0000FB1B0000}"/>
    <cellStyle name="Output 3 3 10" xfId="11397" xr:uid="{00000000-0005-0000-0000-0000FC1B0000}"/>
    <cellStyle name="Output 3 3 2" xfId="2498" xr:uid="{00000000-0005-0000-0000-0000FD1B0000}"/>
    <cellStyle name="Output 3 3 2 2" xfId="3386" xr:uid="{00000000-0005-0000-0000-0000FE1B0000}"/>
    <cellStyle name="Output 3 3 2 2 2" xfId="6209" xr:uid="{00000000-0005-0000-0000-0000FF1B0000}"/>
    <cellStyle name="Output 3 3 2 2 2 2" xfId="13475" xr:uid="{00000000-0005-0000-0000-0000001C0000}"/>
    <cellStyle name="Output 3 3 2 2 3" xfId="10082" xr:uid="{00000000-0005-0000-0000-0000011C0000}"/>
    <cellStyle name="Output 3 3 2 3" xfId="2699" xr:uid="{00000000-0005-0000-0000-0000021C0000}"/>
    <cellStyle name="Output 3 3 2 3 2" xfId="5522" xr:uid="{00000000-0005-0000-0000-0000031C0000}"/>
    <cellStyle name="Output 3 3 2 3 2 2" xfId="12587" xr:uid="{00000000-0005-0000-0000-0000041C0000}"/>
    <cellStyle name="Output 3 3 2 3 3" xfId="12686" xr:uid="{00000000-0005-0000-0000-0000051C0000}"/>
    <cellStyle name="Output 3 3 2 4" xfId="4013" xr:uid="{00000000-0005-0000-0000-0000061C0000}"/>
    <cellStyle name="Output 3 3 2 4 2" xfId="6836" xr:uid="{00000000-0005-0000-0000-0000071C0000}"/>
    <cellStyle name="Output 3 3 2 4 2 2" xfId="14102" xr:uid="{00000000-0005-0000-0000-0000081C0000}"/>
    <cellStyle name="Output 3 3 2 4 3" xfId="12387" xr:uid="{00000000-0005-0000-0000-0000091C0000}"/>
    <cellStyle name="Output 3 3 2 5" xfId="4337" xr:uid="{00000000-0005-0000-0000-00000A1C0000}"/>
    <cellStyle name="Output 3 3 2 5 2" xfId="7160" xr:uid="{00000000-0005-0000-0000-00000B1C0000}"/>
    <cellStyle name="Output 3 3 2 5 2 2" xfId="14426" xr:uid="{00000000-0005-0000-0000-00000C1C0000}"/>
    <cellStyle name="Output 3 3 2 5 3" xfId="13089" xr:uid="{00000000-0005-0000-0000-00000D1C0000}"/>
    <cellStyle name="Output 3 3 2 6" xfId="4628" xr:uid="{00000000-0005-0000-0000-00000E1C0000}"/>
    <cellStyle name="Output 3 3 2 6 2" xfId="7451" xr:uid="{00000000-0005-0000-0000-00000F1C0000}"/>
    <cellStyle name="Output 3 3 2 6 2 2" xfId="14717" xr:uid="{00000000-0005-0000-0000-0000101C0000}"/>
    <cellStyle name="Output 3 3 2 6 3" xfId="12395" xr:uid="{00000000-0005-0000-0000-0000111C0000}"/>
    <cellStyle name="Output 3 3 2 7" xfId="5321" xr:uid="{00000000-0005-0000-0000-0000121C0000}"/>
    <cellStyle name="Output 3 3 2 7 2" xfId="12644" xr:uid="{00000000-0005-0000-0000-0000131C0000}"/>
    <cellStyle name="Output 3 3 2 8" xfId="12818" xr:uid="{00000000-0005-0000-0000-0000141C0000}"/>
    <cellStyle name="Output 3 3 3" xfId="2424" xr:uid="{00000000-0005-0000-0000-0000151C0000}"/>
    <cellStyle name="Output 3 3 3 2" xfId="3312" xr:uid="{00000000-0005-0000-0000-0000161C0000}"/>
    <cellStyle name="Output 3 3 3 2 2" xfId="6135" xr:uid="{00000000-0005-0000-0000-0000171C0000}"/>
    <cellStyle name="Output 3 3 3 2 2 2" xfId="13401" xr:uid="{00000000-0005-0000-0000-0000181C0000}"/>
    <cellStyle name="Output 3 3 3 2 3" xfId="12008" xr:uid="{00000000-0005-0000-0000-0000191C0000}"/>
    <cellStyle name="Output 3 3 3 3" xfId="2900" xr:uid="{00000000-0005-0000-0000-00001A1C0000}"/>
    <cellStyle name="Output 3 3 3 3 2" xfId="5723" xr:uid="{00000000-0005-0000-0000-00001B1C0000}"/>
    <cellStyle name="Output 3 3 3 3 2 2" xfId="9226" xr:uid="{00000000-0005-0000-0000-00001C1C0000}"/>
    <cellStyle name="Output 3 3 3 3 3" xfId="12479" xr:uid="{00000000-0005-0000-0000-00001D1C0000}"/>
    <cellStyle name="Output 3 3 3 4" xfId="3939" xr:uid="{00000000-0005-0000-0000-00001E1C0000}"/>
    <cellStyle name="Output 3 3 3 4 2" xfId="6762" xr:uid="{00000000-0005-0000-0000-00001F1C0000}"/>
    <cellStyle name="Output 3 3 3 4 2 2" xfId="14028" xr:uid="{00000000-0005-0000-0000-0000201C0000}"/>
    <cellStyle name="Output 3 3 3 4 3" xfId="10623" xr:uid="{00000000-0005-0000-0000-0000211C0000}"/>
    <cellStyle name="Output 3 3 3 5" xfId="4263" xr:uid="{00000000-0005-0000-0000-0000221C0000}"/>
    <cellStyle name="Output 3 3 3 5 2" xfId="7086" xr:uid="{00000000-0005-0000-0000-0000231C0000}"/>
    <cellStyle name="Output 3 3 3 5 2 2" xfId="14352" xr:uid="{00000000-0005-0000-0000-0000241C0000}"/>
    <cellStyle name="Output 3 3 3 5 3" xfId="7711" xr:uid="{00000000-0005-0000-0000-0000251C0000}"/>
    <cellStyle name="Output 3 3 3 6" xfId="4554" xr:uid="{00000000-0005-0000-0000-0000261C0000}"/>
    <cellStyle name="Output 3 3 3 6 2" xfId="7377" xr:uid="{00000000-0005-0000-0000-0000271C0000}"/>
    <cellStyle name="Output 3 3 3 6 2 2" xfId="14643" xr:uid="{00000000-0005-0000-0000-0000281C0000}"/>
    <cellStyle name="Output 3 3 3 6 3" xfId="12604" xr:uid="{00000000-0005-0000-0000-0000291C0000}"/>
    <cellStyle name="Output 3 3 3 7" xfId="5247" xr:uid="{00000000-0005-0000-0000-00002A1C0000}"/>
    <cellStyle name="Output 3 3 3 7 2" xfId="12856" xr:uid="{00000000-0005-0000-0000-00002B1C0000}"/>
    <cellStyle name="Output 3 3 3 8" xfId="10929" xr:uid="{00000000-0005-0000-0000-00002C1C0000}"/>
    <cellStyle name="Output 3 3 4" xfId="3135" xr:uid="{00000000-0005-0000-0000-00002D1C0000}"/>
    <cellStyle name="Output 3 3 4 2" xfId="5958" xr:uid="{00000000-0005-0000-0000-00002E1C0000}"/>
    <cellStyle name="Output 3 3 4 2 2" xfId="7929" xr:uid="{00000000-0005-0000-0000-00002F1C0000}"/>
    <cellStyle name="Output 3 3 4 3" xfId="11236" xr:uid="{00000000-0005-0000-0000-0000301C0000}"/>
    <cellStyle name="Output 3 3 5" xfId="3646" xr:uid="{00000000-0005-0000-0000-0000311C0000}"/>
    <cellStyle name="Output 3 3 5 2" xfId="6469" xr:uid="{00000000-0005-0000-0000-0000321C0000}"/>
    <cellStyle name="Output 3 3 5 2 2" xfId="13735" xr:uid="{00000000-0005-0000-0000-0000331C0000}"/>
    <cellStyle name="Output 3 3 5 3" xfId="11979" xr:uid="{00000000-0005-0000-0000-0000341C0000}"/>
    <cellStyle name="Output 3 3 6" xfId="2724" xr:uid="{00000000-0005-0000-0000-0000351C0000}"/>
    <cellStyle name="Output 3 3 6 2" xfId="5547" xr:uid="{00000000-0005-0000-0000-0000361C0000}"/>
    <cellStyle name="Output 3 3 6 2 2" xfId="12411" xr:uid="{00000000-0005-0000-0000-0000371C0000}"/>
    <cellStyle name="Output 3 3 6 3" xfId="12610" xr:uid="{00000000-0005-0000-0000-0000381C0000}"/>
    <cellStyle name="Output 3 3 7" xfId="4148" xr:uid="{00000000-0005-0000-0000-0000391C0000}"/>
    <cellStyle name="Output 3 3 7 2" xfId="6971" xr:uid="{00000000-0005-0000-0000-00003A1C0000}"/>
    <cellStyle name="Output 3 3 7 2 2" xfId="14237" xr:uid="{00000000-0005-0000-0000-00003B1C0000}"/>
    <cellStyle name="Output 3 3 7 3" xfId="12748" xr:uid="{00000000-0005-0000-0000-00003C1C0000}"/>
    <cellStyle name="Output 3 3 8" xfId="3845" xr:uid="{00000000-0005-0000-0000-00003D1C0000}"/>
    <cellStyle name="Output 3 3 8 2" xfId="6668" xr:uid="{00000000-0005-0000-0000-00003E1C0000}"/>
    <cellStyle name="Output 3 3 8 2 2" xfId="13934" xr:uid="{00000000-0005-0000-0000-00003F1C0000}"/>
    <cellStyle name="Output 3 3 8 3" xfId="10507" xr:uid="{00000000-0005-0000-0000-0000401C0000}"/>
    <cellStyle name="Output 3 3 9" xfId="5145" xr:uid="{00000000-0005-0000-0000-0000411C0000}"/>
    <cellStyle name="Output 3 3 9 2" xfId="12136" xr:uid="{00000000-0005-0000-0000-0000421C0000}"/>
    <cellStyle name="Output 3 4" xfId="2349" xr:uid="{00000000-0005-0000-0000-0000431C0000}"/>
    <cellStyle name="Output 3 4 10" xfId="11192" xr:uid="{00000000-0005-0000-0000-0000441C0000}"/>
    <cellStyle name="Output 3 4 2" xfId="2556" xr:uid="{00000000-0005-0000-0000-0000451C0000}"/>
    <cellStyle name="Output 3 4 2 2" xfId="3444" xr:uid="{00000000-0005-0000-0000-0000461C0000}"/>
    <cellStyle name="Output 3 4 2 2 2" xfId="6267" xr:uid="{00000000-0005-0000-0000-0000471C0000}"/>
    <cellStyle name="Output 3 4 2 2 2 2" xfId="13533" xr:uid="{00000000-0005-0000-0000-0000481C0000}"/>
    <cellStyle name="Output 3 4 2 2 3" xfId="12699" xr:uid="{00000000-0005-0000-0000-0000491C0000}"/>
    <cellStyle name="Output 3 4 2 3" xfId="3077" xr:uid="{00000000-0005-0000-0000-00004A1C0000}"/>
    <cellStyle name="Output 3 4 2 3 2" xfId="5900" xr:uid="{00000000-0005-0000-0000-00004B1C0000}"/>
    <cellStyle name="Output 3 4 2 3 2 2" xfId="9920" xr:uid="{00000000-0005-0000-0000-00004C1C0000}"/>
    <cellStyle name="Output 3 4 2 3 3" xfId="12537" xr:uid="{00000000-0005-0000-0000-00004D1C0000}"/>
    <cellStyle name="Output 3 4 2 4" xfId="4071" xr:uid="{00000000-0005-0000-0000-00004E1C0000}"/>
    <cellStyle name="Output 3 4 2 4 2" xfId="6894" xr:uid="{00000000-0005-0000-0000-00004F1C0000}"/>
    <cellStyle name="Output 3 4 2 4 2 2" xfId="14160" xr:uid="{00000000-0005-0000-0000-0000501C0000}"/>
    <cellStyle name="Output 3 4 2 4 3" xfId="11388" xr:uid="{00000000-0005-0000-0000-0000511C0000}"/>
    <cellStyle name="Output 3 4 2 5" xfId="4395" xr:uid="{00000000-0005-0000-0000-0000521C0000}"/>
    <cellStyle name="Output 3 4 2 5 2" xfId="7218" xr:uid="{00000000-0005-0000-0000-0000531C0000}"/>
    <cellStyle name="Output 3 4 2 5 2 2" xfId="14484" xr:uid="{00000000-0005-0000-0000-0000541C0000}"/>
    <cellStyle name="Output 3 4 2 5 3" xfId="11800" xr:uid="{00000000-0005-0000-0000-0000551C0000}"/>
    <cellStyle name="Output 3 4 2 6" xfId="4686" xr:uid="{00000000-0005-0000-0000-0000561C0000}"/>
    <cellStyle name="Output 3 4 2 6 2" xfId="7509" xr:uid="{00000000-0005-0000-0000-0000571C0000}"/>
    <cellStyle name="Output 3 4 2 6 2 2" xfId="14775" xr:uid="{00000000-0005-0000-0000-0000581C0000}"/>
    <cellStyle name="Output 3 4 2 6 3" xfId="11714" xr:uid="{00000000-0005-0000-0000-0000591C0000}"/>
    <cellStyle name="Output 3 4 2 7" xfId="5379" xr:uid="{00000000-0005-0000-0000-00005A1C0000}"/>
    <cellStyle name="Output 3 4 2 7 2" xfId="12333" xr:uid="{00000000-0005-0000-0000-00005B1C0000}"/>
    <cellStyle name="Output 3 4 2 8" xfId="11942" xr:uid="{00000000-0005-0000-0000-00005C1C0000}"/>
    <cellStyle name="Output 3 4 3" xfId="2535" xr:uid="{00000000-0005-0000-0000-00005D1C0000}"/>
    <cellStyle name="Output 3 4 3 2" xfId="3423" xr:uid="{00000000-0005-0000-0000-00005E1C0000}"/>
    <cellStyle name="Output 3 4 3 2 2" xfId="6246" xr:uid="{00000000-0005-0000-0000-00005F1C0000}"/>
    <cellStyle name="Output 3 4 3 2 2 2" xfId="13512" xr:uid="{00000000-0005-0000-0000-0000601C0000}"/>
    <cellStyle name="Output 3 4 3 2 3" xfId="9895" xr:uid="{00000000-0005-0000-0000-0000611C0000}"/>
    <cellStyle name="Output 3 4 3 3" xfId="1178" xr:uid="{00000000-0005-0000-0000-0000621C0000}"/>
    <cellStyle name="Output 3 4 3 3 2" xfId="4830" xr:uid="{00000000-0005-0000-0000-0000631C0000}"/>
    <cellStyle name="Output 3 4 3 3 2 2" xfId="13208" xr:uid="{00000000-0005-0000-0000-0000641C0000}"/>
    <cellStyle name="Output 3 4 3 3 3" xfId="11071" xr:uid="{00000000-0005-0000-0000-0000651C0000}"/>
    <cellStyle name="Output 3 4 3 4" xfId="4050" xr:uid="{00000000-0005-0000-0000-0000661C0000}"/>
    <cellStyle name="Output 3 4 3 4 2" xfId="6873" xr:uid="{00000000-0005-0000-0000-0000671C0000}"/>
    <cellStyle name="Output 3 4 3 4 2 2" xfId="14139" xr:uid="{00000000-0005-0000-0000-0000681C0000}"/>
    <cellStyle name="Output 3 4 3 4 3" xfId="10402" xr:uid="{00000000-0005-0000-0000-0000691C0000}"/>
    <cellStyle name="Output 3 4 3 5" xfId="4374" xr:uid="{00000000-0005-0000-0000-00006A1C0000}"/>
    <cellStyle name="Output 3 4 3 5 2" xfId="7197" xr:uid="{00000000-0005-0000-0000-00006B1C0000}"/>
    <cellStyle name="Output 3 4 3 5 2 2" xfId="14463" xr:uid="{00000000-0005-0000-0000-00006C1C0000}"/>
    <cellStyle name="Output 3 4 3 5 3" xfId="11159" xr:uid="{00000000-0005-0000-0000-00006D1C0000}"/>
    <cellStyle name="Output 3 4 3 6" xfId="4665" xr:uid="{00000000-0005-0000-0000-00006E1C0000}"/>
    <cellStyle name="Output 3 4 3 6 2" xfId="7488" xr:uid="{00000000-0005-0000-0000-00006F1C0000}"/>
    <cellStyle name="Output 3 4 3 6 2 2" xfId="14754" xr:uid="{00000000-0005-0000-0000-0000701C0000}"/>
    <cellStyle name="Output 3 4 3 6 3" xfId="10448" xr:uid="{00000000-0005-0000-0000-0000711C0000}"/>
    <cellStyle name="Output 3 4 3 7" xfId="5358" xr:uid="{00000000-0005-0000-0000-0000721C0000}"/>
    <cellStyle name="Output 3 4 3 7 2" xfId="11826" xr:uid="{00000000-0005-0000-0000-0000731C0000}"/>
    <cellStyle name="Output 3 4 3 8" xfId="10888" xr:uid="{00000000-0005-0000-0000-0000741C0000}"/>
    <cellStyle name="Output 3 4 4" xfId="3237" xr:uid="{00000000-0005-0000-0000-0000751C0000}"/>
    <cellStyle name="Output 3 4 4 2" xfId="6060" xr:uid="{00000000-0005-0000-0000-0000761C0000}"/>
    <cellStyle name="Output 3 4 4 2 2" xfId="13326" xr:uid="{00000000-0005-0000-0000-0000771C0000}"/>
    <cellStyle name="Output 3 4 4 3" xfId="12063" xr:uid="{00000000-0005-0000-0000-0000781C0000}"/>
    <cellStyle name="Output 3 4 5" xfId="3743" xr:uid="{00000000-0005-0000-0000-0000791C0000}"/>
    <cellStyle name="Output 3 4 5 2" xfId="6566" xr:uid="{00000000-0005-0000-0000-00007A1C0000}"/>
    <cellStyle name="Output 3 4 5 2 2" xfId="13832" xr:uid="{00000000-0005-0000-0000-00007B1C0000}"/>
    <cellStyle name="Output 3 4 5 3" xfId="12270" xr:uid="{00000000-0005-0000-0000-00007C1C0000}"/>
    <cellStyle name="Output 3 4 6" xfId="3864" xr:uid="{00000000-0005-0000-0000-00007D1C0000}"/>
    <cellStyle name="Output 3 4 6 2" xfId="6687" xr:uid="{00000000-0005-0000-0000-00007E1C0000}"/>
    <cellStyle name="Output 3 4 6 2 2" xfId="13953" xr:uid="{00000000-0005-0000-0000-00007F1C0000}"/>
    <cellStyle name="Output 3 4 6 3" xfId="9101" xr:uid="{00000000-0005-0000-0000-0000801C0000}"/>
    <cellStyle name="Output 3 4 7" xfId="4188" xr:uid="{00000000-0005-0000-0000-0000811C0000}"/>
    <cellStyle name="Output 3 4 7 2" xfId="7011" xr:uid="{00000000-0005-0000-0000-0000821C0000}"/>
    <cellStyle name="Output 3 4 7 2 2" xfId="14277" xr:uid="{00000000-0005-0000-0000-0000831C0000}"/>
    <cellStyle name="Output 3 4 7 3" xfId="7679" xr:uid="{00000000-0005-0000-0000-0000841C0000}"/>
    <cellStyle name="Output 3 4 8" xfId="4479" xr:uid="{00000000-0005-0000-0000-0000851C0000}"/>
    <cellStyle name="Output 3 4 8 2" xfId="7302" xr:uid="{00000000-0005-0000-0000-0000861C0000}"/>
    <cellStyle name="Output 3 4 8 2 2" xfId="14568" xr:uid="{00000000-0005-0000-0000-0000871C0000}"/>
    <cellStyle name="Output 3 4 8 3" xfId="11487" xr:uid="{00000000-0005-0000-0000-0000881C0000}"/>
    <cellStyle name="Output 3 4 9" xfId="5172" xr:uid="{00000000-0005-0000-0000-0000891C0000}"/>
    <cellStyle name="Output 3 4 9 2" xfId="11747" xr:uid="{00000000-0005-0000-0000-00008A1C0000}"/>
    <cellStyle name="Output 3 5" xfId="2167" xr:uid="{00000000-0005-0000-0000-00008B1C0000}"/>
    <cellStyle name="Output 3 5 10" xfId="13139" xr:uid="{00000000-0005-0000-0000-00008C1C0000}"/>
    <cellStyle name="Output 3 5 2" xfId="2503" xr:uid="{00000000-0005-0000-0000-00008D1C0000}"/>
    <cellStyle name="Output 3 5 2 2" xfId="3391" xr:uid="{00000000-0005-0000-0000-00008E1C0000}"/>
    <cellStyle name="Output 3 5 2 2 2" xfId="6214" xr:uid="{00000000-0005-0000-0000-00008F1C0000}"/>
    <cellStyle name="Output 3 5 2 2 2 2" xfId="13480" xr:uid="{00000000-0005-0000-0000-0000901C0000}"/>
    <cellStyle name="Output 3 5 2 2 3" xfId="11490" xr:uid="{00000000-0005-0000-0000-0000911C0000}"/>
    <cellStyle name="Output 3 5 2 3" xfId="2720" xr:uid="{00000000-0005-0000-0000-0000921C0000}"/>
    <cellStyle name="Output 3 5 2 3 2" xfId="5543" xr:uid="{00000000-0005-0000-0000-0000931C0000}"/>
    <cellStyle name="Output 3 5 2 3 2 2" xfId="12826" xr:uid="{00000000-0005-0000-0000-0000941C0000}"/>
    <cellStyle name="Output 3 5 2 3 3" xfId="13049" xr:uid="{00000000-0005-0000-0000-0000951C0000}"/>
    <cellStyle name="Output 3 5 2 4" xfId="4018" xr:uid="{00000000-0005-0000-0000-0000961C0000}"/>
    <cellStyle name="Output 3 5 2 4 2" xfId="6841" xr:uid="{00000000-0005-0000-0000-0000971C0000}"/>
    <cellStyle name="Output 3 5 2 4 2 2" xfId="14107" xr:uid="{00000000-0005-0000-0000-0000981C0000}"/>
    <cellStyle name="Output 3 5 2 4 3" xfId="12634" xr:uid="{00000000-0005-0000-0000-0000991C0000}"/>
    <cellStyle name="Output 3 5 2 5" xfId="4342" xr:uid="{00000000-0005-0000-0000-00009A1C0000}"/>
    <cellStyle name="Output 3 5 2 5 2" xfId="7165" xr:uid="{00000000-0005-0000-0000-00009B1C0000}"/>
    <cellStyle name="Output 3 5 2 5 2 2" xfId="14431" xr:uid="{00000000-0005-0000-0000-00009C1C0000}"/>
    <cellStyle name="Output 3 5 2 5 3" xfId="10725" xr:uid="{00000000-0005-0000-0000-00009D1C0000}"/>
    <cellStyle name="Output 3 5 2 6" xfId="4633" xr:uid="{00000000-0005-0000-0000-00009E1C0000}"/>
    <cellStyle name="Output 3 5 2 6 2" xfId="7456" xr:uid="{00000000-0005-0000-0000-00009F1C0000}"/>
    <cellStyle name="Output 3 5 2 6 2 2" xfId="14722" xr:uid="{00000000-0005-0000-0000-0000A01C0000}"/>
    <cellStyle name="Output 3 5 2 6 3" xfId="13081" xr:uid="{00000000-0005-0000-0000-0000A11C0000}"/>
    <cellStyle name="Output 3 5 2 7" xfId="5326" xr:uid="{00000000-0005-0000-0000-0000A21C0000}"/>
    <cellStyle name="Output 3 5 2 7 2" xfId="10266" xr:uid="{00000000-0005-0000-0000-0000A31C0000}"/>
    <cellStyle name="Output 3 5 2 8" xfId="10461" xr:uid="{00000000-0005-0000-0000-0000A41C0000}"/>
    <cellStyle name="Output 3 5 3" xfId="1708" xr:uid="{00000000-0005-0000-0000-0000A51C0000}"/>
    <cellStyle name="Output 3 5 3 2" xfId="2842" xr:uid="{00000000-0005-0000-0000-0000A61C0000}"/>
    <cellStyle name="Output 3 5 3 2 2" xfId="5665" xr:uid="{00000000-0005-0000-0000-0000A71C0000}"/>
    <cellStyle name="Output 3 5 3 2 2 2" xfId="8118" xr:uid="{00000000-0005-0000-0000-0000A81C0000}"/>
    <cellStyle name="Output 3 5 3 2 3" xfId="10206" xr:uid="{00000000-0005-0000-0000-0000A91C0000}"/>
    <cellStyle name="Output 3 5 3 3" xfId="1433" xr:uid="{00000000-0005-0000-0000-0000AA1C0000}"/>
    <cellStyle name="Output 3 5 3 3 2" xfId="4924" xr:uid="{00000000-0005-0000-0000-0000AB1C0000}"/>
    <cellStyle name="Output 3 5 3 3 2 2" xfId="9789" xr:uid="{00000000-0005-0000-0000-0000AC1C0000}"/>
    <cellStyle name="Output 3 5 3 3 3" xfId="11945" xr:uid="{00000000-0005-0000-0000-0000AD1C0000}"/>
    <cellStyle name="Output 3 5 3 4" xfId="2697" xr:uid="{00000000-0005-0000-0000-0000AE1C0000}"/>
    <cellStyle name="Output 3 5 3 4 2" xfId="5520" xr:uid="{00000000-0005-0000-0000-0000AF1C0000}"/>
    <cellStyle name="Output 3 5 3 4 2 2" xfId="12681" xr:uid="{00000000-0005-0000-0000-0000B01C0000}"/>
    <cellStyle name="Output 3 5 3 4 3" xfId="12908" xr:uid="{00000000-0005-0000-0000-0000B11C0000}"/>
    <cellStyle name="Output 3 5 3 5" xfId="3549" xr:uid="{00000000-0005-0000-0000-0000B21C0000}"/>
    <cellStyle name="Output 3 5 3 5 2" xfId="6372" xr:uid="{00000000-0005-0000-0000-0000B31C0000}"/>
    <cellStyle name="Output 3 5 3 5 2 2" xfId="13638" xr:uid="{00000000-0005-0000-0000-0000B41C0000}"/>
    <cellStyle name="Output 3 5 3 5 3" xfId="11448" xr:uid="{00000000-0005-0000-0000-0000B51C0000}"/>
    <cellStyle name="Output 3 5 3 6" xfId="4175" xr:uid="{00000000-0005-0000-0000-0000B61C0000}"/>
    <cellStyle name="Output 3 5 3 6 2" xfId="6998" xr:uid="{00000000-0005-0000-0000-0000B71C0000}"/>
    <cellStyle name="Output 3 5 3 6 2 2" xfId="14264" xr:uid="{00000000-0005-0000-0000-0000B81C0000}"/>
    <cellStyle name="Output 3 5 3 6 3" xfId="11944" xr:uid="{00000000-0005-0000-0000-0000B91C0000}"/>
    <cellStyle name="Output 3 5 3 7" xfId="5026" xr:uid="{00000000-0005-0000-0000-0000BA1C0000}"/>
    <cellStyle name="Output 3 5 3 7 2" xfId="12843" xr:uid="{00000000-0005-0000-0000-0000BB1C0000}"/>
    <cellStyle name="Output 3 5 3 8" xfId="11494" xr:uid="{00000000-0005-0000-0000-0000BC1C0000}"/>
    <cellStyle name="Output 3 5 4" xfId="3140" xr:uid="{00000000-0005-0000-0000-0000BD1C0000}"/>
    <cellStyle name="Output 3 5 4 2" xfId="5963" xr:uid="{00000000-0005-0000-0000-0000BE1C0000}"/>
    <cellStyle name="Output 3 5 4 2 2" xfId="7591" xr:uid="{00000000-0005-0000-0000-0000BF1C0000}"/>
    <cellStyle name="Output 3 5 4 3" xfId="11839" xr:uid="{00000000-0005-0000-0000-0000C01C0000}"/>
    <cellStyle name="Output 3 5 5" xfId="3759" xr:uid="{00000000-0005-0000-0000-0000C11C0000}"/>
    <cellStyle name="Output 3 5 5 2" xfId="6582" xr:uid="{00000000-0005-0000-0000-0000C21C0000}"/>
    <cellStyle name="Output 3 5 5 2 2" xfId="13848" xr:uid="{00000000-0005-0000-0000-0000C31C0000}"/>
    <cellStyle name="Output 3 5 5 3" xfId="11313" xr:uid="{00000000-0005-0000-0000-0000C41C0000}"/>
    <cellStyle name="Output 3 5 6" xfId="3661" xr:uid="{00000000-0005-0000-0000-0000C51C0000}"/>
    <cellStyle name="Output 3 5 6 2" xfId="6484" xr:uid="{00000000-0005-0000-0000-0000C61C0000}"/>
    <cellStyle name="Output 3 5 6 2 2" xfId="13750" xr:uid="{00000000-0005-0000-0000-0000C71C0000}"/>
    <cellStyle name="Output 3 5 6 3" xfId="9726" xr:uid="{00000000-0005-0000-0000-0000C81C0000}"/>
    <cellStyle name="Output 3 5 7" xfId="4153" xr:uid="{00000000-0005-0000-0000-0000C91C0000}"/>
    <cellStyle name="Output 3 5 7 2" xfId="6976" xr:uid="{00000000-0005-0000-0000-0000CA1C0000}"/>
    <cellStyle name="Output 3 5 7 2 2" xfId="14242" xr:uid="{00000000-0005-0000-0000-0000CB1C0000}"/>
    <cellStyle name="Output 3 5 7 3" xfId="10392" xr:uid="{00000000-0005-0000-0000-0000CC1C0000}"/>
    <cellStyle name="Output 3 5 8" xfId="3566" xr:uid="{00000000-0005-0000-0000-0000CD1C0000}"/>
    <cellStyle name="Output 3 5 8 2" xfId="6389" xr:uid="{00000000-0005-0000-0000-0000CE1C0000}"/>
    <cellStyle name="Output 3 5 8 2 2" xfId="13655" xr:uid="{00000000-0005-0000-0000-0000CF1C0000}"/>
    <cellStyle name="Output 3 5 8 3" xfId="13142" xr:uid="{00000000-0005-0000-0000-0000D01C0000}"/>
    <cellStyle name="Output 3 5 9" xfId="5150" xr:uid="{00000000-0005-0000-0000-0000D11C0000}"/>
    <cellStyle name="Output 3 5 9 2" xfId="9975" xr:uid="{00000000-0005-0000-0000-0000D21C0000}"/>
    <cellStyle name="Output 3 6" xfId="2382" xr:uid="{00000000-0005-0000-0000-0000D31C0000}"/>
    <cellStyle name="Output 3 6 10" xfId="11011" xr:uid="{00000000-0005-0000-0000-0000D41C0000}"/>
    <cellStyle name="Output 3 6 2" xfId="2589" xr:uid="{00000000-0005-0000-0000-0000D51C0000}"/>
    <cellStyle name="Output 3 6 2 2" xfId="3477" xr:uid="{00000000-0005-0000-0000-0000D61C0000}"/>
    <cellStyle name="Output 3 6 2 2 2" xfId="6300" xr:uid="{00000000-0005-0000-0000-0000D71C0000}"/>
    <cellStyle name="Output 3 6 2 2 2 2" xfId="13566" xr:uid="{00000000-0005-0000-0000-0000D81C0000}"/>
    <cellStyle name="Output 3 6 2 2 3" xfId="11156" xr:uid="{00000000-0005-0000-0000-0000D91C0000}"/>
    <cellStyle name="Output 3 6 2 3" xfId="3784" xr:uid="{00000000-0005-0000-0000-0000DA1C0000}"/>
    <cellStyle name="Output 3 6 2 3 2" xfId="6607" xr:uid="{00000000-0005-0000-0000-0000DB1C0000}"/>
    <cellStyle name="Output 3 6 2 3 2 2" xfId="13873" xr:uid="{00000000-0005-0000-0000-0000DC1C0000}"/>
    <cellStyle name="Output 3 6 2 3 3" xfId="10159" xr:uid="{00000000-0005-0000-0000-0000DD1C0000}"/>
    <cellStyle name="Output 3 6 2 4" xfId="4104" xr:uid="{00000000-0005-0000-0000-0000DE1C0000}"/>
    <cellStyle name="Output 3 6 2 4 2" xfId="6927" xr:uid="{00000000-0005-0000-0000-0000DF1C0000}"/>
    <cellStyle name="Output 3 6 2 4 2 2" xfId="14193" xr:uid="{00000000-0005-0000-0000-0000E01C0000}"/>
    <cellStyle name="Output 3 6 2 4 3" xfId="10987" xr:uid="{00000000-0005-0000-0000-0000E11C0000}"/>
    <cellStyle name="Output 3 6 2 5" xfId="4428" xr:uid="{00000000-0005-0000-0000-0000E21C0000}"/>
    <cellStyle name="Output 3 6 2 5 2" xfId="7251" xr:uid="{00000000-0005-0000-0000-0000E31C0000}"/>
    <cellStyle name="Output 3 6 2 5 2 2" xfId="14517" xr:uid="{00000000-0005-0000-0000-0000E41C0000}"/>
    <cellStyle name="Output 3 6 2 5 3" xfId="12364" xr:uid="{00000000-0005-0000-0000-0000E51C0000}"/>
    <cellStyle name="Output 3 6 2 6" xfId="4719" xr:uid="{00000000-0005-0000-0000-0000E61C0000}"/>
    <cellStyle name="Output 3 6 2 6 2" xfId="7542" xr:uid="{00000000-0005-0000-0000-0000E71C0000}"/>
    <cellStyle name="Output 3 6 2 6 2 2" xfId="14808" xr:uid="{00000000-0005-0000-0000-0000E81C0000}"/>
    <cellStyle name="Output 3 6 2 6 3" xfId="10693" xr:uid="{00000000-0005-0000-0000-0000E91C0000}"/>
    <cellStyle name="Output 3 6 2 7" xfId="5412" xr:uid="{00000000-0005-0000-0000-0000EA1C0000}"/>
    <cellStyle name="Output 3 6 2 7 2" xfId="7611" xr:uid="{00000000-0005-0000-0000-0000EB1C0000}"/>
    <cellStyle name="Output 3 6 2 8" xfId="12849" xr:uid="{00000000-0005-0000-0000-0000EC1C0000}"/>
    <cellStyle name="Output 3 6 3" xfId="2453" xr:uid="{00000000-0005-0000-0000-0000ED1C0000}"/>
    <cellStyle name="Output 3 6 3 2" xfId="3341" xr:uid="{00000000-0005-0000-0000-0000EE1C0000}"/>
    <cellStyle name="Output 3 6 3 2 2" xfId="6164" xr:uid="{00000000-0005-0000-0000-0000EF1C0000}"/>
    <cellStyle name="Output 3 6 3 2 2 2" xfId="13430" xr:uid="{00000000-0005-0000-0000-0000F01C0000}"/>
    <cellStyle name="Output 3 6 3 2 3" xfId="10769" xr:uid="{00000000-0005-0000-0000-0000F11C0000}"/>
    <cellStyle name="Output 3 6 3 3" xfId="3695" xr:uid="{00000000-0005-0000-0000-0000F21C0000}"/>
    <cellStyle name="Output 3 6 3 3 2" xfId="6518" xr:uid="{00000000-0005-0000-0000-0000F31C0000}"/>
    <cellStyle name="Output 3 6 3 3 2 2" xfId="13784" xr:uid="{00000000-0005-0000-0000-0000F41C0000}"/>
    <cellStyle name="Output 3 6 3 3 3" xfId="10464" xr:uid="{00000000-0005-0000-0000-0000F51C0000}"/>
    <cellStyle name="Output 3 6 3 4" xfId="3968" xr:uid="{00000000-0005-0000-0000-0000F61C0000}"/>
    <cellStyle name="Output 3 6 3 4 2" xfId="6791" xr:uid="{00000000-0005-0000-0000-0000F71C0000}"/>
    <cellStyle name="Output 3 6 3 4 2 2" xfId="14057" xr:uid="{00000000-0005-0000-0000-0000F81C0000}"/>
    <cellStyle name="Output 3 6 3 4 3" xfId="9291" xr:uid="{00000000-0005-0000-0000-0000F91C0000}"/>
    <cellStyle name="Output 3 6 3 5" xfId="4292" xr:uid="{00000000-0005-0000-0000-0000FA1C0000}"/>
    <cellStyle name="Output 3 6 3 5 2" xfId="7115" xr:uid="{00000000-0005-0000-0000-0000FB1C0000}"/>
    <cellStyle name="Output 3 6 3 5 2 2" xfId="14381" xr:uid="{00000000-0005-0000-0000-0000FC1C0000}"/>
    <cellStyle name="Output 3 6 3 5 3" xfId="9923" xr:uid="{00000000-0005-0000-0000-0000FD1C0000}"/>
    <cellStyle name="Output 3 6 3 6" xfId="4583" xr:uid="{00000000-0005-0000-0000-0000FE1C0000}"/>
    <cellStyle name="Output 3 6 3 6 2" xfId="7406" xr:uid="{00000000-0005-0000-0000-0000FF1C0000}"/>
    <cellStyle name="Output 3 6 3 6 2 2" xfId="14672" xr:uid="{00000000-0005-0000-0000-0000001D0000}"/>
    <cellStyle name="Output 3 6 3 6 3" xfId="11799" xr:uid="{00000000-0005-0000-0000-0000011D0000}"/>
    <cellStyle name="Output 3 6 3 7" xfId="5276" xr:uid="{00000000-0005-0000-0000-0000021D0000}"/>
    <cellStyle name="Output 3 6 3 7 2" xfId="12345" xr:uid="{00000000-0005-0000-0000-0000031D0000}"/>
    <cellStyle name="Output 3 6 3 8" xfId="9938" xr:uid="{00000000-0005-0000-0000-0000041D0000}"/>
    <cellStyle name="Output 3 6 4" xfId="3270" xr:uid="{00000000-0005-0000-0000-0000051D0000}"/>
    <cellStyle name="Output 3 6 4 2" xfId="6093" xr:uid="{00000000-0005-0000-0000-0000061D0000}"/>
    <cellStyle name="Output 3 6 4 2 2" xfId="13359" xr:uid="{00000000-0005-0000-0000-0000071D0000}"/>
    <cellStyle name="Output 3 6 4 3" xfId="10188" xr:uid="{00000000-0005-0000-0000-0000081D0000}"/>
    <cellStyle name="Output 3 6 5" xfId="1202" xr:uid="{00000000-0005-0000-0000-0000091D0000}"/>
    <cellStyle name="Output 3 6 5 2" xfId="4852" xr:uid="{00000000-0005-0000-0000-00000A1D0000}"/>
    <cellStyle name="Output 3 6 5 2 2" xfId="9863" xr:uid="{00000000-0005-0000-0000-00000B1D0000}"/>
    <cellStyle name="Output 3 6 5 3" xfId="8836" xr:uid="{00000000-0005-0000-0000-00000C1D0000}"/>
    <cellStyle name="Output 3 6 6" xfId="3897" xr:uid="{00000000-0005-0000-0000-00000D1D0000}"/>
    <cellStyle name="Output 3 6 6 2" xfId="6720" xr:uid="{00000000-0005-0000-0000-00000E1D0000}"/>
    <cellStyle name="Output 3 6 6 2 2" xfId="13986" xr:uid="{00000000-0005-0000-0000-00000F1D0000}"/>
    <cellStyle name="Output 3 6 6 3" xfId="12389" xr:uid="{00000000-0005-0000-0000-0000101D0000}"/>
    <cellStyle name="Output 3 6 7" xfId="4221" xr:uid="{00000000-0005-0000-0000-0000111D0000}"/>
    <cellStyle name="Output 3 6 7 2" xfId="7044" xr:uid="{00000000-0005-0000-0000-0000121D0000}"/>
    <cellStyle name="Output 3 6 7 2 2" xfId="14310" xr:uid="{00000000-0005-0000-0000-0000131D0000}"/>
    <cellStyle name="Output 3 6 7 3" xfId="7696" xr:uid="{00000000-0005-0000-0000-0000141D0000}"/>
    <cellStyle name="Output 3 6 8" xfId="4512" xr:uid="{00000000-0005-0000-0000-0000151D0000}"/>
    <cellStyle name="Output 3 6 8 2" xfId="7335" xr:uid="{00000000-0005-0000-0000-0000161D0000}"/>
    <cellStyle name="Output 3 6 8 2 2" xfId="14601" xr:uid="{00000000-0005-0000-0000-0000171D0000}"/>
    <cellStyle name="Output 3 6 8 3" xfId="11563" xr:uid="{00000000-0005-0000-0000-0000181D0000}"/>
    <cellStyle name="Output 3 6 9" xfId="5205" xr:uid="{00000000-0005-0000-0000-0000191D0000}"/>
    <cellStyle name="Output 3 6 9 2" xfId="12043" xr:uid="{00000000-0005-0000-0000-00001A1D0000}"/>
    <cellStyle name="Output 3 7" xfId="1834" xr:uid="{00000000-0005-0000-0000-00001B1D0000}"/>
    <cellStyle name="Output 3 7 2" xfId="2924" xr:uid="{00000000-0005-0000-0000-00001C1D0000}"/>
    <cellStyle name="Output 3 7 2 2" xfId="5747" xr:uid="{00000000-0005-0000-0000-00001D1D0000}"/>
    <cellStyle name="Output 3 7 2 2 2" xfId="11778" xr:uid="{00000000-0005-0000-0000-00001E1D0000}"/>
    <cellStyle name="Output 3 7 2 3" xfId="12236" xr:uid="{00000000-0005-0000-0000-00001F1D0000}"/>
    <cellStyle name="Output 3 7 3" xfId="3517" xr:uid="{00000000-0005-0000-0000-0000201D0000}"/>
    <cellStyle name="Output 3 7 3 2" xfId="6340" xr:uid="{00000000-0005-0000-0000-0000211D0000}"/>
    <cellStyle name="Output 3 7 3 2 2" xfId="13606" xr:uid="{00000000-0005-0000-0000-0000221D0000}"/>
    <cellStyle name="Output 3 7 3 3" xfId="10750" xr:uid="{00000000-0005-0000-0000-0000231D0000}"/>
    <cellStyle name="Output 3 7 4" xfId="3751" xr:uid="{00000000-0005-0000-0000-0000241D0000}"/>
    <cellStyle name="Output 3 7 4 2" xfId="6574" xr:uid="{00000000-0005-0000-0000-0000251D0000}"/>
    <cellStyle name="Output 3 7 4 2 2" xfId="13840" xr:uid="{00000000-0005-0000-0000-0000261D0000}"/>
    <cellStyle name="Output 3 7 4 3" xfId="10790" xr:uid="{00000000-0005-0000-0000-0000271D0000}"/>
    <cellStyle name="Output 3 7 5" xfId="3709" xr:uid="{00000000-0005-0000-0000-0000281D0000}"/>
    <cellStyle name="Output 3 7 5 2" xfId="6532" xr:uid="{00000000-0005-0000-0000-0000291D0000}"/>
    <cellStyle name="Output 3 7 5 2 2" xfId="13798" xr:uid="{00000000-0005-0000-0000-00002A1D0000}"/>
    <cellStyle name="Output 3 7 5 3" xfId="11704" xr:uid="{00000000-0005-0000-0000-00002B1D0000}"/>
    <cellStyle name="Output 3 7 6" xfId="3520" xr:uid="{00000000-0005-0000-0000-00002C1D0000}"/>
    <cellStyle name="Output 3 7 6 2" xfId="6343" xr:uid="{00000000-0005-0000-0000-00002D1D0000}"/>
    <cellStyle name="Output 3 7 6 2 2" xfId="13609" xr:uid="{00000000-0005-0000-0000-00002E1D0000}"/>
    <cellStyle name="Output 3 7 6 3" xfId="12279" xr:uid="{00000000-0005-0000-0000-00002F1D0000}"/>
    <cellStyle name="Output 3 7 7" xfId="5070" xr:uid="{00000000-0005-0000-0000-0000301D0000}"/>
    <cellStyle name="Output 3 7 7 2" xfId="11636" xr:uid="{00000000-0005-0000-0000-0000311D0000}"/>
    <cellStyle name="Output 3 7 8" xfId="12501" xr:uid="{00000000-0005-0000-0000-0000321D0000}"/>
    <cellStyle name="Output 3 8" xfId="1932" xr:uid="{00000000-0005-0000-0000-0000331D0000}"/>
    <cellStyle name="Output 3 8 2" xfId="2983" xr:uid="{00000000-0005-0000-0000-0000341D0000}"/>
    <cellStyle name="Output 3 8 2 2" xfId="5806" xr:uid="{00000000-0005-0000-0000-0000351D0000}"/>
    <cellStyle name="Output 3 8 2 2 2" xfId="10313" xr:uid="{00000000-0005-0000-0000-0000361D0000}"/>
    <cellStyle name="Output 3 8 2 3" xfId="11270" xr:uid="{00000000-0005-0000-0000-0000371D0000}"/>
    <cellStyle name="Output 3 8 3" xfId="3648" xr:uid="{00000000-0005-0000-0000-0000381D0000}"/>
    <cellStyle name="Output 3 8 3 2" xfId="6471" xr:uid="{00000000-0005-0000-0000-0000391D0000}"/>
    <cellStyle name="Output 3 8 3 2 2" xfId="13737" xr:uid="{00000000-0005-0000-0000-00003A1D0000}"/>
    <cellStyle name="Output 3 8 3 3" xfId="9089" xr:uid="{00000000-0005-0000-0000-00003B1D0000}"/>
    <cellStyle name="Output 3 8 4" xfId="1149" xr:uid="{00000000-0005-0000-0000-00003C1D0000}"/>
    <cellStyle name="Output 3 8 4 2" xfId="4807" xr:uid="{00000000-0005-0000-0000-00003D1D0000}"/>
    <cellStyle name="Output 3 8 4 2 2" xfId="11317" xr:uid="{00000000-0005-0000-0000-00003E1D0000}"/>
    <cellStyle name="Output 3 8 4 3" xfId="10527" xr:uid="{00000000-0005-0000-0000-00003F1D0000}"/>
    <cellStyle name="Output 3 8 5" xfId="3510" xr:uid="{00000000-0005-0000-0000-0000401D0000}"/>
    <cellStyle name="Output 3 8 5 2" xfId="6333" xr:uid="{00000000-0005-0000-0000-0000411D0000}"/>
    <cellStyle name="Output 3 8 5 2 2" xfId="13599" xr:uid="{00000000-0005-0000-0000-0000421D0000}"/>
    <cellStyle name="Output 3 8 5 3" xfId="9703" xr:uid="{00000000-0005-0000-0000-0000431D0000}"/>
    <cellStyle name="Output 3 8 6" xfId="3037" xr:uid="{00000000-0005-0000-0000-0000441D0000}"/>
    <cellStyle name="Output 3 8 6 2" xfId="5860" xr:uid="{00000000-0005-0000-0000-0000451D0000}"/>
    <cellStyle name="Output 3 8 6 2 2" xfId="12802" xr:uid="{00000000-0005-0000-0000-0000461D0000}"/>
    <cellStyle name="Output 3 8 6 3" xfId="12646" xr:uid="{00000000-0005-0000-0000-0000471D0000}"/>
    <cellStyle name="Output 3 8 7" xfId="5089" xr:uid="{00000000-0005-0000-0000-0000481D0000}"/>
    <cellStyle name="Output 3 8 7 2" xfId="10529" xr:uid="{00000000-0005-0000-0000-0000491D0000}"/>
    <cellStyle name="Output 3 8 8" xfId="10447" xr:uid="{00000000-0005-0000-0000-00004A1D0000}"/>
    <cellStyle name="Output 3 9" xfId="2410" xr:uid="{00000000-0005-0000-0000-00004B1D0000}"/>
    <cellStyle name="Output 3 9 2" xfId="3298" xr:uid="{00000000-0005-0000-0000-00004C1D0000}"/>
    <cellStyle name="Output 3 9 2 2" xfId="6121" xr:uid="{00000000-0005-0000-0000-00004D1D0000}"/>
    <cellStyle name="Output 3 9 2 2 2" xfId="13387" xr:uid="{00000000-0005-0000-0000-00004E1D0000}"/>
    <cellStyle name="Output 3 9 2 3" xfId="9731" xr:uid="{00000000-0005-0000-0000-00004F1D0000}"/>
    <cellStyle name="Output 3 9 3" xfId="3636" xr:uid="{00000000-0005-0000-0000-0000501D0000}"/>
    <cellStyle name="Output 3 9 3 2" xfId="6459" xr:uid="{00000000-0005-0000-0000-0000511D0000}"/>
    <cellStyle name="Output 3 9 3 2 2" xfId="13725" xr:uid="{00000000-0005-0000-0000-0000521D0000}"/>
    <cellStyle name="Output 3 9 3 3" xfId="10340" xr:uid="{00000000-0005-0000-0000-0000531D0000}"/>
    <cellStyle name="Output 3 9 4" xfId="3925" xr:uid="{00000000-0005-0000-0000-0000541D0000}"/>
    <cellStyle name="Output 3 9 4 2" xfId="6748" xr:uid="{00000000-0005-0000-0000-0000551D0000}"/>
    <cellStyle name="Output 3 9 4 2 2" xfId="14014" xr:uid="{00000000-0005-0000-0000-0000561D0000}"/>
    <cellStyle name="Output 3 9 4 3" xfId="10779" xr:uid="{00000000-0005-0000-0000-0000571D0000}"/>
    <cellStyle name="Output 3 9 5" xfId="4249" xr:uid="{00000000-0005-0000-0000-0000581D0000}"/>
    <cellStyle name="Output 3 9 5 2" xfId="7072" xr:uid="{00000000-0005-0000-0000-0000591D0000}"/>
    <cellStyle name="Output 3 9 5 2 2" xfId="14338" xr:uid="{00000000-0005-0000-0000-00005A1D0000}"/>
    <cellStyle name="Output 3 9 5 3" xfId="7637" xr:uid="{00000000-0005-0000-0000-00005B1D0000}"/>
    <cellStyle name="Output 3 9 6" xfId="4540" xr:uid="{00000000-0005-0000-0000-00005C1D0000}"/>
    <cellStyle name="Output 3 9 6 2" xfId="7363" xr:uid="{00000000-0005-0000-0000-00005D1D0000}"/>
    <cellStyle name="Output 3 9 6 2 2" xfId="14629" xr:uid="{00000000-0005-0000-0000-00005E1D0000}"/>
    <cellStyle name="Output 3 9 6 3" xfId="11476" xr:uid="{00000000-0005-0000-0000-00005F1D0000}"/>
    <cellStyle name="Output 3 9 7" xfId="5233" xr:uid="{00000000-0005-0000-0000-0000601D0000}"/>
    <cellStyle name="Output 3 9 7 2" xfId="11310" xr:uid="{00000000-0005-0000-0000-0000611D0000}"/>
    <cellStyle name="Output 3 9 8" xfId="10567" xr:uid="{00000000-0005-0000-0000-0000621D0000}"/>
    <cellStyle name="Output 4" xfId="450" xr:uid="{00000000-0005-0000-0000-0000631D0000}"/>
    <cellStyle name="Output 5" xfId="561" xr:uid="{00000000-0005-0000-0000-0000641D0000}"/>
    <cellStyle name="Output 5 2" xfId="1954" xr:uid="{00000000-0005-0000-0000-0000651D0000}"/>
    <cellStyle name="Output 5 2 2" xfId="3005" xr:uid="{00000000-0005-0000-0000-0000661D0000}"/>
    <cellStyle name="Output 5 2 2 2" xfId="5828" xr:uid="{00000000-0005-0000-0000-0000671D0000}"/>
    <cellStyle name="Output 5 2 2 2 2" xfId="12400" xr:uid="{00000000-0005-0000-0000-0000681D0000}"/>
    <cellStyle name="Output 5 2 2 3" xfId="9680" xr:uid="{00000000-0005-0000-0000-0000691D0000}"/>
    <cellStyle name="Output 5 2 3" xfId="2944" xr:uid="{00000000-0005-0000-0000-00006A1D0000}"/>
    <cellStyle name="Output 5 2 3 2" xfId="5767" xr:uid="{00000000-0005-0000-0000-00006B1D0000}"/>
    <cellStyle name="Output 5 2 3 2 2" xfId="11888" xr:uid="{00000000-0005-0000-0000-00006C1D0000}"/>
    <cellStyle name="Output 5 2 3 3" xfId="10346" xr:uid="{00000000-0005-0000-0000-00006D1D0000}"/>
    <cellStyle name="Output 5 2 4" xfId="3526" xr:uid="{00000000-0005-0000-0000-00006E1D0000}"/>
    <cellStyle name="Output 5 2 4 2" xfId="6349" xr:uid="{00000000-0005-0000-0000-00006F1D0000}"/>
    <cellStyle name="Output 5 2 4 2 2" xfId="13615" xr:uid="{00000000-0005-0000-0000-0000701D0000}"/>
    <cellStyle name="Output 5 2 4 3" xfId="11068" xr:uid="{00000000-0005-0000-0000-0000711D0000}"/>
    <cellStyle name="Output 5 2 5" xfId="1402" xr:uid="{00000000-0005-0000-0000-0000721D0000}"/>
    <cellStyle name="Output 5 2 5 2" xfId="4893" xr:uid="{00000000-0005-0000-0000-0000731D0000}"/>
    <cellStyle name="Output 5 2 5 2 2" xfId="12858" xr:uid="{00000000-0005-0000-0000-0000741D0000}"/>
    <cellStyle name="Output 5 2 5 3" xfId="10373" xr:uid="{00000000-0005-0000-0000-0000751D0000}"/>
    <cellStyle name="Output 5 2 6" xfId="1404" xr:uid="{00000000-0005-0000-0000-0000761D0000}"/>
    <cellStyle name="Output 5 2 6 2" xfId="4895" xr:uid="{00000000-0005-0000-0000-0000771D0000}"/>
    <cellStyle name="Output 5 2 6 2 2" xfId="12241" xr:uid="{00000000-0005-0000-0000-0000781D0000}"/>
    <cellStyle name="Output 5 2 6 3" xfId="11602" xr:uid="{00000000-0005-0000-0000-0000791D0000}"/>
    <cellStyle name="Output 5 2 7" xfId="5111" xr:uid="{00000000-0005-0000-0000-00007A1D0000}"/>
    <cellStyle name="Output 5 2 7 2" xfId="8986" xr:uid="{00000000-0005-0000-0000-00007B1D0000}"/>
    <cellStyle name="Output 5 2 8" xfId="13159" xr:uid="{00000000-0005-0000-0000-00007C1D0000}"/>
    <cellStyle name="Output 5 3" xfId="2434" xr:uid="{00000000-0005-0000-0000-00007D1D0000}"/>
    <cellStyle name="Output 5 3 2" xfId="3322" xr:uid="{00000000-0005-0000-0000-00007E1D0000}"/>
    <cellStyle name="Output 5 3 2 2" xfId="6145" xr:uid="{00000000-0005-0000-0000-00007F1D0000}"/>
    <cellStyle name="Output 5 3 2 2 2" xfId="13411" xr:uid="{00000000-0005-0000-0000-0000801D0000}"/>
    <cellStyle name="Output 5 3 2 3" xfId="9080" xr:uid="{00000000-0005-0000-0000-0000811D0000}"/>
    <cellStyle name="Output 5 3 3" xfId="1395" xr:uid="{00000000-0005-0000-0000-0000821D0000}"/>
    <cellStyle name="Output 5 3 3 2" xfId="4886" xr:uid="{00000000-0005-0000-0000-0000831D0000}"/>
    <cellStyle name="Output 5 3 3 2 2" xfId="12351" xr:uid="{00000000-0005-0000-0000-0000841D0000}"/>
    <cellStyle name="Output 5 3 3 3" xfId="12951" xr:uid="{00000000-0005-0000-0000-0000851D0000}"/>
    <cellStyle name="Output 5 3 4" xfId="3949" xr:uid="{00000000-0005-0000-0000-0000861D0000}"/>
    <cellStyle name="Output 5 3 4 2" xfId="6772" xr:uid="{00000000-0005-0000-0000-0000871D0000}"/>
    <cellStyle name="Output 5 3 4 2 2" xfId="14038" xr:uid="{00000000-0005-0000-0000-0000881D0000}"/>
    <cellStyle name="Output 5 3 4 3" xfId="10199" xr:uid="{00000000-0005-0000-0000-0000891D0000}"/>
    <cellStyle name="Output 5 3 5" xfId="4273" xr:uid="{00000000-0005-0000-0000-00008A1D0000}"/>
    <cellStyle name="Output 5 3 5 2" xfId="7096" xr:uid="{00000000-0005-0000-0000-00008B1D0000}"/>
    <cellStyle name="Output 5 3 5 2 2" xfId="14362" xr:uid="{00000000-0005-0000-0000-00008C1D0000}"/>
    <cellStyle name="Output 5 3 5 3" xfId="7575" xr:uid="{00000000-0005-0000-0000-00008D1D0000}"/>
    <cellStyle name="Output 5 3 6" xfId="4564" xr:uid="{00000000-0005-0000-0000-00008E1D0000}"/>
    <cellStyle name="Output 5 3 6 2" xfId="7387" xr:uid="{00000000-0005-0000-0000-00008F1D0000}"/>
    <cellStyle name="Output 5 3 6 2 2" xfId="14653" xr:uid="{00000000-0005-0000-0000-0000901D0000}"/>
    <cellStyle name="Output 5 3 6 3" xfId="10957" xr:uid="{00000000-0005-0000-0000-0000911D0000}"/>
    <cellStyle name="Output 5 3 7" xfId="5257" xr:uid="{00000000-0005-0000-0000-0000921D0000}"/>
    <cellStyle name="Output 5 3 7 2" xfId="11254" xr:uid="{00000000-0005-0000-0000-0000931D0000}"/>
    <cellStyle name="Output 5 3 8" xfId="11640" xr:uid="{00000000-0005-0000-0000-0000941D0000}"/>
    <cellStyle name="Output 5 4" xfId="2418" xr:uid="{00000000-0005-0000-0000-0000951D0000}"/>
    <cellStyle name="Output 5 4 2" xfId="3306" xr:uid="{00000000-0005-0000-0000-0000961D0000}"/>
    <cellStyle name="Output 5 4 2 2" xfId="6129" xr:uid="{00000000-0005-0000-0000-0000971D0000}"/>
    <cellStyle name="Output 5 4 2 2 2" xfId="13395" xr:uid="{00000000-0005-0000-0000-0000981D0000}"/>
    <cellStyle name="Output 5 4 2 3" xfId="12555" xr:uid="{00000000-0005-0000-0000-0000991D0000}"/>
    <cellStyle name="Output 5 4 3" xfId="1170" xr:uid="{00000000-0005-0000-0000-00009A1D0000}"/>
    <cellStyle name="Output 5 4 3 2" xfId="4822" xr:uid="{00000000-0005-0000-0000-00009B1D0000}"/>
    <cellStyle name="Output 5 4 3 2 2" xfId="10970" xr:uid="{00000000-0005-0000-0000-00009C1D0000}"/>
    <cellStyle name="Output 5 4 3 3" xfId="11953" xr:uid="{00000000-0005-0000-0000-00009D1D0000}"/>
    <cellStyle name="Output 5 4 4" xfId="3933" xr:uid="{00000000-0005-0000-0000-00009E1D0000}"/>
    <cellStyle name="Output 5 4 4 2" xfId="6756" xr:uid="{00000000-0005-0000-0000-00009F1D0000}"/>
    <cellStyle name="Output 5 4 4 2 2" xfId="14022" xr:uid="{00000000-0005-0000-0000-0000A01D0000}"/>
    <cellStyle name="Output 5 4 4 3" xfId="10196" xr:uid="{00000000-0005-0000-0000-0000A11D0000}"/>
    <cellStyle name="Output 5 4 5" xfId="4257" xr:uid="{00000000-0005-0000-0000-0000A21D0000}"/>
    <cellStyle name="Output 5 4 5 2" xfId="7080" xr:uid="{00000000-0005-0000-0000-0000A31D0000}"/>
    <cellStyle name="Output 5 4 5 2 2" xfId="14346" xr:uid="{00000000-0005-0000-0000-0000A41D0000}"/>
    <cellStyle name="Output 5 4 5 3" xfId="7709" xr:uid="{00000000-0005-0000-0000-0000A51D0000}"/>
    <cellStyle name="Output 5 4 6" xfId="4548" xr:uid="{00000000-0005-0000-0000-0000A61D0000}"/>
    <cellStyle name="Output 5 4 6 2" xfId="7371" xr:uid="{00000000-0005-0000-0000-0000A71D0000}"/>
    <cellStyle name="Output 5 4 6 2 2" xfId="14637" xr:uid="{00000000-0005-0000-0000-0000A81D0000}"/>
    <cellStyle name="Output 5 4 6 3" xfId="13245" xr:uid="{00000000-0005-0000-0000-0000A91D0000}"/>
    <cellStyle name="Output 5 4 7" xfId="5241" xr:uid="{00000000-0005-0000-0000-0000AA1D0000}"/>
    <cellStyle name="Output 5 4 7 2" xfId="10469" xr:uid="{00000000-0005-0000-0000-0000AB1D0000}"/>
    <cellStyle name="Output 5 4 8" xfId="8638" xr:uid="{00000000-0005-0000-0000-0000AC1D0000}"/>
    <cellStyle name="Output 5 5" xfId="1491" xr:uid="{00000000-0005-0000-0000-0000AD1D0000}"/>
    <cellStyle name="Output 5 5 2" xfId="4982" xr:uid="{00000000-0005-0000-0000-0000AE1D0000}"/>
    <cellStyle name="Output 5 5 2 2" xfId="12295" xr:uid="{00000000-0005-0000-0000-0000AF1D0000}"/>
    <cellStyle name="Output 5 5 3" xfId="13088" xr:uid="{00000000-0005-0000-0000-0000B01D0000}"/>
    <cellStyle name="Output 5 6" xfId="2885" xr:uid="{00000000-0005-0000-0000-0000B11D0000}"/>
    <cellStyle name="Output 5 6 2" xfId="5708" xr:uid="{00000000-0005-0000-0000-0000B21D0000}"/>
    <cellStyle name="Output 5 6 2 2" xfId="10536" xr:uid="{00000000-0005-0000-0000-0000B31D0000}"/>
    <cellStyle name="Output 5 6 3" xfId="12129" xr:uid="{00000000-0005-0000-0000-0000B41D0000}"/>
    <cellStyle name="Output 5 7" xfId="1442" xr:uid="{00000000-0005-0000-0000-0000B51D0000}"/>
    <cellStyle name="Output 5 7 2" xfId="4933" xr:uid="{00000000-0005-0000-0000-0000B61D0000}"/>
    <cellStyle name="Output 5 7 2 2" xfId="11485" xr:uid="{00000000-0005-0000-0000-0000B71D0000}"/>
    <cellStyle name="Output 5 7 3" xfId="11572" xr:uid="{00000000-0005-0000-0000-0000B81D0000}"/>
    <cellStyle name="Output 5 8" xfId="4753" xr:uid="{00000000-0005-0000-0000-0000B91D0000}"/>
    <cellStyle name="Output 5 8 2" xfId="11335" xr:uid="{00000000-0005-0000-0000-0000BA1D0000}"/>
    <cellStyle name="Output 5 8 3" xfId="11531" xr:uid="{00000000-0005-0000-0000-0000BB1D0000}"/>
    <cellStyle name="Output 5 9" xfId="9984" xr:uid="{00000000-0005-0000-0000-0000BC1D0000}"/>
    <cellStyle name="Output 6" xfId="2366" xr:uid="{00000000-0005-0000-0000-0000BD1D0000}"/>
    <cellStyle name="Output 6 10" xfId="11876" xr:uid="{00000000-0005-0000-0000-0000BE1D0000}"/>
    <cellStyle name="Output 6 2" xfId="2573" xr:uid="{00000000-0005-0000-0000-0000BF1D0000}"/>
    <cellStyle name="Output 6 2 2" xfId="3461" xr:uid="{00000000-0005-0000-0000-0000C01D0000}"/>
    <cellStyle name="Output 6 2 2 2" xfId="6284" xr:uid="{00000000-0005-0000-0000-0000C11D0000}"/>
    <cellStyle name="Output 6 2 2 2 2" xfId="13550" xr:uid="{00000000-0005-0000-0000-0000C21D0000}"/>
    <cellStyle name="Output 6 2 2 3" xfId="9801" xr:uid="{00000000-0005-0000-0000-0000C31D0000}"/>
    <cellStyle name="Output 6 2 3" xfId="3768" xr:uid="{00000000-0005-0000-0000-0000C41D0000}"/>
    <cellStyle name="Output 6 2 3 2" xfId="6591" xr:uid="{00000000-0005-0000-0000-0000C51D0000}"/>
    <cellStyle name="Output 6 2 3 2 2" xfId="13857" xr:uid="{00000000-0005-0000-0000-0000C61D0000}"/>
    <cellStyle name="Output 6 2 3 3" xfId="9857" xr:uid="{00000000-0005-0000-0000-0000C71D0000}"/>
    <cellStyle name="Output 6 2 4" xfId="4088" xr:uid="{00000000-0005-0000-0000-0000C81D0000}"/>
    <cellStyle name="Output 6 2 4 2" xfId="6911" xr:uid="{00000000-0005-0000-0000-0000C91D0000}"/>
    <cellStyle name="Output 6 2 4 2 2" xfId="14177" xr:uid="{00000000-0005-0000-0000-0000CA1D0000}"/>
    <cellStyle name="Output 6 2 4 3" xfId="9702" xr:uid="{00000000-0005-0000-0000-0000CB1D0000}"/>
    <cellStyle name="Output 6 2 5" xfId="4412" xr:uid="{00000000-0005-0000-0000-0000CC1D0000}"/>
    <cellStyle name="Output 6 2 5 2" xfId="7235" xr:uid="{00000000-0005-0000-0000-0000CD1D0000}"/>
    <cellStyle name="Output 6 2 5 2 2" xfId="14501" xr:uid="{00000000-0005-0000-0000-0000CE1D0000}"/>
    <cellStyle name="Output 6 2 5 3" xfId="10931" xr:uid="{00000000-0005-0000-0000-0000CF1D0000}"/>
    <cellStyle name="Output 6 2 6" xfId="4703" xr:uid="{00000000-0005-0000-0000-0000D01D0000}"/>
    <cellStyle name="Output 6 2 6 2" xfId="7526" xr:uid="{00000000-0005-0000-0000-0000D11D0000}"/>
    <cellStyle name="Output 6 2 6 2 2" xfId="14792" xr:uid="{00000000-0005-0000-0000-0000D21D0000}"/>
    <cellStyle name="Output 6 2 6 3" xfId="12458" xr:uid="{00000000-0005-0000-0000-0000D31D0000}"/>
    <cellStyle name="Output 6 2 7" xfId="5396" xr:uid="{00000000-0005-0000-0000-0000D41D0000}"/>
    <cellStyle name="Output 6 2 7 2" xfId="10197" xr:uid="{00000000-0005-0000-0000-0000D51D0000}"/>
    <cellStyle name="Output 6 2 8" xfId="8822" xr:uid="{00000000-0005-0000-0000-0000D61D0000}"/>
    <cellStyle name="Output 6 3" xfId="2532" xr:uid="{00000000-0005-0000-0000-0000D71D0000}"/>
    <cellStyle name="Output 6 3 2" xfId="3420" xr:uid="{00000000-0005-0000-0000-0000D81D0000}"/>
    <cellStyle name="Output 6 3 2 2" xfId="6243" xr:uid="{00000000-0005-0000-0000-0000D91D0000}"/>
    <cellStyle name="Output 6 3 2 2 2" xfId="13509" xr:uid="{00000000-0005-0000-0000-0000DA1D0000}"/>
    <cellStyle name="Output 6 3 2 3" xfId="11479" xr:uid="{00000000-0005-0000-0000-0000DB1D0000}"/>
    <cellStyle name="Output 6 3 3" xfId="2801" xr:uid="{00000000-0005-0000-0000-0000DC1D0000}"/>
    <cellStyle name="Output 6 3 3 2" xfId="5624" xr:uid="{00000000-0005-0000-0000-0000DD1D0000}"/>
    <cellStyle name="Output 6 3 3 2 2" xfId="10003" xr:uid="{00000000-0005-0000-0000-0000DE1D0000}"/>
    <cellStyle name="Output 6 3 3 3" xfId="9623" xr:uid="{00000000-0005-0000-0000-0000DF1D0000}"/>
    <cellStyle name="Output 6 3 4" xfId="4047" xr:uid="{00000000-0005-0000-0000-0000E01D0000}"/>
    <cellStyle name="Output 6 3 4 2" xfId="6870" xr:uid="{00000000-0005-0000-0000-0000E11D0000}"/>
    <cellStyle name="Output 6 3 4 2 2" xfId="14136" xr:uid="{00000000-0005-0000-0000-0000E21D0000}"/>
    <cellStyle name="Output 6 3 4 3" xfId="11957" xr:uid="{00000000-0005-0000-0000-0000E31D0000}"/>
    <cellStyle name="Output 6 3 5" xfId="4371" xr:uid="{00000000-0005-0000-0000-0000E41D0000}"/>
    <cellStyle name="Output 6 3 5 2" xfId="7194" xr:uid="{00000000-0005-0000-0000-0000E51D0000}"/>
    <cellStyle name="Output 6 3 5 2 2" xfId="14460" xr:uid="{00000000-0005-0000-0000-0000E61D0000}"/>
    <cellStyle name="Output 6 3 5 3" xfId="9696" xr:uid="{00000000-0005-0000-0000-0000E71D0000}"/>
    <cellStyle name="Output 6 3 6" xfId="4662" xr:uid="{00000000-0005-0000-0000-0000E81D0000}"/>
    <cellStyle name="Output 6 3 6 2" xfId="7485" xr:uid="{00000000-0005-0000-0000-0000E91D0000}"/>
    <cellStyle name="Output 6 3 6 2 2" xfId="14751" xr:uid="{00000000-0005-0000-0000-0000EA1D0000}"/>
    <cellStyle name="Output 6 3 6 3" xfId="11937" xr:uid="{00000000-0005-0000-0000-0000EB1D0000}"/>
    <cellStyle name="Output 6 3 7" xfId="5355" xr:uid="{00000000-0005-0000-0000-0000EC1D0000}"/>
    <cellStyle name="Output 6 3 7 2" xfId="10057" xr:uid="{00000000-0005-0000-0000-0000ED1D0000}"/>
    <cellStyle name="Output 6 3 8" xfId="13051" xr:uid="{00000000-0005-0000-0000-0000EE1D0000}"/>
    <cellStyle name="Output 6 4" xfId="3254" xr:uid="{00000000-0005-0000-0000-0000EF1D0000}"/>
    <cellStyle name="Output 6 4 2" xfId="6077" xr:uid="{00000000-0005-0000-0000-0000F01D0000}"/>
    <cellStyle name="Output 6 4 2 2" xfId="13343" xr:uid="{00000000-0005-0000-0000-0000F11D0000}"/>
    <cellStyle name="Output 6 4 3" xfId="10794" xr:uid="{00000000-0005-0000-0000-0000F21D0000}"/>
    <cellStyle name="Output 6 5" xfId="3755" xr:uid="{00000000-0005-0000-0000-0000F31D0000}"/>
    <cellStyle name="Output 6 5 2" xfId="6578" xr:uid="{00000000-0005-0000-0000-0000F41D0000}"/>
    <cellStyle name="Output 6 5 2 2" xfId="13844" xr:uid="{00000000-0005-0000-0000-0000F51D0000}"/>
    <cellStyle name="Output 6 5 3" xfId="10377" xr:uid="{00000000-0005-0000-0000-0000F61D0000}"/>
    <cellStyle name="Output 6 6" xfId="3881" xr:uid="{00000000-0005-0000-0000-0000F71D0000}"/>
    <cellStyle name="Output 6 6 2" xfId="6704" xr:uid="{00000000-0005-0000-0000-0000F81D0000}"/>
    <cellStyle name="Output 6 6 2 2" xfId="13970" xr:uid="{00000000-0005-0000-0000-0000F91D0000}"/>
    <cellStyle name="Output 6 6 3" xfId="12771" xr:uid="{00000000-0005-0000-0000-0000FA1D0000}"/>
    <cellStyle name="Output 6 7" xfId="4205" xr:uid="{00000000-0005-0000-0000-0000FB1D0000}"/>
    <cellStyle name="Output 6 7 2" xfId="7028" xr:uid="{00000000-0005-0000-0000-0000FC1D0000}"/>
    <cellStyle name="Output 6 7 2 2" xfId="14294" xr:uid="{00000000-0005-0000-0000-0000FD1D0000}"/>
    <cellStyle name="Output 6 7 3" xfId="7676" xr:uid="{00000000-0005-0000-0000-0000FE1D0000}"/>
    <cellStyle name="Output 6 8" xfId="4496" xr:uid="{00000000-0005-0000-0000-0000FF1D0000}"/>
    <cellStyle name="Output 6 8 2" xfId="7319" xr:uid="{00000000-0005-0000-0000-0000001E0000}"/>
    <cellStyle name="Output 6 8 2 2" xfId="14585" xr:uid="{00000000-0005-0000-0000-0000011E0000}"/>
    <cellStyle name="Output 6 8 3" xfId="10633" xr:uid="{00000000-0005-0000-0000-0000021E0000}"/>
    <cellStyle name="Output 6 9" xfId="5189" xr:uid="{00000000-0005-0000-0000-0000031E0000}"/>
    <cellStyle name="Output 6 9 2" xfId="11921" xr:uid="{00000000-0005-0000-0000-0000041E0000}"/>
    <cellStyle name="Output 7" xfId="2168" xr:uid="{00000000-0005-0000-0000-0000051E0000}"/>
    <cellStyle name="Output 7 10" xfId="11200" xr:uid="{00000000-0005-0000-0000-0000061E0000}"/>
    <cellStyle name="Output 7 2" xfId="2504" xr:uid="{00000000-0005-0000-0000-0000071E0000}"/>
    <cellStyle name="Output 7 2 2" xfId="3392" xr:uid="{00000000-0005-0000-0000-0000081E0000}"/>
    <cellStyle name="Output 7 2 2 2" xfId="6215" xr:uid="{00000000-0005-0000-0000-0000091E0000}"/>
    <cellStyle name="Output 7 2 2 2 2" xfId="13481" xr:uid="{00000000-0005-0000-0000-00000A1E0000}"/>
    <cellStyle name="Output 7 2 2 3" xfId="8869" xr:uid="{00000000-0005-0000-0000-00000B1E0000}"/>
    <cellStyle name="Output 7 2 3" xfId="3170" xr:uid="{00000000-0005-0000-0000-00000C1E0000}"/>
    <cellStyle name="Output 7 2 3 2" xfId="5993" xr:uid="{00000000-0005-0000-0000-00000D1E0000}"/>
    <cellStyle name="Output 7 2 3 2 2" xfId="7583" xr:uid="{00000000-0005-0000-0000-00000E1E0000}"/>
    <cellStyle name="Output 7 2 3 3" xfId="12228" xr:uid="{00000000-0005-0000-0000-00000F1E0000}"/>
    <cellStyle name="Output 7 2 4" xfId="4019" xr:uid="{00000000-0005-0000-0000-0000101E0000}"/>
    <cellStyle name="Output 7 2 4 2" xfId="6842" xr:uid="{00000000-0005-0000-0000-0000111E0000}"/>
    <cellStyle name="Output 7 2 4 2 2" xfId="14108" xr:uid="{00000000-0005-0000-0000-0000121E0000}"/>
    <cellStyle name="Output 7 2 4 3" xfId="10689" xr:uid="{00000000-0005-0000-0000-0000131E0000}"/>
    <cellStyle name="Output 7 2 5" xfId="4343" xr:uid="{00000000-0005-0000-0000-0000141E0000}"/>
    <cellStyle name="Output 7 2 5 2" xfId="7166" xr:uid="{00000000-0005-0000-0000-0000151E0000}"/>
    <cellStyle name="Output 7 2 5 2 2" xfId="14432" xr:uid="{00000000-0005-0000-0000-0000161E0000}"/>
    <cellStyle name="Output 7 2 5 3" xfId="12495" xr:uid="{00000000-0005-0000-0000-0000171E0000}"/>
    <cellStyle name="Output 7 2 6" xfId="4634" xr:uid="{00000000-0005-0000-0000-0000181E0000}"/>
    <cellStyle name="Output 7 2 6 2" xfId="7457" xr:uid="{00000000-0005-0000-0000-0000191E0000}"/>
    <cellStyle name="Output 7 2 6 2 2" xfId="14723" xr:uid="{00000000-0005-0000-0000-00001A1E0000}"/>
    <cellStyle name="Output 7 2 6 3" xfId="11143" xr:uid="{00000000-0005-0000-0000-00001B1E0000}"/>
    <cellStyle name="Output 7 2 7" xfId="5327" xr:uid="{00000000-0005-0000-0000-00001C1E0000}"/>
    <cellStyle name="Output 7 2 7 2" xfId="11684" xr:uid="{00000000-0005-0000-0000-00001D1E0000}"/>
    <cellStyle name="Output 7 2 8" xfId="9846" xr:uid="{00000000-0005-0000-0000-00001E1E0000}"/>
    <cellStyle name="Output 7 3" xfId="2487" xr:uid="{00000000-0005-0000-0000-00001F1E0000}"/>
    <cellStyle name="Output 7 3 2" xfId="3375" xr:uid="{00000000-0005-0000-0000-0000201E0000}"/>
    <cellStyle name="Output 7 3 2 2" xfId="6198" xr:uid="{00000000-0005-0000-0000-0000211E0000}"/>
    <cellStyle name="Output 7 3 2 2 2" xfId="13464" xr:uid="{00000000-0005-0000-0000-0000221E0000}"/>
    <cellStyle name="Output 7 3 2 3" xfId="12087" xr:uid="{00000000-0005-0000-0000-0000231E0000}"/>
    <cellStyle name="Output 7 3 3" xfId="1183" xr:uid="{00000000-0005-0000-0000-0000241E0000}"/>
    <cellStyle name="Output 7 3 3 2" xfId="4835" xr:uid="{00000000-0005-0000-0000-0000251E0000}"/>
    <cellStyle name="Output 7 3 3 2 2" xfId="10843" xr:uid="{00000000-0005-0000-0000-0000261E0000}"/>
    <cellStyle name="Output 7 3 3 3" xfId="12377" xr:uid="{00000000-0005-0000-0000-0000271E0000}"/>
    <cellStyle name="Output 7 3 4" xfId="4002" xr:uid="{00000000-0005-0000-0000-0000281E0000}"/>
    <cellStyle name="Output 7 3 4 2" xfId="6825" xr:uid="{00000000-0005-0000-0000-0000291E0000}"/>
    <cellStyle name="Output 7 3 4 2 2" xfId="14091" xr:uid="{00000000-0005-0000-0000-00002A1E0000}"/>
    <cellStyle name="Output 7 3 4 3" xfId="10369" xr:uid="{00000000-0005-0000-0000-00002B1E0000}"/>
    <cellStyle name="Output 7 3 5" xfId="4326" xr:uid="{00000000-0005-0000-0000-00002C1E0000}"/>
    <cellStyle name="Output 7 3 5 2" xfId="7149" xr:uid="{00000000-0005-0000-0000-00002D1E0000}"/>
    <cellStyle name="Output 7 3 5 2 2" xfId="14415" xr:uid="{00000000-0005-0000-0000-00002E1E0000}"/>
    <cellStyle name="Output 7 3 5 3" xfId="13055" xr:uid="{00000000-0005-0000-0000-00002F1E0000}"/>
    <cellStyle name="Output 7 3 6" xfId="4617" xr:uid="{00000000-0005-0000-0000-0000301E0000}"/>
    <cellStyle name="Output 7 3 6 2" xfId="7440" xr:uid="{00000000-0005-0000-0000-0000311E0000}"/>
    <cellStyle name="Output 7 3 6 2 2" xfId="14706" xr:uid="{00000000-0005-0000-0000-0000321E0000}"/>
    <cellStyle name="Output 7 3 6 3" xfId="10425" xr:uid="{00000000-0005-0000-0000-0000331E0000}"/>
    <cellStyle name="Output 7 3 7" xfId="5310" xr:uid="{00000000-0005-0000-0000-0000341E0000}"/>
    <cellStyle name="Output 7 3 7 2" xfId="12618" xr:uid="{00000000-0005-0000-0000-0000351E0000}"/>
    <cellStyle name="Output 7 3 8" xfId="9903" xr:uid="{00000000-0005-0000-0000-0000361E0000}"/>
    <cellStyle name="Output 7 4" xfId="3141" xr:uid="{00000000-0005-0000-0000-0000371E0000}"/>
    <cellStyle name="Output 7 4 2" xfId="5964" xr:uid="{00000000-0005-0000-0000-0000381E0000}"/>
    <cellStyle name="Output 7 4 2 2" xfId="7926" xr:uid="{00000000-0005-0000-0000-0000391E0000}"/>
    <cellStyle name="Output 7 4 3" xfId="9890" xr:uid="{00000000-0005-0000-0000-00003A1E0000}"/>
    <cellStyle name="Output 7 5" xfId="3628" xr:uid="{00000000-0005-0000-0000-00003B1E0000}"/>
    <cellStyle name="Output 7 5 2" xfId="6451" xr:uid="{00000000-0005-0000-0000-00003C1E0000}"/>
    <cellStyle name="Output 7 5 2 2" xfId="13717" xr:uid="{00000000-0005-0000-0000-00003D1E0000}"/>
    <cellStyle name="Output 7 5 3" xfId="11179" xr:uid="{00000000-0005-0000-0000-00003E1E0000}"/>
    <cellStyle name="Output 7 6" xfId="1391" xr:uid="{00000000-0005-0000-0000-00003F1E0000}"/>
    <cellStyle name="Output 7 6 2" xfId="4882" xr:uid="{00000000-0005-0000-0000-0000401E0000}"/>
    <cellStyle name="Output 7 6 2 2" xfId="12765" xr:uid="{00000000-0005-0000-0000-0000411E0000}"/>
    <cellStyle name="Output 7 6 3" xfId="9300" xr:uid="{00000000-0005-0000-0000-0000421E0000}"/>
    <cellStyle name="Output 7 7" xfId="4154" xr:uid="{00000000-0005-0000-0000-0000431E0000}"/>
    <cellStyle name="Output 7 7 2" xfId="6977" xr:uid="{00000000-0005-0000-0000-0000441E0000}"/>
    <cellStyle name="Output 7 7 2 2" xfId="14243" xr:uid="{00000000-0005-0000-0000-0000451E0000}"/>
    <cellStyle name="Output 7 7 3" xfId="9775" xr:uid="{00000000-0005-0000-0000-0000461E0000}"/>
    <cellStyle name="Output 7 8" xfId="2628" xr:uid="{00000000-0005-0000-0000-0000471E0000}"/>
    <cellStyle name="Output 7 8 2" xfId="5451" xr:uid="{00000000-0005-0000-0000-0000481E0000}"/>
    <cellStyle name="Output 7 8 2 2" xfId="10642" xr:uid="{00000000-0005-0000-0000-0000491E0000}"/>
    <cellStyle name="Output 7 8 3" xfId="10250" xr:uid="{00000000-0005-0000-0000-00004A1E0000}"/>
    <cellStyle name="Output 7 9" xfId="5151" xr:uid="{00000000-0005-0000-0000-00004B1E0000}"/>
    <cellStyle name="Output 7 9 2" xfId="11395" xr:uid="{00000000-0005-0000-0000-00004C1E0000}"/>
    <cellStyle name="Output 8" xfId="2354" xr:uid="{00000000-0005-0000-0000-00004D1E0000}"/>
    <cellStyle name="Output 8 10" xfId="12021" xr:uid="{00000000-0005-0000-0000-00004E1E0000}"/>
    <cellStyle name="Output 8 2" xfId="2561" xr:uid="{00000000-0005-0000-0000-00004F1E0000}"/>
    <cellStyle name="Output 8 2 2" xfId="3449" xr:uid="{00000000-0005-0000-0000-0000501E0000}"/>
    <cellStyle name="Output 8 2 2 2" xfId="6272" xr:uid="{00000000-0005-0000-0000-0000511E0000}"/>
    <cellStyle name="Output 8 2 2 2 2" xfId="13538" xr:uid="{00000000-0005-0000-0000-0000521E0000}"/>
    <cellStyle name="Output 8 2 2 3" xfId="10341" xr:uid="{00000000-0005-0000-0000-0000531E0000}"/>
    <cellStyle name="Output 8 2 3" xfId="3117" xr:uid="{00000000-0005-0000-0000-0000541E0000}"/>
    <cellStyle name="Output 8 2 3 2" xfId="5940" xr:uid="{00000000-0005-0000-0000-0000551E0000}"/>
    <cellStyle name="Output 8 2 3 2 2" xfId="7938" xr:uid="{00000000-0005-0000-0000-0000561E0000}"/>
    <cellStyle name="Output 8 2 3 3" xfId="10667" xr:uid="{00000000-0005-0000-0000-0000571E0000}"/>
    <cellStyle name="Output 8 2 4" xfId="4076" xr:uid="{00000000-0005-0000-0000-0000581E0000}"/>
    <cellStyle name="Output 8 2 4 2" xfId="6899" xr:uid="{00000000-0005-0000-0000-0000591E0000}"/>
    <cellStyle name="Output 8 2 4 2 2" xfId="14165" xr:uid="{00000000-0005-0000-0000-00005A1E0000}"/>
    <cellStyle name="Output 8 2 4 3" xfId="11796" xr:uid="{00000000-0005-0000-0000-00005B1E0000}"/>
    <cellStyle name="Output 8 2 5" xfId="4400" xr:uid="{00000000-0005-0000-0000-00005C1E0000}"/>
    <cellStyle name="Output 8 2 5 2" xfId="7223" xr:uid="{00000000-0005-0000-0000-00005D1E0000}"/>
    <cellStyle name="Output 8 2 5 2 2" xfId="14489" xr:uid="{00000000-0005-0000-0000-00005E1E0000}"/>
    <cellStyle name="Output 8 2 5 3" xfId="12823" xr:uid="{00000000-0005-0000-0000-00005F1E0000}"/>
    <cellStyle name="Output 8 2 6" xfId="4691" xr:uid="{00000000-0005-0000-0000-0000601E0000}"/>
    <cellStyle name="Output 8 2 6 2" xfId="7514" xr:uid="{00000000-0005-0000-0000-0000611E0000}"/>
    <cellStyle name="Output 8 2 6 2 2" xfId="14780" xr:uid="{00000000-0005-0000-0000-0000621E0000}"/>
    <cellStyle name="Output 8 2 6 3" xfId="12737" xr:uid="{00000000-0005-0000-0000-0000631E0000}"/>
    <cellStyle name="Output 8 2 7" xfId="5384" xr:uid="{00000000-0005-0000-0000-0000641E0000}"/>
    <cellStyle name="Output 8 2 7 2" xfId="10178" xr:uid="{00000000-0005-0000-0000-0000651E0000}"/>
    <cellStyle name="Output 8 2 8" xfId="10060" xr:uid="{00000000-0005-0000-0000-0000661E0000}"/>
    <cellStyle name="Output 8 3" xfId="2541" xr:uid="{00000000-0005-0000-0000-0000671E0000}"/>
    <cellStyle name="Output 8 3 2" xfId="3429" xr:uid="{00000000-0005-0000-0000-0000681E0000}"/>
    <cellStyle name="Output 8 3 2 2" xfId="6252" xr:uid="{00000000-0005-0000-0000-0000691E0000}"/>
    <cellStyle name="Output 8 3 2 2 2" xfId="13518" xr:uid="{00000000-0005-0000-0000-00006A1E0000}"/>
    <cellStyle name="Output 8 3 2 3" xfId="10533" xr:uid="{00000000-0005-0000-0000-00006B1E0000}"/>
    <cellStyle name="Output 8 3 3" xfId="1416" xr:uid="{00000000-0005-0000-0000-00006C1E0000}"/>
    <cellStyle name="Output 8 3 3 2" xfId="4907" xr:uid="{00000000-0005-0000-0000-00006D1E0000}"/>
    <cellStyle name="Output 8 3 3 2 2" xfId="10853" xr:uid="{00000000-0005-0000-0000-00006E1E0000}"/>
    <cellStyle name="Output 8 3 3 3" xfId="8058" xr:uid="{00000000-0005-0000-0000-00006F1E0000}"/>
    <cellStyle name="Output 8 3 4" xfId="4056" xr:uid="{00000000-0005-0000-0000-0000701E0000}"/>
    <cellStyle name="Output 8 3 4 2" xfId="6879" xr:uid="{00000000-0005-0000-0000-0000711E0000}"/>
    <cellStyle name="Output 8 3 4 2 2" xfId="14145" xr:uid="{00000000-0005-0000-0000-0000721E0000}"/>
    <cellStyle name="Output 8 3 4 3" xfId="12896" xr:uid="{00000000-0005-0000-0000-0000731E0000}"/>
    <cellStyle name="Output 8 3 5" xfId="4380" xr:uid="{00000000-0005-0000-0000-0000741E0000}"/>
    <cellStyle name="Output 8 3 5 2" xfId="7203" xr:uid="{00000000-0005-0000-0000-0000751E0000}"/>
    <cellStyle name="Output 8 3 5 2 2" xfId="14469" xr:uid="{00000000-0005-0000-0000-0000761E0000}"/>
    <cellStyle name="Output 8 3 5 3" xfId="10595" xr:uid="{00000000-0005-0000-0000-0000771E0000}"/>
    <cellStyle name="Output 8 3 6" xfId="4671" xr:uid="{00000000-0005-0000-0000-0000781E0000}"/>
    <cellStyle name="Output 8 3 6 2" xfId="7494" xr:uid="{00000000-0005-0000-0000-0000791E0000}"/>
    <cellStyle name="Output 8 3 6 2 2" xfId="14760" xr:uid="{00000000-0005-0000-0000-00007A1E0000}"/>
    <cellStyle name="Output 8 3 6 3" xfId="9992" xr:uid="{00000000-0005-0000-0000-00007B1E0000}"/>
    <cellStyle name="Output 8 3 7" xfId="5364" xr:uid="{00000000-0005-0000-0000-00007C1E0000}"/>
    <cellStyle name="Output 8 3 7 2" xfId="10907" xr:uid="{00000000-0005-0000-0000-00007D1E0000}"/>
    <cellStyle name="Output 8 3 8" xfId="9715" xr:uid="{00000000-0005-0000-0000-00007E1E0000}"/>
    <cellStyle name="Output 8 4" xfId="3242" xr:uid="{00000000-0005-0000-0000-00007F1E0000}"/>
    <cellStyle name="Output 8 4 2" xfId="6065" xr:uid="{00000000-0005-0000-0000-0000801E0000}"/>
    <cellStyle name="Output 8 4 2 2" xfId="13331" xr:uid="{00000000-0005-0000-0000-0000811E0000}"/>
    <cellStyle name="Output 8 4 3" xfId="10645" xr:uid="{00000000-0005-0000-0000-0000821E0000}"/>
    <cellStyle name="Output 8 5" xfId="3639" xr:uid="{00000000-0005-0000-0000-0000831E0000}"/>
    <cellStyle name="Output 8 5 2" xfId="6462" xr:uid="{00000000-0005-0000-0000-0000841E0000}"/>
    <cellStyle name="Output 8 5 2 2" xfId="13728" xr:uid="{00000000-0005-0000-0000-0000851E0000}"/>
    <cellStyle name="Output 8 5 3" xfId="10923" xr:uid="{00000000-0005-0000-0000-0000861E0000}"/>
    <cellStyle name="Output 8 6" xfId="3869" xr:uid="{00000000-0005-0000-0000-0000871E0000}"/>
    <cellStyle name="Output 8 6 2" xfId="6692" xr:uid="{00000000-0005-0000-0000-0000881E0000}"/>
    <cellStyle name="Output 8 6 2 2" xfId="13958" xr:uid="{00000000-0005-0000-0000-0000891E0000}"/>
    <cellStyle name="Output 8 6 3" xfId="10939" xr:uid="{00000000-0005-0000-0000-00008A1E0000}"/>
    <cellStyle name="Output 8 7" xfId="4193" xr:uid="{00000000-0005-0000-0000-00008B1E0000}"/>
    <cellStyle name="Output 8 7 2" xfId="7016" xr:uid="{00000000-0005-0000-0000-00008C1E0000}"/>
    <cellStyle name="Output 8 7 2 2" xfId="14282" xr:uid="{00000000-0005-0000-0000-00008D1E0000}"/>
    <cellStyle name="Output 8 7 3" xfId="7718" xr:uid="{00000000-0005-0000-0000-00008E1E0000}"/>
    <cellStyle name="Output 8 8" xfId="4484" xr:uid="{00000000-0005-0000-0000-00008F1E0000}"/>
    <cellStyle name="Output 8 8 2" xfId="7307" xr:uid="{00000000-0005-0000-0000-0000901E0000}"/>
    <cellStyle name="Output 8 8 2 2" xfId="14573" xr:uid="{00000000-0005-0000-0000-0000911E0000}"/>
    <cellStyle name="Output 8 8 3" xfId="10149" xr:uid="{00000000-0005-0000-0000-0000921E0000}"/>
    <cellStyle name="Output 8 9" xfId="5177" xr:uid="{00000000-0005-0000-0000-0000931E0000}"/>
    <cellStyle name="Output 8 9 2" xfId="12768" xr:uid="{00000000-0005-0000-0000-0000941E0000}"/>
    <cellStyle name="Output 9" xfId="2371" xr:uid="{00000000-0005-0000-0000-0000951E0000}"/>
    <cellStyle name="Output 9 10" xfId="9508" xr:uid="{00000000-0005-0000-0000-0000961E0000}"/>
    <cellStyle name="Output 9 2" xfId="2578" xr:uid="{00000000-0005-0000-0000-0000971E0000}"/>
    <cellStyle name="Output 9 2 2" xfId="3466" xr:uid="{00000000-0005-0000-0000-0000981E0000}"/>
    <cellStyle name="Output 9 2 2 2" xfId="6289" xr:uid="{00000000-0005-0000-0000-0000991E0000}"/>
    <cellStyle name="Output 9 2 2 2 2" xfId="13555" xr:uid="{00000000-0005-0000-0000-00009A1E0000}"/>
    <cellStyle name="Output 9 2 2 3" xfId="11124" xr:uid="{00000000-0005-0000-0000-00009B1E0000}"/>
    <cellStyle name="Output 9 2 3" xfId="3773" xr:uid="{00000000-0005-0000-0000-00009C1E0000}"/>
    <cellStyle name="Output 9 2 3 2" xfId="6596" xr:uid="{00000000-0005-0000-0000-00009D1E0000}"/>
    <cellStyle name="Output 9 2 3 2 2" xfId="13862" xr:uid="{00000000-0005-0000-0000-00009E1E0000}"/>
    <cellStyle name="Output 9 2 3 3" xfId="10287" xr:uid="{00000000-0005-0000-0000-00009F1E0000}"/>
    <cellStyle name="Output 9 2 4" xfId="4093" xr:uid="{00000000-0005-0000-0000-0000A01E0000}"/>
    <cellStyle name="Output 9 2 4 2" xfId="6916" xr:uid="{00000000-0005-0000-0000-0000A11E0000}"/>
    <cellStyle name="Output 9 2 4 2 2" xfId="14182" xr:uid="{00000000-0005-0000-0000-0000A21E0000}"/>
    <cellStyle name="Output 9 2 4 3" xfId="10962" xr:uid="{00000000-0005-0000-0000-0000A31E0000}"/>
    <cellStyle name="Output 9 2 5" xfId="4417" xr:uid="{00000000-0005-0000-0000-0000A41E0000}"/>
    <cellStyle name="Output 9 2 5 2" xfId="7240" xr:uid="{00000000-0005-0000-0000-0000A51E0000}"/>
    <cellStyle name="Output 9 2 5 2 2" xfId="14506" xr:uid="{00000000-0005-0000-0000-0000A61E0000}"/>
    <cellStyle name="Output 9 2 5 3" xfId="12220" xr:uid="{00000000-0005-0000-0000-0000A71E0000}"/>
    <cellStyle name="Output 9 2 6" xfId="4708" xr:uid="{00000000-0005-0000-0000-0000A81E0000}"/>
    <cellStyle name="Output 9 2 6 2" xfId="7531" xr:uid="{00000000-0005-0000-0000-0000A91E0000}"/>
    <cellStyle name="Output 9 2 6 2 2" xfId="14797" xr:uid="{00000000-0005-0000-0000-0000AA1E0000}"/>
    <cellStyle name="Output 9 2 6 3" xfId="10187" xr:uid="{00000000-0005-0000-0000-0000AB1E0000}"/>
    <cellStyle name="Output 9 2 7" xfId="5401" xr:uid="{00000000-0005-0000-0000-0000AC1E0000}"/>
    <cellStyle name="Output 9 2 7 2" xfId="7844" xr:uid="{00000000-0005-0000-0000-0000AD1E0000}"/>
    <cellStyle name="Output 9 2 8" xfId="12516" xr:uid="{00000000-0005-0000-0000-0000AE1E0000}"/>
    <cellStyle name="Output 9 3" xfId="2484" xr:uid="{00000000-0005-0000-0000-0000AF1E0000}"/>
    <cellStyle name="Output 9 3 2" xfId="3372" xr:uid="{00000000-0005-0000-0000-0000B01E0000}"/>
    <cellStyle name="Output 9 3 2 2" xfId="6195" xr:uid="{00000000-0005-0000-0000-0000B11E0000}"/>
    <cellStyle name="Output 9 3 2 2 2" xfId="13461" xr:uid="{00000000-0005-0000-0000-0000B21E0000}"/>
    <cellStyle name="Output 9 3 2 3" xfId="8581" xr:uid="{00000000-0005-0000-0000-0000B31E0000}"/>
    <cellStyle name="Output 9 3 3" xfId="1204" xr:uid="{00000000-0005-0000-0000-0000B41E0000}"/>
    <cellStyle name="Output 9 3 3 2" xfId="4854" xr:uid="{00000000-0005-0000-0000-0000B51E0000}"/>
    <cellStyle name="Output 9 3 3 2 2" xfId="11623" xr:uid="{00000000-0005-0000-0000-0000B61E0000}"/>
    <cellStyle name="Output 9 3 3 3" xfId="10493" xr:uid="{00000000-0005-0000-0000-0000B71E0000}"/>
    <cellStyle name="Output 9 3 4" xfId="3999" xr:uid="{00000000-0005-0000-0000-0000B81E0000}"/>
    <cellStyle name="Output 9 3 4 2" xfId="6822" xr:uid="{00000000-0005-0000-0000-0000B91E0000}"/>
    <cellStyle name="Output 9 3 4 2 2" xfId="14088" xr:uid="{00000000-0005-0000-0000-0000BA1E0000}"/>
    <cellStyle name="Output 9 3 4 3" xfId="12503" xr:uid="{00000000-0005-0000-0000-0000BB1E0000}"/>
    <cellStyle name="Output 9 3 5" xfId="4323" xr:uid="{00000000-0005-0000-0000-0000BC1E0000}"/>
    <cellStyle name="Output 9 3 5 2" xfId="7146" xr:uid="{00000000-0005-0000-0000-0000BD1E0000}"/>
    <cellStyle name="Output 9 3 5 2 2" xfId="14412" xr:uid="{00000000-0005-0000-0000-0000BE1E0000}"/>
    <cellStyle name="Output 9 3 5 3" xfId="11813" xr:uid="{00000000-0005-0000-0000-0000BF1E0000}"/>
    <cellStyle name="Output 9 3 6" xfId="4614" xr:uid="{00000000-0005-0000-0000-0000C01E0000}"/>
    <cellStyle name="Output 9 3 6 2" xfId="7437" xr:uid="{00000000-0005-0000-0000-0000C11E0000}"/>
    <cellStyle name="Output 9 3 6 2 2" xfId="14703" xr:uid="{00000000-0005-0000-0000-0000C21E0000}"/>
    <cellStyle name="Output 9 3 6 3" xfId="11483" xr:uid="{00000000-0005-0000-0000-0000C31E0000}"/>
    <cellStyle name="Output 9 3 7" xfId="5307" xr:uid="{00000000-0005-0000-0000-0000C41E0000}"/>
    <cellStyle name="Output 9 3 7 2" xfId="11118" xr:uid="{00000000-0005-0000-0000-0000C51E0000}"/>
    <cellStyle name="Output 9 3 8" xfId="11946" xr:uid="{00000000-0005-0000-0000-0000C61E0000}"/>
    <cellStyle name="Output 9 4" xfId="3259" xr:uid="{00000000-0005-0000-0000-0000C71E0000}"/>
    <cellStyle name="Output 9 4 2" xfId="6082" xr:uid="{00000000-0005-0000-0000-0000C81E0000}"/>
    <cellStyle name="Output 9 4 2 2" xfId="13348" xr:uid="{00000000-0005-0000-0000-0000C91E0000}"/>
    <cellStyle name="Output 9 4 3" xfId="9765" xr:uid="{00000000-0005-0000-0000-0000CA1E0000}"/>
    <cellStyle name="Output 9 5" xfId="3692" xr:uid="{00000000-0005-0000-0000-0000CB1E0000}"/>
    <cellStyle name="Output 9 5 2" xfId="6515" xr:uid="{00000000-0005-0000-0000-0000CC1E0000}"/>
    <cellStyle name="Output 9 5 2 2" xfId="13781" xr:uid="{00000000-0005-0000-0000-0000CD1E0000}"/>
    <cellStyle name="Output 9 5 3" xfId="12601" xr:uid="{00000000-0005-0000-0000-0000CE1E0000}"/>
    <cellStyle name="Output 9 6" xfId="3886" xr:uid="{00000000-0005-0000-0000-0000CF1E0000}"/>
    <cellStyle name="Output 9 6 2" xfId="6709" xr:uid="{00000000-0005-0000-0000-0000D01E0000}"/>
    <cellStyle name="Output 9 6 2 2" xfId="13975" xr:uid="{00000000-0005-0000-0000-0000D11E0000}"/>
    <cellStyle name="Output 9 6 3" xfId="10415" xr:uid="{00000000-0005-0000-0000-0000D21E0000}"/>
    <cellStyle name="Output 9 7" xfId="4210" xr:uid="{00000000-0005-0000-0000-0000D31E0000}"/>
    <cellStyle name="Output 9 7 2" xfId="7033" xr:uid="{00000000-0005-0000-0000-0000D41E0000}"/>
    <cellStyle name="Output 9 7 2 2" xfId="14299" xr:uid="{00000000-0005-0000-0000-0000D51E0000}"/>
    <cellStyle name="Output 9 7 3" xfId="7687" xr:uid="{00000000-0005-0000-0000-0000D61E0000}"/>
    <cellStyle name="Output 9 8" xfId="4501" xr:uid="{00000000-0005-0000-0000-0000D71E0000}"/>
    <cellStyle name="Output 9 8 2" xfId="7324" xr:uid="{00000000-0005-0000-0000-0000D81E0000}"/>
    <cellStyle name="Output 9 8 2 2" xfId="14590" xr:uid="{00000000-0005-0000-0000-0000D91E0000}"/>
    <cellStyle name="Output 9 8 3" xfId="12878" xr:uid="{00000000-0005-0000-0000-0000DA1E0000}"/>
    <cellStyle name="Output 9 9" xfId="5194" xr:uid="{00000000-0005-0000-0000-0000DB1E0000}"/>
    <cellStyle name="Output 9 9 2" xfId="10019" xr:uid="{00000000-0005-0000-0000-0000DC1E0000}"/>
    <cellStyle name="Pojasnjevalno besedilo 2" xfId="125" xr:uid="{00000000-0005-0000-0000-0000DD1E0000}"/>
    <cellStyle name="Pojasnjevalno besedilo 2 2" xfId="452" xr:uid="{00000000-0005-0000-0000-0000DE1E0000}"/>
    <cellStyle name="Poudarek1 2" xfId="126" xr:uid="{00000000-0005-0000-0000-0000DF1E0000}"/>
    <cellStyle name="Poudarek1 2 2" xfId="453" xr:uid="{00000000-0005-0000-0000-0000E01E0000}"/>
    <cellStyle name="Poudarek2 2" xfId="127" xr:uid="{00000000-0005-0000-0000-0000E11E0000}"/>
    <cellStyle name="Poudarek2 2 2" xfId="454" xr:uid="{00000000-0005-0000-0000-0000E21E0000}"/>
    <cellStyle name="Poudarek3 2" xfId="128" xr:uid="{00000000-0005-0000-0000-0000E31E0000}"/>
    <cellStyle name="Poudarek3 2 2" xfId="455" xr:uid="{00000000-0005-0000-0000-0000E41E0000}"/>
    <cellStyle name="Poudarek4 2" xfId="129" xr:uid="{00000000-0005-0000-0000-0000E51E0000}"/>
    <cellStyle name="Poudarek4 2 2" xfId="456" xr:uid="{00000000-0005-0000-0000-0000E61E0000}"/>
    <cellStyle name="Poudarek5 2" xfId="130" xr:uid="{00000000-0005-0000-0000-0000E71E0000}"/>
    <cellStyle name="Poudarek5 2 2" xfId="457" xr:uid="{00000000-0005-0000-0000-0000E81E0000}"/>
    <cellStyle name="Poudarek6 2" xfId="131" xr:uid="{00000000-0005-0000-0000-0000E91E0000}"/>
    <cellStyle name="Poudarek6 2 2" xfId="458" xr:uid="{00000000-0005-0000-0000-0000EA1E0000}"/>
    <cellStyle name="Povezana celica 2" xfId="132" xr:uid="{00000000-0005-0000-0000-0000EB1E0000}"/>
    <cellStyle name="Povezana celica 2 2" xfId="459" xr:uid="{00000000-0005-0000-0000-0000EC1E0000}"/>
    <cellStyle name="Preveri celico 2" xfId="133" xr:uid="{00000000-0005-0000-0000-0000ED1E0000}"/>
    <cellStyle name="Preveri celico 2 2" xfId="460" xr:uid="{00000000-0005-0000-0000-0000EE1E0000}"/>
    <cellStyle name="Računanje 2" xfId="134" xr:uid="{00000000-0005-0000-0000-0000EF1E0000}"/>
    <cellStyle name="Računanje 2 2" xfId="262" xr:uid="{00000000-0005-0000-0000-0000F01E0000}"/>
    <cellStyle name="Računanje 2 2 10" xfId="1296" xr:uid="{00000000-0005-0000-0000-0000F11E0000}"/>
    <cellStyle name="Računanje 2 2 10 2" xfId="4867" xr:uid="{00000000-0005-0000-0000-0000F21E0000}"/>
    <cellStyle name="Računanje 2 2 10 2 2" xfId="11256" xr:uid="{00000000-0005-0000-0000-0000F31E0000}"/>
    <cellStyle name="Računanje 2 2 10 3" xfId="12623" xr:uid="{00000000-0005-0000-0000-0000F41E0000}"/>
    <cellStyle name="Računanje 2 2 11" xfId="2707" xr:uid="{00000000-0005-0000-0000-0000F51E0000}"/>
    <cellStyle name="Računanje 2 2 11 2" xfId="5530" xr:uid="{00000000-0005-0000-0000-0000F61E0000}"/>
    <cellStyle name="Računanje 2 2 11 2 2" xfId="11073" xr:uid="{00000000-0005-0000-0000-0000F71E0000}"/>
    <cellStyle name="Računanje 2 2 11 3" xfId="11201" xr:uid="{00000000-0005-0000-0000-0000F81E0000}"/>
    <cellStyle name="Računanje 2 2 12" xfId="2665" xr:uid="{00000000-0005-0000-0000-0000F91E0000}"/>
    <cellStyle name="Računanje 2 2 12 2" xfId="5488" xr:uid="{00000000-0005-0000-0000-0000FA1E0000}"/>
    <cellStyle name="Računanje 2 2 12 2 2" xfId="12257" xr:uid="{00000000-0005-0000-0000-0000FB1E0000}"/>
    <cellStyle name="Računanje 2 2 12 3" xfId="12029" xr:uid="{00000000-0005-0000-0000-0000FC1E0000}"/>
    <cellStyle name="Računanje 2 2 13" xfId="755" xr:uid="{00000000-0005-0000-0000-0000FD1E0000}"/>
    <cellStyle name="Računanje 2 2 13 2" xfId="8209" xr:uid="{00000000-0005-0000-0000-0000FE1E0000}"/>
    <cellStyle name="Računanje 2 2 13 3" xfId="8011" xr:uid="{00000000-0005-0000-0000-0000FF1E0000}"/>
    <cellStyle name="Računanje 2 2 14" xfId="12166" xr:uid="{00000000-0005-0000-0000-0000001F0000}"/>
    <cellStyle name="Računanje 2 2 2" xfId="659" xr:uid="{00000000-0005-0000-0000-0000011F0000}"/>
    <cellStyle name="Računanje 2 2 2 2" xfId="2052" xr:uid="{00000000-0005-0000-0000-0000021F0000}"/>
    <cellStyle name="Računanje 2 2 2 2 2" xfId="3066" xr:uid="{00000000-0005-0000-0000-0000031F0000}"/>
    <cellStyle name="Računanje 2 2 2 2 2 2" xfId="5889" xr:uid="{00000000-0005-0000-0000-0000041F0000}"/>
    <cellStyle name="Računanje 2 2 2 2 2 2 2" xfId="12968" xr:uid="{00000000-0005-0000-0000-0000051F0000}"/>
    <cellStyle name="Računanje 2 2 2 2 2 3" xfId="10503" xr:uid="{00000000-0005-0000-0000-0000061F0000}"/>
    <cellStyle name="Računanje 2 2 2 2 3" xfId="3680" xr:uid="{00000000-0005-0000-0000-0000071F0000}"/>
    <cellStyle name="Računanje 2 2 2 2 3 2" xfId="6503" xr:uid="{00000000-0005-0000-0000-0000081F0000}"/>
    <cellStyle name="Računanje 2 2 2 2 3 2 2" xfId="13769" xr:uid="{00000000-0005-0000-0000-0000091F0000}"/>
    <cellStyle name="Računanje 2 2 2 2 3 3" xfId="12489" xr:uid="{00000000-0005-0000-0000-00000A1F0000}"/>
    <cellStyle name="Računanje 2 2 2 2 4" xfId="3561" xr:uid="{00000000-0005-0000-0000-00000B1F0000}"/>
    <cellStyle name="Računanje 2 2 2 2 4 2" xfId="6384" xr:uid="{00000000-0005-0000-0000-00000C1F0000}"/>
    <cellStyle name="Računanje 2 2 2 2 4 2 2" xfId="13650" xr:uid="{00000000-0005-0000-0000-00000D1F0000}"/>
    <cellStyle name="Računanje 2 2 2 2 4 3" xfId="10613" xr:uid="{00000000-0005-0000-0000-00000E1F0000}"/>
    <cellStyle name="Računanje 2 2 2 2 5" xfId="2651" xr:uid="{00000000-0005-0000-0000-00000F1F0000}"/>
    <cellStyle name="Računanje 2 2 2 2 5 2" xfId="5474" xr:uid="{00000000-0005-0000-0000-0000101F0000}"/>
    <cellStyle name="Računanje 2 2 2 2 5 2 2" xfId="12117" xr:uid="{00000000-0005-0000-0000-0000111F0000}"/>
    <cellStyle name="Računanje 2 2 2 2 5 3" xfId="11392" xr:uid="{00000000-0005-0000-0000-0000121F0000}"/>
    <cellStyle name="Računanje 2 2 2 2 6" xfId="3612" xr:uid="{00000000-0005-0000-0000-0000131F0000}"/>
    <cellStyle name="Računanje 2 2 2 2 6 2" xfId="6435" xr:uid="{00000000-0005-0000-0000-0000141F0000}"/>
    <cellStyle name="Računanje 2 2 2 2 6 2 2" xfId="13701" xr:uid="{00000000-0005-0000-0000-0000151F0000}"/>
    <cellStyle name="Računanje 2 2 2 2 6 3" xfId="10040" xr:uid="{00000000-0005-0000-0000-0000161F0000}"/>
    <cellStyle name="Računanje 2 2 2 2 7" xfId="5122" xr:uid="{00000000-0005-0000-0000-0000171F0000}"/>
    <cellStyle name="Računanje 2 2 2 2 7 2" xfId="10045" xr:uid="{00000000-0005-0000-0000-0000181F0000}"/>
    <cellStyle name="Računanje 2 2 2 2 8" xfId="13216" xr:uid="{00000000-0005-0000-0000-0000191F0000}"/>
    <cellStyle name="Računanje 2 2 2 3" xfId="2461" xr:uid="{00000000-0005-0000-0000-00001A1F0000}"/>
    <cellStyle name="Računanje 2 2 2 3 2" xfId="3349" xr:uid="{00000000-0005-0000-0000-00001B1F0000}"/>
    <cellStyle name="Računanje 2 2 2 3 2 2" xfId="6172" xr:uid="{00000000-0005-0000-0000-00001C1F0000}"/>
    <cellStyle name="Računanje 2 2 2 3 2 2 2" xfId="13438" xr:uid="{00000000-0005-0000-0000-00001D1F0000}"/>
    <cellStyle name="Računanje 2 2 2 3 2 3" xfId="11324" xr:uid="{00000000-0005-0000-0000-00001E1F0000}"/>
    <cellStyle name="Računanje 2 2 2 3 3" xfId="1233" xr:uid="{00000000-0005-0000-0000-00001F1F0000}"/>
    <cellStyle name="Računanje 2 2 2 3 3 2" xfId="4860" xr:uid="{00000000-0005-0000-0000-0000201F0000}"/>
    <cellStyle name="Računanje 2 2 2 3 3 2 2" xfId="10067" xr:uid="{00000000-0005-0000-0000-0000211F0000}"/>
    <cellStyle name="Računanje 2 2 2 3 3 3" xfId="12897" xr:uid="{00000000-0005-0000-0000-0000221F0000}"/>
    <cellStyle name="Računanje 2 2 2 3 4" xfId="3976" xr:uid="{00000000-0005-0000-0000-0000231F0000}"/>
    <cellStyle name="Računanje 2 2 2 3 4 2" xfId="6799" xr:uid="{00000000-0005-0000-0000-0000241F0000}"/>
    <cellStyle name="Računanje 2 2 2 3 4 2 2" xfId="14065" xr:uid="{00000000-0005-0000-0000-0000251F0000}"/>
    <cellStyle name="Računanje 2 2 2 3 4 3" xfId="11498" xr:uid="{00000000-0005-0000-0000-0000261F0000}"/>
    <cellStyle name="Računanje 2 2 2 3 5" xfId="4300" xr:uid="{00000000-0005-0000-0000-0000271F0000}"/>
    <cellStyle name="Računanje 2 2 2 3 5 2" xfId="7123" xr:uid="{00000000-0005-0000-0000-0000281F0000}"/>
    <cellStyle name="Računanje 2 2 2 3 5 2 2" xfId="14389" xr:uid="{00000000-0005-0000-0000-0000291F0000}"/>
    <cellStyle name="Računanje 2 2 2 3 5 3" xfId="11668" xr:uid="{00000000-0005-0000-0000-00002A1F0000}"/>
    <cellStyle name="Računanje 2 2 2 3 6" xfId="4591" xr:uid="{00000000-0005-0000-0000-00002B1F0000}"/>
    <cellStyle name="Računanje 2 2 2 3 6 2" xfId="7414" xr:uid="{00000000-0005-0000-0000-00002C1F0000}"/>
    <cellStyle name="Računanje 2 2 2 3 6 2 2" xfId="14680" xr:uid="{00000000-0005-0000-0000-00002D1F0000}"/>
    <cellStyle name="Računanje 2 2 2 3 6 3" xfId="10658" xr:uid="{00000000-0005-0000-0000-00002E1F0000}"/>
    <cellStyle name="Računanje 2 2 2 3 7" xfId="5284" xr:uid="{00000000-0005-0000-0000-00002F1F0000}"/>
    <cellStyle name="Računanje 2 2 2 3 7 2" xfId="10972" xr:uid="{00000000-0005-0000-0000-0000301F0000}"/>
    <cellStyle name="Računanje 2 2 2 3 8" xfId="11087" xr:uid="{00000000-0005-0000-0000-0000311F0000}"/>
    <cellStyle name="Računanje 2 2 2 4" xfId="2480" xr:uid="{00000000-0005-0000-0000-0000321F0000}"/>
    <cellStyle name="Računanje 2 2 2 4 2" xfId="3368" xr:uid="{00000000-0005-0000-0000-0000331F0000}"/>
    <cellStyle name="Računanje 2 2 2 4 2 2" xfId="6191" xr:uid="{00000000-0005-0000-0000-0000341F0000}"/>
    <cellStyle name="Računanje 2 2 2 4 2 2 2" xfId="13457" xr:uid="{00000000-0005-0000-0000-0000351F0000}"/>
    <cellStyle name="Računanje 2 2 2 4 2 3" xfId="10291" xr:uid="{00000000-0005-0000-0000-0000361F0000}"/>
    <cellStyle name="Računanje 2 2 2 4 3" xfId="3671" xr:uid="{00000000-0005-0000-0000-0000371F0000}"/>
    <cellStyle name="Računanje 2 2 2 4 3 2" xfId="6494" xr:uid="{00000000-0005-0000-0000-0000381F0000}"/>
    <cellStyle name="Računanje 2 2 2 4 3 2 2" xfId="13760" xr:uid="{00000000-0005-0000-0000-0000391F0000}"/>
    <cellStyle name="Računanje 2 2 2 4 3 3" xfId="12262" xr:uid="{00000000-0005-0000-0000-00003A1F0000}"/>
    <cellStyle name="Računanje 2 2 2 4 4" xfId="3995" xr:uid="{00000000-0005-0000-0000-00003B1F0000}"/>
    <cellStyle name="Računanje 2 2 2 4 4 2" xfId="6818" xr:uid="{00000000-0005-0000-0000-00003C1F0000}"/>
    <cellStyle name="Računanje 2 2 2 4 4 2 2" xfId="14084" xr:uid="{00000000-0005-0000-0000-00003D1F0000}"/>
    <cellStyle name="Računanje 2 2 2 4 4 3" xfId="12947" xr:uid="{00000000-0005-0000-0000-00003E1F0000}"/>
    <cellStyle name="Računanje 2 2 2 4 5" xfId="4319" xr:uid="{00000000-0005-0000-0000-00003F1F0000}"/>
    <cellStyle name="Računanje 2 2 2 4 5 2" xfId="7142" xr:uid="{00000000-0005-0000-0000-0000401F0000}"/>
    <cellStyle name="Računanje 2 2 2 4 5 2 2" xfId="14408" xr:uid="{00000000-0005-0000-0000-0000411F0000}"/>
    <cellStyle name="Računanje 2 2 2 4 5 3" xfId="10606" xr:uid="{00000000-0005-0000-0000-0000421F0000}"/>
    <cellStyle name="Računanje 2 2 2 4 6" xfId="4610" xr:uid="{00000000-0005-0000-0000-0000431F0000}"/>
    <cellStyle name="Računanje 2 2 2 4 6 2" xfId="7433" xr:uid="{00000000-0005-0000-0000-0000441F0000}"/>
    <cellStyle name="Računanje 2 2 2 4 6 2 2" xfId="14699" xr:uid="{00000000-0005-0000-0000-0000451F0000}"/>
    <cellStyle name="Računanje 2 2 2 4 6 3" xfId="13001" xr:uid="{00000000-0005-0000-0000-0000461F0000}"/>
    <cellStyle name="Računanje 2 2 2 4 7" xfId="5303" xr:uid="{00000000-0005-0000-0000-0000471F0000}"/>
    <cellStyle name="Računanje 2 2 2 4 7 2" xfId="11814" xr:uid="{00000000-0005-0000-0000-0000481F0000}"/>
    <cellStyle name="Računanje 2 2 2 4 8" xfId="10316" xr:uid="{00000000-0005-0000-0000-0000491F0000}"/>
    <cellStyle name="Računanje 2 2 2 5" xfId="1589" xr:uid="{00000000-0005-0000-0000-00004A1F0000}"/>
    <cellStyle name="Računanje 2 2 2 5 2" xfId="4993" xr:uid="{00000000-0005-0000-0000-00004B1F0000}"/>
    <cellStyle name="Računanje 2 2 2 5 2 2" xfId="9942" xr:uid="{00000000-0005-0000-0000-00004C1F0000}"/>
    <cellStyle name="Računanje 2 2 2 5 3" xfId="11056" xr:uid="{00000000-0005-0000-0000-00004D1F0000}"/>
    <cellStyle name="Računanje 2 2 2 6" xfId="2904" xr:uid="{00000000-0005-0000-0000-00004E1F0000}"/>
    <cellStyle name="Računanje 2 2 2 6 2" xfId="5727" xr:uid="{00000000-0005-0000-0000-00004F1F0000}"/>
    <cellStyle name="Računanje 2 2 2 6 2 2" xfId="12880" xr:uid="{00000000-0005-0000-0000-0000501F0000}"/>
    <cellStyle name="Računanje 2 2 2 6 3" xfId="9289" xr:uid="{00000000-0005-0000-0000-0000511F0000}"/>
    <cellStyle name="Računanje 2 2 2 7" xfId="3550" xr:uid="{00000000-0005-0000-0000-0000521F0000}"/>
    <cellStyle name="Računanje 2 2 2 7 2" xfId="6373" xr:uid="{00000000-0005-0000-0000-0000531F0000}"/>
    <cellStyle name="Računanje 2 2 2 7 2 2" xfId="13639" xr:uid="{00000000-0005-0000-0000-0000541F0000}"/>
    <cellStyle name="Računanje 2 2 2 7 3" xfId="8828" xr:uid="{00000000-0005-0000-0000-0000551F0000}"/>
    <cellStyle name="Računanje 2 2 2 8" xfId="4764" xr:uid="{00000000-0005-0000-0000-0000561F0000}"/>
    <cellStyle name="Računanje 2 2 2 8 2" xfId="11346" xr:uid="{00000000-0005-0000-0000-0000571F0000}"/>
    <cellStyle name="Računanje 2 2 2 8 3" xfId="9077" xr:uid="{00000000-0005-0000-0000-0000581F0000}"/>
    <cellStyle name="Računanje 2 2 2 9" xfId="8983" xr:uid="{00000000-0005-0000-0000-0000591F0000}"/>
    <cellStyle name="Računanje 2 2 3" xfId="2346" xr:uid="{00000000-0005-0000-0000-00005A1F0000}"/>
    <cellStyle name="Računanje 2 2 3 10" xfId="10235" xr:uid="{00000000-0005-0000-0000-00005B1F0000}"/>
    <cellStyle name="Računanje 2 2 3 2" xfId="2553" xr:uid="{00000000-0005-0000-0000-00005C1F0000}"/>
    <cellStyle name="Računanje 2 2 3 2 2" xfId="3441" xr:uid="{00000000-0005-0000-0000-00005D1F0000}"/>
    <cellStyle name="Računanje 2 2 3 2 2 2" xfId="6264" xr:uid="{00000000-0005-0000-0000-00005E1F0000}"/>
    <cellStyle name="Računanje 2 2 3 2 2 2 2" xfId="13530" xr:uid="{00000000-0005-0000-0000-00005F1F0000}"/>
    <cellStyle name="Računanje 2 2 3 2 2 3" xfId="11180" xr:uid="{00000000-0005-0000-0000-0000601F0000}"/>
    <cellStyle name="Računanje 2 2 3 2 3" xfId="2723" xr:uid="{00000000-0005-0000-0000-0000611F0000}"/>
    <cellStyle name="Računanje 2 2 3 2 3 2" xfId="5546" xr:uid="{00000000-0005-0000-0000-0000621F0000}"/>
    <cellStyle name="Računanje 2 2 3 2 3 2 2" xfId="10661" xr:uid="{00000000-0005-0000-0000-0000631F0000}"/>
    <cellStyle name="Računanje 2 2 3 2 3 3" xfId="10886" xr:uid="{00000000-0005-0000-0000-0000641F0000}"/>
    <cellStyle name="Računanje 2 2 3 2 4" xfId="4068" xr:uid="{00000000-0005-0000-0000-0000651F0000}"/>
    <cellStyle name="Računanje 2 2 3 2 4 2" xfId="6891" xr:uid="{00000000-0005-0000-0000-0000661F0000}"/>
    <cellStyle name="Računanje 2 2 3 2 4 2 2" xfId="14157" xr:uid="{00000000-0005-0000-0000-0000671F0000}"/>
    <cellStyle name="Računanje 2 2 3 2 4 3" xfId="10993" xr:uid="{00000000-0005-0000-0000-0000681F0000}"/>
    <cellStyle name="Računanje 2 2 3 2 5" xfId="4392" xr:uid="{00000000-0005-0000-0000-0000691F0000}"/>
    <cellStyle name="Računanje 2 2 3 2 5 2" xfId="7215" xr:uid="{00000000-0005-0000-0000-00006A1F0000}"/>
    <cellStyle name="Računanje 2 2 3 2 5 2 2" xfId="14481" xr:uid="{00000000-0005-0000-0000-00006B1F0000}"/>
    <cellStyle name="Računanje 2 2 3 2 5 3" xfId="12341" xr:uid="{00000000-0005-0000-0000-00006C1F0000}"/>
    <cellStyle name="Računanje 2 2 3 2 6" xfId="4683" xr:uid="{00000000-0005-0000-0000-00006D1F0000}"/>
    <cellStyle name="Računanje 2 2 3 2 6 2" xfId="7506" xr:uid="{00000000-0005-0000-0000-00006E1F0000}"/>
    <cellStyle name="Računanje 2 2 3 2 6 2 2" xfId="14772" xr:uid="{00000000-0005-0000-0000-00006F1F0000}"/>
    <cellStyle name="Računanje 2 2 3 2 6 3" xfId="11984" xr:uid="{00000000-0005-0000-0000-0000701F0000}"/>
    <cellStyle name="Računanje 2 2 3 2 7" xfId="5376" xr:uid="{00000000-0005-0000-0000-0000711F0000}"/>
    <cellStyle name="Računanje 2 2 3 2 7 2" xfId="10803" xr:uid="{00000000-0005-0000-0000-0000721F0000}"/>
    <cellStyle name="Računanje 2 2 3 2 8" xfId="11541" xr:uid="{00000000-0005-0000-0000-0000731F0000}"/>
    <cellStyle name="Računanje 2 2 3 3" xfId="1691" xr:uid="{00000000-0005-0000-0000-0000741F0000}"/>
    <cellStyle name="Računanje 2 2 3 3 2" xfId="2827" xr:uid="{00000000-0005-0000-0000-0000751F0000}"/>
    <cellStyle name="Računanje 2 2 3 3 2 2" xfId="5650" xr:uid="{00000000-0005-0000-0000-0000761F0000}"/>
    <cellStyle name="Računanje 2 2 3 3 2 2 2" xfId="12325" xr:uid="{00000000-0005-0000-0000-0000771F0000}"/>
    <cellStyle name="Računanje 2 2 3 3 2 3" xfId="12517" xr:uid="{00000000-0005-0000-0000-0000781F0000}"/>
    <cellStyle name="Računanje 2 2 3 3 3" xfId="1408" xr:uid="{00000000-0005-0000-0000-0000791F0000}"/>
    <cellStyle name="Računanje 2 2 3 3 3 2" xfId="4899" xr:uid="{00000000-0005-0000-0000-00007A1F0000}"/>
    <cellStyle name="Računanje 2 2 3 3 3 2 2" xfId="12179" xr:uid="{00000000-0005-0000-0000-00007B1F0000}"/>
    <cellStyle name="Računanje 2 2 3 3 3 3" xfId="8590" xr:uid="{00000000-0005-0000-0000-00007C1F0000}"/>
    <cellStyle name="Računanje 2 2 3 3 4" xfId="1470" xr:uid="{00000000-0005-0000-0000-00007D1F0000}"/>
    <cellStyle name="Računanje 2 2 3 3 4 2" xfId="4961" xr:uid="{00000000-0005-0000-0000-00007E1F0000}"/>
    <cellStyle name="Računanje 2 2 3 3 4 2 2" xfId="9200" xr:uid="{00000000-0005-0000-0000-00007F1F0000}"/>
    <cellStyle name="Računanje 2 2 3 3 4 3" xfId="12744" xr:uid="{00000000-0005-0000-0000-0000801F0000}"/>
    <cellStyle name="Računanje 2 2 3 3 5" xfId="3707" xr:uid="{00000000-0005-0000-0000-0000811F0000}"/>
    <cellStyle name="Računanje 2 2 3 3 5 2" xfId="6530" xr:uid="{00000000-0005-0000-0000-0000821F0000}"/>
    <cellStyle name="Računanje 2 2 3 3 5 2 2" xfId="13796" xr:uid="{00000000-0005-0000-0000-0000831F0000}"/>
    <cellStyle name="Računanje 2 2 3 3 5 3" xfId="12280" xr:uid="{00000000-0005-0000-0000-0000841F0000}"/>
    <cellStyle name="Računanje 2 2 3 3 6" xfId="2874" xr:uid="{00000000-0005-0000-0000-0000851F0000}"/>
    <cellStyle name="Računanje 2 2 3 3 6 2" xfId="5697" xr:uid="{00000000-0005-0000-0000-0000861F0000}"/>
    <cellStyle name="Računanje 2 2 3 3 6 2 2" xfId="11977" xr:uid="{00000000-0005-0000-0000-0000871F0000}"/>
    <cellStyle name="Računanje 2 2 3 3 6 3" xfId="10080" xr:uid="{00000000-0005-0000-0000-0000881F0000}"/>
    <cellStyle name="Računanje 2 2 3 3 7" xfId="5015" xr:uid="{00000000-0005-0000-0000-0000891F0000}"/>
    <cellStyle name="Računanje 2 2 3 3 7 2" xfId="10829" xr:uid="{00000000-0005-0000-0000-00008A1F0000}"/>
    <cellStyle name="Računanje 2 2 3 3 8" xfId="9981" xr:uid="{00000000-0005-0000-0000-00008B1F0000}"/>
    <cellStyle name="Računanje 2 2 3 4" xfId="3234" xr:uid="{00000000-0005-0000-0000-00008C1F0000}"/>
    <cellStyle name="Računanje 2 2 3 4 2" xfId="6057" xr:uid="{00000000-0005-0000-0000-00008D1F0000}"/>
    <cellStyle name="Računanje 2 2 3 4 2 2" xfId="13323" xr:uid="{00000000-0005-0000-0000-00008E1F0000}"/>
    <cellStyle name="Računanje 2 2 3 4 3" xfId="11515" xr:uid="{00000000-0005-0000-0000-00008F1F0000}"/>
    <cellStyle name="Računanje 2 2 3 5" xfId="3745" xr:uid="{00000000-0005-0000-0000-0000901F0000}"/>
    <cellStyle name="Računanje 2 2 3 5 2" xfId="6568" xr:uid="{00000000-0005-0000-0000-0000911F0000}"/>
    <cellStyle name="Računanje 2 2 3 5 2 2" xfId="13834" xr:uid="{00000000-0005-0000-0000-0000921F0000}"/>
    <cellStyle name="Računanje 2 2 3 5 3" xfId="11711" xr:uid="{00000000-0005-0000-0000-0000931F0000}"/>
    <cellStyle name="Računanje 2 2 3 6" xfId="3861" xr:uid="{00000000-0005-0000-0000-0000941F0000}"/>
    <cellStyle name="Računanje 2 2 3 6 2" xfId="6684" xr:uid="{00000000-0005-0000-0000-0000951F0000}"/>
    <cellStyle name="Računanje 2 2 3 6 2 2" xfId="13950" xr:uid="{00000000-0005-0000-0000-0000961F0000}"/>
    <cellStyle name="Računanje 2 2 3 6 3" xfId="10258" xr:uid="{00000000-0005-0000-0000-0000971F0000}"/>
    <cellStyle name="Računanje 2 2 3 7" xfId="4185" xr:uid="{00000000-0005-0000-0000-0000981F0000}"/>
    <cellStyle name="Računanje 2 2 3 7 2" xfId="7008" xr:uid="{00000000-0005-0000-0000-0000991F0000}"/>
    <cellStyle name="Računanje 2 2 3 7 2 2" xfId="14274" xr:uid="{00000000-0005-0000-0000-00009A1F0000}"/>
    <cellStyle name="Računanje 2 2 3 7 3" xfId="8596" xr:uid="{00000000-0005-0000-0000-00009B1F0000}"/>
    <cellStyle name="Računanje 2 2 3 8" xfId="4476" xr:uid="{00000000-0005-0000-0000-00009C1F0000}"/>
    <cellStyle name="Računanje 2 2 3 8 2" xfId="7299" xr:uid="{00000000-0005-0000-0000-00009D1F0000}"/>
    <cellStyle name="Računanje 2 2 3 8 2 2" xfId="14565" xr:uid="{00000000-0005-0000-0000-00009E1F0000}"/>
    <cellStyle name="Računanje 2 2 3 8 3" xfId="8838" xr:uid="{00000000-0005-0000-0000-00009F1F0000}"/>
    <cellStyle name="Računanje 2 2 3 9" xfId="5169" xr:uid="{00000000-0005-0000-0000-0000A01F0000}"/>
    <cellStyle name="Računanje 2 2 3 9 2" xfId="10039" xr:uid="{00000000-0005-0000-0000-0000A11F0000}"/>
    <cellStyle name="Računanje 2 2 4" xfId="2351" xr:uid="{00000000-0005-0000-0000-0000A21F0000}"/>
    <cellStyle name="Računanje 2 2 4 10" xfId="10991" xr:uid="{00000000-0005-0000-0000-0000A31F0000}"/>
    <cellStyle name="Računanje 2 2 4 2" xfId="2558" xr:uid="{00000000-0005-0000-0000-0000A41F0000}"/>
    <cellStyle name="Računanje 2 2 4 2 2" xfId="3446" xr:uid="{00000000-0005-0000-0000-0000A51F0000}"/>
    <cellStyle name="Računanje 2 2 4 2 2 2" xfId="6269" xr:uid="{00000000-0005-0000-0000-0000A61F0000}"/>
    <cellStyle name="Računanje 2 2 4 2 2 2 2" xfId="13535" xr:uid="{00000000-0005-0000-0000-0000A71F0000}"/>
    <cellStyle name="Računanje 2 2 4 2 2 3" xfId="12536" xr:uid="{00000000-0005-0000-0000-0000A81F0000}"/>
    <cellStyle name="Računanje 2 2 4 2 3" xfId="3186" xr:uid="{00000000-0005-0000-0000-0000A91F0000}"/>
    <cellStyle name="Računanje 2 2 4 2 3 2" xfId="6009" xr:uid="{00000000-0005-0000-0000-0000AA1F0000}"/>
    <cellStyle name="Računanje 2 2 4 2 3 2 2" xfId="13275" xr:uid="{00000000-0005-0000-0000-0000AB1F0000}"/>
    <cellStyle name="Računanje 2 2 4 2 3 3" xfId="12807" xr:uid="{00000000-0005-0000-0000-0000AC1F0000}"/>
    <cellStyle name="Računanje 2 2 4 2 4" xfId="4073" xr:uid="{00000000-0005-0000-0000-0000AD1F0000}"/>
    <cellStyle name="Računanje 2 2 4 2 4 2" xfId="6896" xr:uid="{00000000-0005-0000-0000-0000AE1F0000}"/>
    <cellStyle name="Računanje 2 2 4 2 4 2 2" xfId="14162" xr:uid="{00000000-0005-0000-0000-0000AF1F0000}"/>
    <cellStyle name="Računanje 2 2 4 2 4 3" xfId="12299" xr:uid="{00000000-0005-0000-0000-0000B01F0000}"/>
    <cellStyle name="Računanje 2 2 4 2 5" xfId="4397" xr:uid="{00000000-0005-0000-0000-0000B11F0000}"/>
    <cellStyle name="Računanje 2 2 4 2 5 2" xfId="7220" xr:uid="{00000000-0005-0000-0000-0000B21F0000}"/>
    <cellStyle name="Računanje 2 2 4 2 5 2 2" xfId="14486" xr:uid="{00000000-0005-0000-0000-0000B31F0000}"/>
    <cellStyle name="Računanje 2 2 4 2 5 3" xfId="11306" xr:uid="{00000000-0005-0000-0000-0000B41F0000}"/>
    <cellStyle name="Računanje 2 2 4 2 6" xfId="4688" xr:uid="{00000000-0005-0000-0000-0000B51F0000}"/>
    <cellStyle name="Računanje 2 2 4 2 6 2" xfId="7511" xr:uid="{00000000-0005-0000-0000-0000B61F0000}"/>
    <cellStyle name="Računanje 2 2 4 2 6 2 2" xfId="14777" xr:uid="{00000000-0005-0000-0000-0000B71F0000}"/>
    <cellStyle name="Računanje 2 2 4 2 6 3" xfId="11218" xr:uid="{00000000-0005-0000-0000-0000B81F0000}"/>
    <cellStyle name="Računanje 2 2 4 2 7" xfId="5381" xr:uid="{00000000-0005-0000-0000-0000B91F0000}"/>
    <cellStyle name="Računanje 2 2 4 2 7 2" xfId="9774" xr:uid="{00000000-0005-0000-0000-0000BA1F0000}"/>
    <cellStyle name="Računanje 2 2 4 2 8" xfId="11474" xr:uid="{00000000-0005-0000-0000-0000BB1F0000}"/>
    <cellStyle name="Računanje 2 2 4 3" xfId="2517" xr:uid="{00000000-0005-0000-0000-0000BC1F0000}"/>
    <cellStyle name="Računanje 2 2 4 3 2" xfId="3405" xr:uid="{00000000-0005-0000-0000-0000BD1F0000}"/>
    <cellStyle name="Računanje 2 2 4 3 2 2" xfId="6228" xr:uid="{00000000-0005-0000-0000-0000BE1F0000}"/>
    <cellStyle name="Računanje 2 2 4 3 2 2 2" xfId="13494" xr:uid="{00000000-0005-0000-0000-0000BF1F0000}"/>
    <cellStyle name="Računanje 2 2 4 3 2 3" xfId="11238" xr:uid="{00000000-0005-0000-0000-0000C01F0000}"/>
    <cellStyle name="Računanje 2 2 4 3 3" xfId="2833" xr:uid="{00000000-0005-0000-0000-0000C11F0000}"/>
    <cellStyle name="Računanje 2 2 4 3 3 2" xfId="5656" xr:uid="{00000000-0005-0000-0000-0000C21F0000}"/>
    <cellStyle name="Računanje 2 2 4 3 3 2 2" xfId="11363" xr:uid="{00000000-0005-0000-0000-0000C31F0000}"/>
    <cellStyle name="Računanje 2 2 4 3 3 3" xfId="12093" xr:uid="{00000000-0005-0000-0000-0000C41F0000}"/>
    <cellStyle name="Računanje 2 2 4 3 4" xfId="4032" xr:uid="{00000000-0005-0000-0000-0000C51F0000}"/>
    <cellStyle name="Računanje 2 2 4 3 4 2" xfId="6855" xr:uid="{00000000-0005-0000-0000-0000C61F0000}"/>
    <cellStyle name="Računanje 2 2 4 3 4 2 2" xfId="14121" xr:uid="{00000000-0005-0000-0000-0000C71F0000}"/>
    <cellStyle name="Računanje 2 2 4 3 4 3" xfId="9889" xr:uid="{00000000-0005-0000-0000-0000C81F0000}"/>
    <cellStyle name="Računanje 2 2 4 3 5" xfId="4356" xr:uid="{00000000-0005-0000-0000-0000C91F0000}"/>
    <cellStyle name="Računanje 2 2 4 3 5 2" xfId="7179" xr:uid="{00000000-0005-0000-0000-0000CA1F0000}"/>
    <cellStyle name="Računanje 2 2 4 3 5 2 2" xfId="14445" xr:uid="{00000000-0005-0000-0000-0000CB1F0000}"/>
    <cellStyle name="Računanje 2 2 4 3 5 3" xfId="12300" xr:uid="{00000000-0005-0000-0000-0000CC1F0000}"/>
    <cellStyle name="Računanje 2 2 4 3 6" xfId="4647" xr:uid="{00000000-0005-0000-0000-0000CD1F0000}"/>
    <cellStyle name="Računanje 2 2 4 3 6 2" xfId="7470" xr:uid="{00000000-0005-0000-0000-0000CE1F0000}"/>
    <cellStyle name="Računanje 2 2 4 3 6 2 2" xfId="14736" xr:uid="{00000000-0005-0000-0000-0000CF1F0000}"/>
    <cellStyle name="Računanje 2 2 4 3 6 3" xfId="10990" xr:uid="{00000000-0005-0000-0000-0000D01F0000}"/>
    <cellStyle name="Računanje 2 2 4 3 7" xfId="5340" xr:uid="{00000000-0005-0000-0000-0000D11F0000}"/>
    <cellStyle name="Računanje 2 2 4 3 7 2" xfId="13205" xr:uid="{00000000-0005-0000-0000-0000D21F0000}"/>
    <cellStyle name="Računanje 2 2 4 3 8" xfId="11585" xr:uid="{00000000-0005-0000-0000-0000D31F0000}"/>
    <cellStyle name="Računanje 2 2 4 4" xfId="3239" xr:uid="{00000000-0005-0000-0000-0000D41F0000}"/>
    <cellStyle name="Računanje 2 2 4 4 2" xfId="6062" xr:uid="{00000000-0005-0000-0000-0000D51F0000}"/>
    <cellStyle name="Računanje 2 2 4 4 2 2" xfId="13328" xr:uid="{00000000-0005-0000-0000-0000D61F0000}"/>
    <cellStyle name="Računanje 2 2 4 4 3" xfId="12636" xr:uid="{00000000-0005-0000-0000-0000D71F0000}"/>
    <cellStyle name="Računanje 2 2 4 5" xfId="3701" xr:uid="{00000000-0005-0000-0000-0000D81F0000}"/>
    <cellStyle name="Računanje 2 2 4 5 2" xfId="6524" xr:uid="{00000000-0005-0000-0000-0000D91F0000}"/>
    <cellStyle name="Računanje 2 2 4 5 2 2" xfId="13790" xr:uid="{00000000-0005-0000-0000-0000DA1F0000}"/>
    <cellStyle name="Računanje 2 2 4 5 3" xfId="12917" xr:uid="{00000000-0005-0000-0000-0000DB1F0000}"/>
    <cellStyle name="Računanje 2 2 4 6" xfId="3866" xr:uid="{00000000-0005-0000-0000-0000DC1F0000}"/>
    <cellStyle name="Računanje 2 2 4 6 2" xfId="6689" xr:uid="{00000000-0005-0000-0000-0000DD1F0000}"/>
    <cellStyle name="Računanje 2 2 4 6 2 2" xfId="13955" xr:uid="{00000000-0005-0000-0000-0000DE1F0000}"/>
    <cellStyle name="Računanje 2 2 4 6 3" xfId="13079" xr:uid="{00000000-0005-0000-0000-0000DF1F0000}"/>
    <cellStyle name="Računanje 2 2 4 7" xfId="4190" xr:uid="{00000000-0005-0000-0000-0000E01F0000}"/>
    <cellStyle name="Računanje 2 2 4 7 2" xfId="7013" xr:uid="{00000000-0005-0000-0000-0000E11F0000}"/>
    <cellStyle name="Računanje 2 2 4 7 2 2" xfId="14279" xr:uid="{00000000-0005-0000-0000-0000E21F0000}"/>
    <cellStyle name="Računanje 2 2 4 7 3" xfId="7684" xr:uid="{00000000-0005-0000-0000-0000E31F0000}"/>
    <cellStyle name="Računanje 2 2 4 8" xfId="4481" xr:uid="{00000000-0005-0000-0000-0000E41F0000}"/>
    <cellStyle name="Računanje 2 2 4 8 2" xfId="7304" xr:uid="{00000000-0005-0000-0000-0000E51F0000}"/>
    <cellStyle name="Računanje 2 2 4 8 2 2" xfId="14570" xr:uid="{00000000-0005-0000-0000-0000E61F0000}"/>
    <cellStyle name="Računanje 2 2 4 8 3" xfId="12497" xr:uid="{00000000-0005-0000-0000-0000E71F0000}"/>
    <cellStyle name="Računanje 2 2 4 9" xfId="5174" xr:uid="{00000000-0005-0000-0000-0000E81F0000}"/>
    <cellStyle name="Računanje 2 2 4 9 2" xfId="11252" xr:uid="{00000000-0005-0000-0000-0000E91F0000}"/>
    <cellStyle name="Računanje 2 2 5" xfId="2159" xr:uid="{00000000-0005-0000-0000-0000EA1F0000}"/>
    <cellStyle name="Računanje 2 2 5 10" xfId="12708" xr:uid="{00000000-0005-0000-0000-0000EB1F0000}"/>
    <cellStyle name="Računanje 2 2 5 2" xfId="2496" xr:uid="{00000000-0005-0000-0000-0000EC1F0000}"/>
    <cellStyle name="Računanje 2 2 5 2 2" xfId="3384" xr:uid="{00000000-0005-0000-0000-0000ED1F0000}"/>
    <cellStyle name="Računanje 2 2 5 2 2 2" xfId="6207" xr:uid="{00000000-0005-0000-0000-0000EE1F0000}"/>
    <cellStyle name="Računanje 2 2 5 2 2 2 2" xfId="13473" xr:uid="{00000000-0005-0000-0000-0000EF1F0000}"/>
    <cellStyle name="Računanje 2 2 5 2 2 3" xfId="10775" xr:uid="{00000000-0005-0000-0000-0000F01F0000}"/>
    <cellStyle name="Računanje 2 2 5 2 3" xfId="2964" xr:uid="{00000000-0005-0000-0000-0000F11F0000}"/>
    <cellStyle name="Računanje 2 2 5 2 3 2" xfId="5787" xr:uid="{00000000-0005-0000-0000-0000F21F0000}"/>
    <cellStyle name="Računanje 2 2 5 2 3 2 2" xfId="11063" xr:uid="{00000000-0005-0000-0000-0000F31F0000}"/>
    <cellStyle name="Računanje 2 2 5 2 3 3" xfId="8575" xr:uid="{00000000-0005-0000-0000-0000F41F0000}"/>
    <cellStyle name="Računanje 2 2 5 2 4" xfId="4011" xr:uid="{00000000-0005-0000-0000-0000F51F0000}"/>
    <cellStyle name="Računanje 2 2 5 2 4 2" xfId="6834" xr:uid="{00000000-0005-0000-0000-0000F61F0000}"/>
    <cellStyle name="Računanje 2 2 5 2 4 2 2" xfId="14100" xr:uid="{00000000-0005-0000-0000-0000F71F0000}"/>
    <cellStyle name="Računanje 2 2 5 2 4 3" xfId="11978" xr:uid="{00000000-0005-0000-0000-0000F81F0000}"/>
    <cellStyle name="Računanje 2 2 5 2 5" xfId="4335" xr:uid="{00000000-0005-0000-0000-0000F91F0000}"/>
    <cellStyle name="Računanje 2 2 5 2 5 2" xfId="7158" xr:uid="{00000000-0005-0000-0000-0000FA1F0000}"/>
    <cellStyle name="Računanje 2 2 5 2 5 2 2" xfId="14424" xr:uid="{00000000-0005-0000-0000-0000FB1F0000}"/>
    <cellStyle name="Računanje 2 2 5 2 5 3" xfId="9719" xr:uid="{00000000-0005-0000-0000-0000FC1F0000}"/>
    <cellStyle name="Računanje 2 2 5 2 6" xfId="4626" xr:uid="{00000000-0005-0000-0000-0000FD1F0000}"/>
    <cellStyle name="Računanje 2 2 5 2 6 2" xfId="7449" xr:uid="{00000000-0005-0000-0000-0000FE1F0000}"/>
    <cellStyle name="Računanje 2 2 5 2 6 2 2" xfId="14715" xr:uid="{00000000-0005-0000-0000-0000FF1F0000}"/>
    <cellStyle name="Računanje 2 2 5 2 6 3" xfId="11889" xr:uid="{00000000-0005-0000-0000-000000200000}"/>
    <cellStyle name="Računanje 2 2 5 2 7" xfId="5319" xr:uid="{00000000-0005-0000-0000-000001200000}"/>
    <cellStyle name="Računanje 2 2 5 2 7 2" xfId="12870" xr:uid="{00000000-0005-0000-0000-000002200000}"/>
    <cellStyle name="Računanje 2 2 5 2 8" xfId="13037" xr:uid="{00000000-0005-0000-0000-000003200000}"/>
    <cellStyle name="Računanje 2 2 5 3" xfId="1946" xr:uid="{00000000-0005-0000-0000-000004200000}"/>
    <cellStyle name="Računanje 2 2 5 3 2" xfId="2997" xr:uid="{00000000-0005-0000-0000-000005200000}"/>
    <cellStyle name="Računanje 2 2 5 3 2 2" xfId="5820" xr:uid="{00000000-0005-0000-0000-000006200000}"/>
    <cellStyle name="Računanje 2 2 5 3 2 2 2" xfId="13234" xr:uid="{00000000-0005-0000-0000-000007200000}"/>
    <cellStyle name="Računanje 2 2 5 3 2 3" xfId="11078" xr:uid="{00000000-0005-0000-0000-000008200000}"/>
    <cellStyle name="Računanje 2 2 5 3 3" xfId="3606" xr:uid="{00000000-0005-0000-0000-000009200000}"/>
    <cellStyle name="Računanje 2 2 5 3 3 2" xfId="6429" xr:uid="{00000000-0005-0000-0000-00000A200000}"/>
    <cellStyle name="Računanje 2 2 5 3 3 2 2" xfId="13695" xr:uid="{00000000-0005-0000-0000-00000B200000}"/>
    <cellStyle name="Računanje 2 2 5 3 3 3" xfId="9904" xr:uid="{00000000-0005-0000-0000-00000C200000}"/>
    <cellStyle name="Računanje 2 2 5 3 4" xfId="1456" xr:uid="{00000000-0005-0000-0000-00000D200000}"/>
    <cellStyle name="Računanje 2 2 5 3 4 2" xfId="4947" xr:uid="{00000000-0005-0000-0000-00000E200000}"/>
    <cellStyle name="Računanje 2 2 5 3 4 2 2" xfId="12072" xr:uid="{00000000-0005-0000-0000-00000F200000}"/>
    <cellStyle name="Računanje 2 2 5 3 4 3" xfId="11170" xr:uid="{00000000-0005-0000-0000-000010200000}"/>
    <cellStyle name="Računanje 2 2 5 3 5" xfId="3641" xr:uid="{00000000-0005-0000-0000-000011200000}"/>
    <cellStyle name="Računanje 2 2 5 3 5 2" xfId="6464" xr:uid="{00000000-0005-0000-0000-000012200000}"/>
    <cellStyle name="Računanje 2 2 5 3 5 2 2" xfId="13730" xr:uid="{00000000-0005-0000-0000-000013200000}"/>
    <cellStyle name="Računanje 2 2 5 3 5 3" xfId="10058" xr:uid="{00000000-0005-0000-0000-000014200000}"/>
    <cellStyle name="Računanje 2 2 5 3 6" xfId="3824" xr:uid="{00000000-0005-0000-0000-000015200000}"/>
    <cellStyle name="Računanje 2 2 5 3 6 2" xfId="6647" xr:uid="{00000000-0005-0000-0000-000016200000}"/>
    <cellStyle name="Računanje 2 2 5 3 6 2 2" xfId="13913" xr:uid="{00000000-0005-0000-0000-000017200000}"/>
    <cellStyle name="Računanje 2 2 5 3 6 3" xfId="11406" xr:uid="{00000000-0005-0000-0000-000018200000}"/>
    <cellStyle name="Računanje 2 2 5 3 7" xfId="5103" xr:uid="{00000000-0005-0000-0000-000019200000}"/>
    <cellStyle name="Računanje 2 2 5 3 7 2" xfId="10446" xr:uid="{00000000-0005-0000-0000-00001A200000}"/>
    <cellStyle name="Računanje 2 2 5 3 8" xfId="12752" xr:uid="{00000000-0005-0000-0000-00001B200000}"/>
    <cellStyle name="Računanje 2 2 5 4" xfId="3133" xr:uid="{00000000-0005-0000-0000-00001C200000}"/>
    <cellStyle name="Računanje 2 2 5 4 2" xfId="5956" xr:uid="{00000000-0005-0000-0000-00001D200000}"/>
    <cellStyle name="Računanje 2 2 5 4 2 2" xfId="7930" xr:uid="{00000000-0005-0000-0000-00001E200000}"/>
    <cellStyle name="Računanje 2 2 5 4 3" xfId="11732" xr:uid="{00000000-0005-0000-0000-00001F200000}"/>
    <cellStyle name="Računanje 2 2 5 5" xfId="3626" xr:uid="{00000000-0005-0000-0000-000020200000}"/>
    <cellStyle name="Računanje 2 2 5 5 2" xfId="6449" xr:uid="{00000000-0005-0000-0000-000021200000}"/>
    <cellStyle name="Računanje 2 2 5 5 2 2" xfId="13715" xr:uid="{00000000-0005-0000-0000-000022200000}"/>
    <cellStyle name="Računanje 2 2 5 5 3" xfId="11674" xr:uid="{00000000-0005-0000-0000-000023200000}"/>
    <cellStyle name="Računanje 2 2 5 6" xfId="3727" xr:uid="{00000000-0005-0000-0000-000024200000}"/>
    <cellStyle name="Računanje 2 2 5 6 2" xfId="6550" xr:uid="{00000000-0005-0000-0000-000025200000}"/>
    <cellStyle name="Računanje 2 2 5 6 2 2" xfId="13816" xr:uid="{00000000-0005-0000-0000-000026200000}"/>
    <cellStyle name="Računanje 2 2 5 6 3" xfId="10896" xr:uid="{00000000-0005-0000-0000-000027200000}"/>
    <cellStyle name="Računanje 2 2 5 7" xfId="4146" xr:uid="{00000000-0005-0000-0000-000028200000}"/>
    <cellStyle name="Računanje 2 2 5 7 2" xfId="6969" xr:uid="{00000000-0005-0000-0000-000029200000}"/>
    <cellStyle name="Računanje 2 2 5 7 2 2" xfId="14235" xr:uid="{00000000-0005-0000-0000-00002A200000}"/>
    <cellStyle name="Računanje 2 2 5 7 3" xfId="12970" xr:uid="{00000000-0005-0000-0000-00002B200000}"/>
    <cellStyle name="Računanje 2 2 5 8" xfId="1458" xr:uid="{00000000-0005-0000-0000-00002C200000}"/>
    <cellStyle name="Računanje 2 2 5 8 2" xfId="4949" xr:uid="{00000000-0005-0000-0000-00002D200000}"/>
    <cellStyle name="Računanje 2 2 5 8 2 2" xfId="9293" xr:uid="{00000000-0005-0000-0000-00002E200000}"/>
    <cellStyle name="Računanje 2 2 5 8 3" xfId="10969" xr:uid="{00000000-0005-0000-0000-00002F200000}"/>
    <cellStyle name="Računanje 2 2 5 9" xfId="5143" xr:uid="{00000000-0005-0000-0000-000030200000}"/>
    <cellStyle name="Računanje 2 2 5 9 2" xfId="12482" xr:uid="{00000000-0005-0000-0000-000031200000}"/>
    <cellStyle name="Računanje 2 2 6" xfId="2352" xr:uid="{00000000-0005-0000-0000-000032200000}"/>
    <cellStyle name="Računanje 2 2 6 10" xfId="12712" xr:uid="{00000000-0005-0000-0000-000033200000}"/>
    <cellStyle name="Računanje 2 2 6 2" xfId="2559" xr:uid="{00000000-0005-0000-0000-000034200000}"/>
    <cellStyle name="Računanje 2 2 6 2 2" xfId="3447" xr:uid="{00000000-0005-0000-0000-000035200000}"/>
    <cellStyle name="Računanje 2 2 6 2 2 2" xfId="6270" xr:uid="{00000000-0005-0000-0000-000036200000}"/>
    <cellStyle name="Računanje 2 2 6 2 2 2 2" xfId="13536" xr:uid="{00000000-0005-0000-0000-000037200000}"/>
    <cellStyle name="Računanje 2 2 6 2 2 3" xfId="10590" xr:uid="{00000000-0005-0000-0000-000038200000}"/>
    <cellStyle name="Računanje 2 2 6 2 3" xfId="1432" xr:uid="{00000000-0005-0000-0000-000039200000}"/>
    <cellStyle name="Računanje 2 2 6 2 3 2" xfId="4923" xr:uid="{00000000-0005-0000-0000-00003A200000}"/>
    <cellStyle name="Računanje 2 2 6 2 3 2 2" xfId="10406" xr:uid="{00000000-0005-0000-0000-00003B200000}"/>
    <cellStyle name="Računanje 2 2 6 2 3 3" xfId="10538" xr:uid="{00000000-0005-0000-0000-00003C200000}"/>
    <cellStyle name="Računanje 2 2 6 2 4" xfId="4074" xr:uid="{00000000-0005-0000-0000-00003D200000}"/>
    <cellStyle name="Računanje 2 2 6 2 4 2" xfId="6897" xr:uid="{00000000-0005-0000-0000-00003E200000}"/>
    <cellStyle name="Računanje 2 2 6 2 4 2 2" xfId="14163" xr:uid="{00000000-0005-0000-0000-00003F200000}"/>
    <cellStyle name="Računanje 2 2 6 2 4 3" xfId="10356" xr:uid="{00000000-0005-0000-0000-000040200000}"/>
    <cellStyle name="Računanje 2 2 6 2 5" xfId="4398" xr:uid="{00000000-0005-0000-0000-000041200000}"/>
    <cellStyle name="Računanje 2 2 6 2 5 2" xfId="7221" xr:uid="{00000000-0005-0000-0000-000042200000}"/>
    <cellStyle name="Računanje 2 2 6 2 5 2 2" xfId="14487" xr:uid="{00000000-0005-0000-0000-000043200000}"/>
    <cellStyle name="Računanje 2 2 6 2 5 3" xfId="13042" xr:uid="{00000000-0005-0000-0000-000044200000}"/>
    <cellStyle name="Računanje 2 2 6 2 6" xfId="4689" xr:uid="{00000000-0005-0000-0000-000045200000}"/>
    <cellStyle name="Računanje 2 2 6 2 6 2" xfId="7512" xr:uid="{00000000-0005-0000-0000-000046200000}"/>
    <cellStyle name="Računanje 2 2 6 2 6 2 2" xfId="14778" xr:uid="{00000000-0005-0000-0000-000047200000}"/>
    <cellStyle name="Računanje 2 2 6 2 6 3" xfId="12958" xr:uid="{00000000-0005-0000-0000-000048200000}"/>
    <cellStyle name="Računanje 2 2 6 2 7" xfId="5382" xr:uid="{00000000-0005-0000-0000-000049200000}"/>
    <cellStyle name="Računanje 2 2 6 2 7 2" xfId="11611" xr:uid="{00000000-0005-0000-0000-00004A200000}"/>
    <cellStyle name="Računanje 2 2 6 2 8" xfId="8854" xr:uid="{00000000-0005-0000-0000-00004B200000}"/>
    <cellStyle name="Računanje 2 2 6 3" xfId="2485" xr:uid="{00000000-0005-0000-0000-00004C200000}"/>
    <cellStyle name="Računanje 2 2 6 3 2" xfId="3373" xr:uid="{00000000-0005-0000-0000-00004D200000}"/>
    <cellStyle name="Računanje 2 2 6 3 2 2" xfId="6196" xr:uid="{00000000-0005-0000-0000-00004E200000}"/>
    <cellStyle name="Računanje 2 2 6 3 2 2 2" xfId="13462" xr:uid="{00000000-0005-0000-0000-00004F200000}"/>
    <cellStyle name="Računanje 2 2 6 3 2 3" xfId="11446" xr:uid="{00000000-0005-0000-0000-000050200000}"/>
    <cellStyle name="Računanje 2 2 6 3 3" xfId="2714" xr:uid="{00000000-0005-0000-0000-000051200000}"/>
    <cellStyle name="Računanje 2 2 6 3 3 2" xfId="5537" xr:uid="{00000000-0005-0000-0000-000052200000}"/>
    <cellStyle name="Računanje 2 2 6 3 3 2 2" xfId="9820" xr:uid="{00000000-0005-0000-0000-000053200000}"/>
    <cellStyle name="Računanje 2 2 6 3 3 3" xfId="12305" xr:uid="{00000000-0005-0000-0000-000054200000}"/>
    <cellStyle name="Računanje 2 2 6 3 4" xfId="4000" xr:uid="{00000000-0005-0000-0000-000055200000}"/>
    <cellStyle name="Računanje 2 2 6 3 4 2" xfId="6823" xr:uid="{00000000-0005-0000-0000-000056200000}"/>
    <cellStyle name="Računanje 2 2 6 3 4 2 2" xfId="14089" xr:uid="{00000000-0005-0000-0000-000057200000}"/>
    <cellStyle name="Računanje 2 2 6 3 4 3" xfId="10558" xr:uid="{00000000-0005-0000-0000-000058200000}"/>
    <cellStyle name="Računanje 2 2 6 3 5" xfId="4324" xr:uid="{00000000-0005-0000-0000-000059200000}"/>
    <cellStyle name="Računanje 2 2 6 3 5 2" xfId="7147" xr:uid="{00000000-0005-0000-0000-00005A200000}"/>
    <cellStyle name="Računanje 2 2 6 3 5 2 2" xfId="14413" xr:uid="{00000000-0005-0000-0000-00005B200000}"/>
    <cellStyle name="Računanje 2 2 6 3 5 3" xfId="13257" xr:uid="{00000000-0005-0000-0000-00005C200000}"/>
    <cellStyle name="Računanje 2 2 6 3 6" xfId="4615" xr:uid="{00000000-0005-0000-0000-00005D200000}"/>
    <cellStyle name="Računanje 2 2 6 3 6 2" xfId="7438" xr:uid="{00000000-0005-0000-0000-00005E200000}"/>
    <cellStyle name="Računanje 2 2 6 3 6 2 2" xfId="14704" xr:uid="{00000000-0005-0000-0000-00005F200000}"/>
    <cellStyle name="Računanje 2 2 6 3 6 3" xfId="8862" xr:uid="{00000000-0005-0000-0000-000060200000}"/>
    <cellStyle name="Računanje 2 2 6 3 7" xfId="5308" xr:uid="{00000000-0005-0000-0000-000061200000}"/>
    <cellStyle name="Računanje 2 2 6 3 7 2" xfId="12839" xr:uid="{00000000-0005-0000-0000-000062200000}"/>
    <cellStyle name="Računanje 2 2 6 3 8" xfId="9999" xr:uid="{00000000-0005-0000-0000-000063200000}"/>
    <cellStyle name="Računanje 2 2 6 4" xfId="3240" xr:uid="{00000000-0005-0000-0000-000064200000}"/>
    <cellStyle name="Računanje 2 2 6 4 2" xfId="6063" xr:uid="{00000000-0005-0000-0000-000065200000}"/>
    <cellStyle name="Računanje 2 2 6 4 2 2" xfId="13329" xr:uid="{00000000-0005-0000-0000-000066200000}"/>
    <cellStyle name="Računanje 2 2 6 4 3" xfId="10691" xr:uid="{00000000-0005-0000-0000-000067200000}"/>
    <cellStyle name="Računanje 2 2 6 5" xfId="3729" xr:uid="{00000000-0005-0000-0000-000068200000}"/>
    <cellStyle name="Računanje 2 2 6 5 2" xfId="6552" xr:uid="{00000000-0005-0000-0000-000069200000}"/>
    <cellStyle name="Računanje 2 2 6 5 2 2" xfId="13818" xr:uid="{00000000-0005-0000-0000-00006A200000}"/>
    <cellStyle name="Računanje 2 2 6 5 3" xfId="10676" xr:uid="{00000000-0005-0000-0000-00006B200000}"/>
    <cellStyle name="Računanje 2 2 6 6" xfId="3867" xr:uid="{00000000-0005-0000-0000-00006C200000}"/>
    <cellStyle name="Računanje 2 2 6 6 2" xfId="6690" xr:uid="{00000000-0005-0000-0000-00006D200000}"/>
    <cellStyle name="Računanje 2 2 6 6 2 2" xfId="13956" xr:uid="{00000000-0005-0000-0000-00006E200000}"/>
    <cellStyle name="Računanje 2 2 6 6 3" xfId="11141" xr:uid="{00000000-0005-0000-0000-00006F200000}"/>
    <cellStyle name="Računanje 2 2 6 7" xfId="4191" xr:uid="{00000000-0005-0000-0000-000070200000}"/>
    <cellStyle name="Računanje 2 2 6 7 2" xfId="7014" xr:uid="{00000000-0005-0000-0000-000071200000}"/>
    <cellStyle name="Računanje 2 2 6 7 2 2" xfId="14280" xr:uid="{00000000-0005-0000-0000-000072200000}"/>
    <cellStyle name="Računanje 2 2 6 7 3" xfId="7990" xr:uid="{00000000-0005-0000-0000-000073200000}"/>
    <cellStyle name="Računanje 2 2 6 8" xfId="4482" xr:uid="{00000000-0005-0000-0000-000074200000}"/>
    <cellStyle name="Računanje 2 2 6 8 2" xfId="7305" xr:uid="{00000000-0005-0000-0000-000075200000}"/>
    <cellStyle name="Računanje 2 2 6 8 2 2" xfId="14571" xr:uid="{00000000-0005-0000-0000-000076200000}"/>
    <cellStyle name="Računanje 2 2 6 8 3" xfId="10552" xr:uid="{00000000-0005-0000-0000-000077200000}"/>
    <cellStyle name="Računanje 2 2 6 9" xfId="5175" xr:uid="{00000000-0005-0000-0000-000078200000}"/>
    <cellStyle name="Računanje 2 2 6 9 2" xfId="12987" xr:uid="{00000000-0005-0000-0000-000079200000}"/>
    <cellStyle name="Računanje 2 2 7" xfId="1827" xr:uid="{00000000-0005-0000-0000-00007A200000}"/>
    <cellStyle name="Računanje 2 2 7 2" xfId="2917" xr:uid="{00000000-0005-0000-0000-00007B200000}"/>
    <cellStyle name="Računanje 2 2 7 2 2" xfId="5740" xr:uid="{00000000-0005-0000-0000-00007C200000}"/>
    <cellStyle name="Računanje 2 2 7 2 2 2" xfId="12446" xr:uid="{00000000-0005-0000-0000-00007D200000}"/>
    <cellStyle name="Računanje 2 2 7 2 3" xfId="11535" xr:uid="{00000000-0005-0000-0000-00007E200000}"/>
    <cellStyle name="Računanje 2 2 7 3" xfId="3573" xr:uid="{00000000-0005-0000-0000-00007F200000}"/>
    <cellStyle name="Računanje 2 2 7 3 2" xfId="6396" xr:uid="{00000000-0005-0000-0000-000080200000}"/>
    <cellStyle name="Računanje 2 2 7 3 2 2" xfId="13662" xr:uid="{00000000-0005-0000-0000-000081200000}"/>
    <cellStyle name="Računanje 2 2 7 3 3" xfId="9964" xr:uid="{00000000-0005-0000-0000-000082200000}"/>
    <cellStyle name="Računanje 2 2 7 4" xfId="2709" xr:uid="{00000000-0005-0000-0000-000083200000}"/>
    <cellStyle name="Računanje 2 2 7 4 2" xfId="5532" xr:uid="{00000000-0005-0000-0000-000084200000}"/>
    <cellStyle name="Računanje 2 2 7 4 2 2" xfId="10849" xr:uid="{00000000-0005-0000-0000-000085200000}"/>
    <cellStyle name="Računanje 2 2 7 4 3" xfId="11000" xr:uid="{00000000-0005-0000-0000-000086200000}"/>
    <cellStyle name="Računanje 2 2 7 5" xfId="3844" xr:uid="{00000000-0005-0000-0000-000087200000}"/>
    <cellStyle name="Računanje 2 2 7 5 2" xfId="6667" xr:uid="{00000000-0005-0000-0000-000088200000}"/>
    <cellStyle name="Računanje 2 2 7 5 2 2" xfId="13933" xr:uid="{00000000-0005-0000-0000-000089200000}"/>
    <cellStyle name="Računanje 2 2 7 5 3" xfId="12451" xr:uid="{00000000-0005-0000-0000-00008A200000}"/>
    <cellStyle name="Računanje 2 2 7 6" xfId="3841" xr:uid="{00000000-0005-0000-0000-00008B200000}"/>
    <cellStyle name="Računanje 2 2 7 6 2" xfId="6664" xr:uid="{00000000-0005-0000-0000-00008C200000}"/>
    <cellStyle name="Računanje 2 2 7 6 2 2" xfId="13930" xr:uid="{00000000-0005-0000-0000-00008D200000}"/>
    <cellStyle name="Računanje 2 2 7 6 3" xfId="11586" xr:uid="{00000000-0005-0000-0000-00008E200000}"/>
    <cellStyle name="Računanje 2 2 7 7" xfId="5064" xr:uid="{00000000-0005-0000-0000-00008F200000}"/>
    <cellStyle name="Računanje 2 2 7 7 2" xfId="12608" xr:uid="{00000000-0005-0000-0000-000090200000}"/>
    <cellStyle name="Računanje 2 2 7 8" xfId="11620" xr:uid="{00000000-0005-0000-0000-000091200000}"/>
    <cellStyle name="Računanje 2 2 8" xfId="1710" xr:uid="{00000000-0005-0000-0000-000092200000}"/>
    <cellStyle name="Računanje 2 2 8 2" xfId="2844" xr:uid="{00000000-0005-0000-0000-000093200000}"/>
    <cellStyle name="Računanje 2 2 8 2 2" xfId="5667" xr:uid="{00000000-0005-0000-0000-000094200000}"/>
    <cellStyle name="Računanje 2 2 8 2 2 2" xfId="10516" xr:uid="{00000000-0005-0000-0000-000095200000}"/>
    <cellStyle name="Računanje 2 2 8 2 3" xfId="8150" xr:uid="{00000000-0005-0000-0000-000096200000}"/>
    <cellStyle name="Računanje 2 2 8 3" xfId="1483" xr:uid="{00000000-0005-0000-0000-000097200000}"/>
    <cellStyle name="Računanje 2 2 8 3 2" xfId="4974" xr:uid="{00000000-0005-0000-0000-000098200000}"/>
    <cellStyle name="Računanje 2 2 8 3 2 2" xfId="13129" xr:uid="{00000000-0005-0000-0000-000099200000}"/>
    <cellStyle name="Računanje 2 2 8 3 3" xfId="10890" xr:uid="{00000000-0005-0000-0000-00009A200000}"/>
    <cellStyle name="Računanje 2 2 8 4" xfId="3580" xr:uid="{00000000-0005-0000-0000-00009B200000}"/>
    <cellStyle name="Računanje 2 2 8 4 2" xfId="6403" xr:uid="{00000000-0005-0000-0000-00009C200000}"/>
    <cellStyle name="Računanje 2 2 8 4 2 2" xfId="13669" xr:uid="{00000000-0005-0000-0000-00009D200000}"/>
    <cellStyle name="Računanje 2 2 8 4 3" xfId="11489" xr:uid="{00000000-0005-0000-0000-00009E200000}"/>
    <cellStyle name="Računanje 2 2 8 5" xfId="2653" xr:uid="{00000000-0005-0000-0000-00009F200000}"/>
    <cellStyle name="Računanje 2 2 8 5 2" xfId="5476" xr:uid="{00000000-0005-0000-0000-0000A0200000}"/>
    <cellStyle name="Računanje 2 2 8 5 2 2" xfId="12034" xr:uid="{00000000-0005-0000-0000-0000A1200000}"/>
    <cellStyle name="Računanje 2 2 8 5 3" xfId="12130" xr:uid="{00000000-0005-0000-0000-0000A2200000}"/>
    <cellStyle name="Računanje 2 2 8 6" xfId="2767" xr:uid="{00000000-0005-0000-0000-0000A3200000}"/>
    <cellStyle name="Računanje 2 2 8 6 2" xfId="5590" xr:uid="{00000000-0005-0000-0000-0000A4200000}"/>
    <cellStyle name="Računanje 2 2 8 6 2 2" xfId="12871" xr:uid="{00000000-0005-0000-0000-0000A5200000}"/>
    <cellStyle name="Računanje 2 2 8 6 3" xfId="13073" xr:uid="{00000000-0005-0000-0000-0000A6200000}"/>
    <cellStyle name="Računanje 2 2 8 7" xfId="5028" xr:uid="{00000000-0005-0000-0000-0000A7200000}"/>
    <cellStyle name="Računanje 2 2 8 7 2" xfId="12622" xr:uid="{00000000-0005-0000-0000-0000A8200000}"/>
    <cellStyle name="Računanje 2 2 8 8" xfId="12082" xr:uid="{00000000-0005-0000-0000-0000A9200000}"/>
    <cellStyle name="Računanje 2 2 9" xfId="1696" xr:uid="{00000000-0005-0000-0000-0000AA200000}"/>
    <cellStyle name="Računanje 2 2 9 2" xfId="2832" xr:uid="{00000000-0005-0000-0000-0000AB200000}"/>
    <cellStyle name="Računanje 2 2 9 2 2" xfId="5655" xr:uid="{00000000-0005-0000-0000-0000AC200000}"/>
    <cellStyle name="Računanje 2 2 9 2 2 2" xfId="8819" xr:uid="{00000000-0005-0000-0000-0000AD200000}"/>
    <cellStyle name="Računanje 2 2 9 2 3" xfId="11613" xr:uid="{00000000-0005-0000-0000-0000AE200000}"/>
    <cellStyle name="Računanje 2 2 9 3" xfId="2931" xr:uid="{00000000-0005-0000-0000-0000AF200000}"/>
    <cellStyle name="Računanje 2 2 9 3 2" xfId="5754" xr:uid="{00000000-0005-0000-0000-0000B0200000}"/>
    <cellStyle name="Računanje 2 2 9 3 2 2" xfId="12222" xr:uid="{00000000-0005-0000-0000-0000B1200000}"/>
    <cellStyle name="Računanje 2 2 9 3 3" xfId="7693" xr:uid="{00000000-0005-0000-0000-0000B2200000}"/>
    <cellStyle name="Računanje 2 2 9 4" xfId="3525" xr:uid="{00000000-0005-0000-0000-0000B3200000}"/>
    <cellStyle name="Računanje 2 2 9 4 2" xfId="6348" xr:uid="{00000000-0005-0000-0000-0000B4200000}"/>
    <cellStyle name="Računanje 2 2 9 4 2 2" xfId="13614" xr:uid="{00000000-0005-0000-0000-0000B5200000}"/>
    <cellStyle name="Računanje 2 2 9 4 3" xfId="13008" xr:uid="{00000000-0005-0000-0000-0000B6200000}"/>
    <cellStyle name="Računanje 2 2 9 5" xfId="3696" xr:uid="{00000000-0005-0000-0000-0000B7200000}"/>
    <cellStyle name="Računanje 2 2 9 5 2" xfId="6519" xr:uid="{00000000-0005-0000-0000-0000B8200000}"/>
    <cellStyle name="Računanje 2 2 9 5 2 2" xfId="13785" xr:uid="{00000000-0005-0000-0000-0000B9200000}"/>
    <cellStyle name="Računanje 2 2 9 5 3" xfId="9849" xr:uid="{00000000-0005-0000-0000-0000BA200000}"/>
    <cellStyle name="Računanje 2 2 9 6" xfId="3818" xr:uid="{00000000-0005-0000-0000-0000BB200000}"/>
    <cellStyle name="Računanje 2 2 9 6 2" xfId="6641" xr:uid="{00000000-0005-0000-0000-0000BC200000}"/>
    <cellStyle name="Računanje 2 2 9 6 2 2" xfId="13907" xr:uid="{00000000-0005-0000-0000-0000BD200000}"/>
    <cellStyle name="Računanje 2 2 9 6 3" xfId="8732" xr:uid="{00000000-0005-0000-0000-0000BE200000}"/>
    <cellStyle name="Računanje 2 2 9 7" xfId="5020" xr:uid="{00000000-0005-0000-0000-0000BF200000}"/>
    <cellStyle name="Računanje 2 2 9 7 2" xfId="9800" xr:uid="{00000000-0005-0000-0000-0000C0200000}"/>
    <cellStyle name="Računanje 2 2 9 8" xfId="12504" xr:uid="{00000000-0005-0000-0000-0000C1200000}"/>
    <cellStyle name="Računanje 2 3" xfId="461" xr:uid="{00000000-0005-0000-0000-0000C2200000}"/>
    <cellStyle name="Računanje 2 4" xfId="1727" xr:uid="{00000000-0005-0000-0000-0000C3200000}"/>
    <cellStyle name="Računanje 2 4 2" xfId="2861" xr:uid="{00000000-0005-0000-0000-0000C4200000}"/>
    <cellStyle name="Računanje 2 4 2 2" xfId="5684" xr:uid="{00000000-0005-0000-0000-0000C5200000}"/>
    <cellStyle name="Računanje 2 4 2 2 2" xfId="12014" xr:uid="{00000000-0005-0000-0000-0000C6200000}"/>
    <cellStyle name="Računanje 2 4 2 3" xfId="13213" xr:uid="{00000000-0005-0000-0000-0000C7200000}"/>
    <cellStyle name="Računanje 2 4 3" xfId="1474" xr:uid="{00000000-0005-0000-0000-0000C8200000}"/>
    <cellStyle name="Računanje 2 4 3 2" xfId="4965" xr:uid="{00000000-0005-0000-0000-0000C9200000}"/>
    <cellStyle name="Računanje 2 4 3 2 2" xfId="12860" xr:uid="{00000000-0005-0000-0000-0000CA200000}"/>
    <cellStyle name="Računanje 2 4 3 3" xfId="12330" xr:uid="{00000000-0005-0000-0000-0000CB200000}"/>
    <cellStyle name="Računanje 2 4 4" xfId="3575" xr:uid="{00000000-0005-0000-0000-0000CC200000}"/>
    <cellStyle name="Računanje 2 4 4 2" xfId="6398" xr:uid="{00000000-0005-0000-0000-0000CD200000}"/>
    <cellStyle name="Računanje 2 4 4 2 2" xfId="13664" xr:uid="{00000000-0005-0000-0000-0000CE200000}"/>
    <cellStyle name="Računanje 2 4 4 3" xfId="10365" xr:uid="{00000000-0005-0000-0000-0000CF200000}"/>
    <cellStyle name="Računanje 2 4 5" xfId="3557" xr:uid="{00000000-0005-0000-0000-0000D0200000}"/>
    <cellStyle name="Računanje 2 4 5 2" xfId="6380" xr:uid="{00000000-0005-0000-0000-0000D1200000}"/>
    <cellStyle name="Računanje 2 4 5 2 2" xfId="13646" xr:uid="{00000000-0005-0000-0000-0000D2200000}"/>
    <cellStyle name="Računanje 2 4 5 3" xfId="10519" xr:uid="{00000000-0005-0000-0000-0000D3200000}"/>
    <cellStyle name="Računanje 2 4 6" xfId="3023" xr:uid="{00000000-0005-0000-0000-0000D4200000}"/>
    <cellStyle name="Računanje 2 4 6 2" xfId="5846" xr:uid="{00000000-0005-0000-0000-0000D5200000}"/>
    <cellStyle name="Računanje 2 4 6 2 2" xfId="12946" xr:uid="{00000000-0005-0000-0000-0000D6200000}"/>
    <cellStyle name="Računanje 2 4 6 3" xfId="9874" xr:uid="{00000000-0005-0000-0000-0000D7200000}"/>
    <cellStyle name="Računanje 2 4 7" xfId="5044" xr:uid="{00000000-0005-0000-0000-0000D8200000}"/>
    <cellStyle name="Računanje 2 4 7 2" xfId="10326" xr:uid="{00000000-0005-0000-0000-0000D9200000}"/>
    <cellStyle name="Računanje 2 4 8" xfId="7621" xr:uid="{00000000-0005-0000-0000-0000DA200000}"/>
    <cellStyle name="Računanje 2 5" xfId="1192" xr:uid="{00000000-0005-0000-0000-0000DB200000}"/>
    <cellStyle name="Računanje 2 5 2" xfId="4843" xr:uid="{00000000-0005-0000-0000-0000DC200000}"/>
    <cellStyle name="Računanje 2 5 2 2" xfId="11319" xr:uid="{00000000-0005-0000-0000-0000DD200000}"/>
    <cellStyle name="Računanje 2 5 3" xfId="10799" xr:uid="{00000000-0005-0000-0000-0000DE200000}"/>
    <cellStyle name="Računanje 2 6" xfId="941" xr:uid="{00000000-0005-0000-0000-0000DF200000}"/>
    <cellStyle name="Računanje 2 6 2" xfId="8395" xr:uid="{00000000-0005-0000-0000-0000E0200000}"/>
    <cellStyle name="Računanje 2 6 3" xfId="10454" xr:uid="{00000000-0005-0000-0000-0000E1200000}"/>
    <cellStyle name="S10" xfId="118" xr:uid="{00000000-0005-0000-0000-0000E2200000}"/>
    <cellStyle name="S10 2" xfId="462" xr:uid="{00000000-0005-0000-0000-0000E3200000}"/>
    <cellStyle name="S10 3" xfId="142" xr:uid="{00000000-0005-0000-0000-0000E4200000}"/>
    <cellStyle name="S5" xfId="143" xr:uid="{00000000-0005-0000-0000-0000E5200000}"/>
    <cellStyle name="S5 2" xfId="463" xr:uid="{00000000-0005-0000-0000-0000E6200000}"/>
    <cellStyle name="S6" xfId="144" xr:uid="{00000000-0005-0000-0000-0000E7200000}"/>
    <cellStyle name="S6 2" xfId="464" xr:uid="{00000000-0005-0000-0000-0000E8200000}"/>
    <cellStyle name="S9" xfId="145" xr:uid="{00000000-0005-0000-0000-0000E9200000}"/>
    <cellStyle name="S9 2" xfId="465" xr:uid="{00000000-0005-0000-0000-0000EA200000}"/>
    <cellStyle name="Slabo 2" xfId="135" xr:uid="{00000000-0005-0000-0000-0000EB200000}"/>
    <cellStyle name="Slabo 2 2" xfId="466" xr:uid="{00000000-0005-0000-0000-0000EC200000}"/>
    <cellStyle name="TableStyleLight1" xfId="146" xr:uid="{00000000-0005-0000-0000-0000ED200000}"/>
    <cellStyle name="Title" xfId="47" xr:uid="{00000000-0005-0000-0000-0000EE200000}"/>
    <cellStyle name="Title 2" xfId="467" xr:uid="{00000000-0005-0000-0000-0000EF200000}"/>
    <cellStyle name="Total" xfId="48" xr:uid="{00000000-0005-0000-0000-0000F0200000}"/>
    <cellStyle name="Total 10" xfId="1695" xr:uid="{00000000-0005-0000-0000-0000F1200000}"/>
    <cellStyle name="Total 10 2" xfId="2831" xr:uid="{00000000-0005-0000-0000-0000F2200000}"/>
    <cellStyle name="Total 10 2 2" xfId="5654" xr:uid="{00000000-0005-0000-0000-0000F3200000}"/>
    <cellStyle name="Total 10 2 2 2" xfId="11439" xr:uid="{00000000-0005-0000-0000-0000F4200000}"/>
    <cellStyle name="Total 10 2 3" xfId="9776" xr:uid="{00000000-0005-0000-0000-0000F5200000}"/>
    <cellStyle name="Total 10 3" xfId="1466" xr:uid="{00000000-0005-0000-0000-0000F6200000}"/>
    <cellStyle name="Total 10 3 2" xfId="4957" xr:uid="{00000000-0005-0000-0000-0000F7200000}"/>
    <cellStyle name="Total 10 3 2 2" xfId="11372" xr:uid="{00000000-0005-0000-0000-0000F8200000}"/>
    <cellStyle name="Total 10 3 3" xfId="13165" xr:uid="{00000000-0005-0000-0000-0000F9200000}"/>
    <cellStyle name="Total 10 4" xfId="1201" xr:uid="{00000000-0005-0000-0000-0000FA200000}"/>
    <cellStyle name="Total 10 4 2" xfId="4851" xr:uid="{00000000-0005-0000-0000-0000FB200000}"/>
    <cellStyle name="Total 10 4 2 2" xfId="10478" xr:uid="{00000000-0005-0000-0000-0000FC200000}"/>
    <cellStyle name="Total 10 4 3" xfId="11456" xr:uid="{00000000-0005-0000-0000-0000FD200000}"/>
    <cellStyle name="Total 10 5" xfId="1437" xr:uid="{00000000-0005-0000-0000-0000FE200000}"/>
    <cellStyle name="Total 10 5 2" xfId="4928" xr:uid="{00000000-0005-0000-0000-0000FF200000}"/>
    <cellStyle name="Total 10 5 2 2" xfId="11264" xr:uid="{00000000-0005-0000-0000-000000210000}"/>
    <cellStyle name="Total 10 5 3" xfId="12510" xr:uid="{00000000-0005-0000-0000-000001210000}"/>
    <cellStyle name="Total 10 6" xfId="3119" xr:uid="{00000000-0005-0000-0000-000002210000}"/>
    <cellStyle name="Total 10 6 2" xfId="5942" xr:uid="{00000000-0005-0000-0000-000003210000}"/>
    <cellStyle name="Total 10 6 2 2" xfId="7937" xr:uid="{00000000-0005-0000-0000-000004210000}"/>
    <cellStyle name="Total 10 6 3" xfId="10474" xr:uid="{00000000-0005-0000-0000-000005210000}"/>
    <cellStyle name="Total 10 7" xfId="5019" xr:uid="{00000000-0005-0000-0000-000006210000}"/>
    <cellStyle name="Total 10 7 2" xfId="10417" xr:uid="{00000000-0005-0000-0000-000007210000}"/>
    <cellStyle name="Total 10 8" xfId="8876" xr:uid="{00000000-0005-0000-0000-000008210000}"/>
    <cellStyle name="Total 11" xfId="1947" xr:uid="{00000000-0005-0000-0000-000009210000}"/>
    <cellStyle name="Total 11 2" xfId="2998" xr:uid="{00000000-0005-0000-0000-00000A210000}"/>
    <cellStyle name="Total 11 2 2" xfId="5821" xr:uid="{00000000-0005-0000-0000-00000B210000}"/>
    <cellStyle name="Total 11 2 2 2" xfId="11297" xr:uid="{00000000-0005-0000-0000-00000C210000}"/>
    <cellStyle name="Total 11 2 3" xfId="12799" xr:uid="{00000000-0005-0000-0000-00000D210000}"/>
    <cellStyle name="Total 11 3" xfId="1469" xr:uid="{00000000-0005-0000-0000-00000E210000}"/>
    <cellStyle name="Total 11 3 2" xfId="4960" xr:uid="{00000000-0005-0000-0000-00000F210000}"/>
    <cellStyle name="Total 11 3 2 2" xfId="10089" xr:uid="{00000000-0005-0000-0000-000010210000}"/>
    <cellStyle name="Total 11 3 3" xfId="11024" xr:uid="{00000000-0005-0000-0000-000011210000}"/>
    <cellStyle name="Total 11 4" xfId="3716" xr:uid="{00000000-0005-0000-0000-000012210000}"/>
    <cellStyle name="Total 11 4 2" xfId="6539" xr:uid="{00000000-0005-0000-0000-000013210000}"/>
    <cellStyle name="Total 11 4 2 2" xfId="13805" xr:uid="{00000000-0005-0000-0000-000014210000}"/>
    <cellStyle name="Total 11 4 3" xfId="12103" xr:uid="{00000000-0005-0000-0000-000015210000}"/>
    <cellStyle name="Total 11 5" xfId="3056" xr:uid="{00000000-0005-0000-0000-000016210000}"/>
    <cellStyle name="Total 11 5 2" xfId="5879" xr:uid="{00000000-0005-0000-0000-000017210000}"/>
    <cellStyle name="Total 11 5 2 2" xfId="11495" xr:uid="{00000000-0005-0000-0000-000018210000}"/>
    <cellStyle name="Total 11 5 3" xfId="10852" xr:uid="{00000000-0005-0000-0000-000019210000}"/>
    <cellStyle name="Total 11 6" xfId="3559" xr:uid="{00000000-0005-0000-0000-00001A210000}"/>
    <cellStyle name="Total 11 6 2" xfId="6382" xr:uid="{00000000-0005-0000-0000-00001B210000}"/>
    <cellStyle name="Total 11 6 2 2" xfId="13648" xr:uid="{00000000-0005-0000-0000-00001C210000}"/>
    <cellStyle name="Total 11 6 3" xfId="10295" xr:uid="{00000000-0005-0000-0000-00001D210000}"/>
    <cellStyle name="Total 11 7" xfId="5104" xr:uid="{00000000-0005-0000-0000-00001E210000}"/>
    <cellStyle name="Total 11 7 2" xfId="9830" xr:uid="{00000000-0005-0000-0000-00001F210000}"/>
    <cellStyle name="Total 11 8" xfId="10809" xr:uid="{00000000-0005-0000-0000-000020210000}"/>
    <cellStyle name="Total 12" xfId="1938" xr:uid="{00000000-0005-0000-0000-000021210000}"/>
    <cellStyle name="Total 12 2" xfId="2989" xr:uid="{00000000-0005-0000-0000-000022210000}"/>
    <cellStyle name="Total 12 2 2" xfId="5812" xr:uid="{00000000-0005-0000-0000-000023210000}"/>
    <cellStyle name="Total 12 2 2 2" xfId="12705" xr:uid="{00000000-0005-0000-0000-000024210000}"/>
    <cellStyle name="Total 12 2 3" xfId="9949" xr:uid="{00000000-0005-0000-0000-000025210000}"/>
    <cellStyle name="Total 12 3" xfId="3631" xr:uid="{00000000-0005-0000-0000-000026210000}"/>
    <cellStyle name="Total 12 3 2" xfId="6454" xr:uid="{00000000-0005-0000-0000-000027210000}"/>
    <cellStyle name="Total 12 3 2 2" xfId="13720" xr:uid="{00000000-0005-0000-0000-000028210000}"/>
    <cellStyle name="Total 12 3 3" xfId="12698" xr:uid="{00000000-0005-0000-0000-000029210000}"/>
    <cellStyle name="Total 12 4" xfId="1472" xr:uid="{00000000-0005-0000-0000-00002A210000}"/>
    <cellStyle name="Total 12 4 2" xfId="4963" xr:uid="{00000000-0005-0000-0000-00002B210000}"/>
    <cellStyle name="Total 12 4 2 2" xfId="11952" xr:uid="{00000000-0005-0000-0000-00002C210000}"/>
    <cellStyle name="Total 12 4 3" xfId="12591" xr:uid="{00000000-0005-0000-0000-00002D210000}"/>
    <cellStyle name="Total 12 5" xfId="3708" xr:uid="{00000000-0005-0000-0000-00002E210000}"/>
    <cellStyle name="Total 12 5 2" xfId="6531" xr:uid="{00000000-0005-0000-0000-00002F210000}"/>
    <cellStyle name="Total 12 5 2 2" xfId="13797" xr:uid="{00000000-0005-0000-0000-000030210000}"/>
    <cellStyle name="Total 12 5 3" xfId="10337" xr:uid="{00000000-0005-0000-0000-000031210000}"/>
    <cellStyle name="Total 12 6" xfId="2769" xr:uid="{00000000-0005-0000-0000-000032210000}"/>
    <cellStyle name="Total 12 6 2" xfId="5592" xr:uid="{00000000-0005-0000-0000-000033210000}"/>
    <cellStyle name="Total 12 6 2 2" xfId="12645" xr:uid="{00000000-0005-0000-0000-000034210000}"/>
    <cellStyle name="Total 12 6 3" xfId="12874" xr:uid="{00000000-0005-0000-0000-000035210000}"/>
    <cellStyle name="Total 12 7" xfId="5095" xr:uid="{00000000-0005-0000-0000-000036210000}"/>
    <cellStyle name="Total 12 7 2" xfId="11288" xr:uid="{00000000-0005-0000-0000-000037210000}"/>
    <cellStyle name="Total 12 8" xfId="10078" xr:uid="{00000000-0005-0000-0000-000038210000}"/>
    <cellStyle name="Total 13" xfId="1147" xr:uid="{00000000-0005-0000-0000-000039210000}"/>
    <cellStyle name="Total 13 2" xfId="4805" xr:uid="{00000000-0005-0000-0000-00003A210000}"/>
    <cellStyle name="Total 13 2 2" xfId="11810" xr:uid="{00000000-0005-0000-0000-00003B210000}"/>
    <cellStyle name="Total 13 3" xfId="8592" xr:uid="{00000000-0005-0000-0000-00003C210000}"/>
    <cellStyle name="Total 14" xfId="1188" xr:uid="{00000000-0005-0000-0000-00003D210000}"/>
    <cellStyle name="Total 14 2" xfId="4839" xr:uid="{00000000-0005-0000-0000-00003E210000}"/>
    <cellStyle name="Total 14 2 2" xfId="10431" xr:uid="{00000000-0005-0000-0000-00003F210000}"/>
    <cellStyle name="Total 14 3" xfId="11225" xr:uid="{00000000-0005-0000-0000-000040210000}"/>
    <cellStyle name="Total 15" xfId="3055" xr:uid="{00000000-0005-0000-0000-000041210000}"/>
    <cellStyle name="Total 15 2" xfId="5878" xr:uid="{00000000-0005-0000-0000-000042210000}"/>
    <cellStyle name="Total 15 2 2" xfId="9994" xr:uid="{00000000-0005-0000-0000-000043210000}"/>
    <cellStyle name="Total 15 3" xfId="12796" xr:uid="{00000000-0005-0000-0000-000044210000}"/>
    <cellStyle name="Total 16" xfId="1434" xr:uid="{00000000-0005-0000-0000-000045210000}"/>
    <cellStyle name="Total 16 2" xfId="4925" xr:uid="{00000000-0005-0000-0000-000046210000}"/>
    <cellStyle name="Total 16 2 2" xfId="9507" xr:uid="{00000000-0005-0000-0000-000047210000}"/>
    <cellStyle name="Total 16 3" xfId="9998" xr:uid="{00000000-0005-0000-0000-000048210000}"/>
    <cellStyle name="Total 17" xfId="946" xr:uid="{00000000-0005-0000-0000-000049210000}"/>
    <cellStyle name="Total 17 2" xfId="8400" xr:uid="{00000000-0005-0000-0000-00004A210000}"/>
    <cellStyle name="Total 17 3" xfId="12190" xr:uid="{00000000-0005-0000-0000-00004B210000}"/>
    <cellStyle name="Total 2" xfId="202" xr:uid="{00000000-0005-0000-0000-00004C210000}"/>
    <cellStyle name="Total 2 10" xfId="1765" xr:uid="{00000000-0005-0000-0000-00004D210000}"/>
    <cellStyle name="Total 2 10 2" xfId="2888" xr:uid="{00000000-0005-0000-0000-00004E210000}"/>
    <cellStyle name="Total 2 10 2 2" xfId="5711" xr:uid="{00000000-0005-0000-0000-00004F210000}"/>
    <cellStyle name="Total 2 10 2 2 2" xfId="9292" xr:uid="{00000000-0005-0000-0000-000050210000}"/>
    <cellStyle name="Total 2 10 2 3" xfId="10094" xr:uid="{00000000-0005-0000-0000-000051210000}"/>
    <cellStyle name="Total 2 10 3" xfId="1426" xr:uid="{00000000-0005-0000-0000-000052210000}"/>
    <cellStyle name="Total 2 10 3 2" xfId="4917" xr:uid="{00000000-0005-0000-0000-000053210000}"/>
    <cellStyle name="Total 2 10 3 2 2" xfId="11042" xr:uid="{00000000-0005-0000-0000-000054210000}"/>
    <cellStyle name="Total 2 10 3 3" xfId="10249" xr:uid="{00000000-0005-0000-0000-000055210000}"/>
    <cellStyle name="Total 2 10 4" xfId="1440" xr:uid="{00000000-0005-0000-0000-000056210000}"/>
    <cellStyle name="Total 2 10 4 2" xfId="4931" xr:uid="{00000000-0005-0000-0000-000057210000}"/>
    <cellStyle name="Total 2 10 4 2 2" xfId="12780" xr:uid="{00000000-0005-0000-0000-000058210000}"/>
    <cellStyle name="Total 2 10 4 3" xfId="10124" xr:uid="{00000000-0005-0000-0000-000059210000}"/>
    <cellStyle name="Total 2 10 5" xfId="2817" xr:uid="{00000000-0005-0000-0000-00005A210000}"/>
    <cellStyle name="Total 2 10 5 2" xfId="5640" xr:uid="{00000000-0005-0000-0000-00005B210000}"/>
    <cellStyle name="Total 2 10 5 2 2" xfId="9876" xr:uid="{00000000-0005-0000-0000-00005C210000}"/>
    <cellStyle name="Total 2 10 5 3" xfId="12287" xr:uid="{00000000-0005-0000-0000-00005D210000}"/>
    <cellStyle name="Total 2 10 6" xfId="3558" xr:uid="{00000000-0005-0000-0000-00005E210000}"/>
    <cellStyle name="Total 2 10 6 2" xfId="6381" xr:uid="{00000000-0005-0000-0000-00005F210000}"/>
    <cellStyle name="Total 2 10 6 2 2" xfId="13647" xr:uid="{00000000-0005-0000-0000-000060210000}"/>
    <cellStyle name="Total 2 10 6 3" xfId="12239" xr:uid="{00000000-0005-0000-0000-000061210000}"/>
    <cellStyle name="Total 2 10 7" xfId="5058" xr:uid="{00000000-0005-0000-0000-000062210000}"/>
    <cellStyle name="Total 2 10 7 2" xfId="13249" xr:uid="{00000000-0005-0000-0000-000063210000}"/>
    <cellStyle name="Total 2 10 8" xfId="10028" xr:uid="{00000000-0005-0000-0000-000064210000}"/>
    <cellStyle name="Total 2 11" xfId="2613" xr:uid="{00000000-0005-0000-0000-000065210000}"/>
    <cellStyle name="Total 2 11 2" xfId="3501" xr:uid="{00000000-0005-0000-0000-000066210000}"/>
    <cellStyle name="Total 2 11 2 2" xfId="6324" xr:uid="{00000000-0005-0000-0000-000067210000}"/>
    <cellStyle name="Total 2 11 2 2 2" xfId="13590" xr:uid="{00000000-0005-0000-0000-000068210000}"/>
    <cellStyle name="Total 2 11 2 3" xfId="13039" xr:uid="{00000000-0005-0000-0000-000069210000}"/>
    <cellStyle name="Total 2 11 3" xfId="3808" xr:uid="{00000000-0005-0000-0000-00006A210000}"/>
    <cellStyle name="Total 2 11 3 2" xfId="6631" xr:uid="{00000000-0005-0000-0000-00006B210000}"/>
    <cellStyle name="Total 2 11 3 2 2" xfId="13897" xr:uid="{00000000-0005-0000-0000-00006C210000}"/>
    <cellStyle name="Total 2 11 3 3" xfId="10560" xr:uid="{00000000-0005-0000-0000-00006D210000}"/>
    <cellStyle name="Total 2 11 4" xfId="4128" xr:uid="{00000000-0005-0000-0000-00006E210000}"/>
    <cellStyle name="Total 2 11 4 2" xfId="6951" xr:uid="{00000000-0005-0000-0000-00006F210000}"/>
    <cellStyle name="Total 2 11 4 2 2" xfId="14217" xr:uid="{00000000-0005-0000-0000-000070210000}"/>
    <cellStyle name="Total 2 11 4 3" xfId="10243" xr:uid="{00000000-0005-0000-0000-000071210000}"/>
    <cellStyle name="Total 2 11 5" xfId="4452" xr:uid="{00000000-0005-0000-0000-000072210000}"/>
    <cellStyle name="Total 2 11 5 2" xfId="7275" xr:uid="{00000000-0005-0000-0000-000073210000}"/>
    <cellStyle name="Total 2 11 5 2 2" xfId="14541" xr:uid="{00000000-0005-0000-0000-000074210000}"/>
    <cellStyle name="Total 2 11 5 3" xfId="11213" xr:uid="{00000000-0005-0000-0000-000075210000}"/>
    <cellStyle name="Total 2 11 6" xfId="4743" xr:uid="{00000000-0005-0000-0000-000076210000}"/>
    <cellStyle name="Total 2 11 6 2" xfId="7566" xr:uid="{00000000-0005-0000-0000-000077210000}"/>
    <cellStyle name="Total 2 11 6 2 2" xfId="14832" xr:uid="{00000000-0005-0000-0000-000078210000}"/>
    <cellStyle name="Total 2 11 6 3" xfId="11911" xr:uid="{00000000-0005-0000-0000-000079210000}"/>
    <cellStyle name="Total 2 11 7" xfId="5436" xr:uid="{00000000-0005-0000-0000-00007A210000}"/>
    <cellStyle name="Total 2 11 7 2" xfId="9987" xr:uid="{00000000-0005-0000-0000-00007B210000}"/>
    <cellStyle name="Total 2 11 8" xfId="12022" xr:uid="{00000000-0005-0000-0000-00007C210000}"/>
    <cellStyle name="Total 2 12" xfId="1238" xr:uid="{00000000-0005-0000-0000-00007D210000}"/>
    <cellStyle name="Total 2 12 2" xfId="4864" xr:uid="{00000000-0005-0000-0000-00007E210000}"/>
    <cellStyle name="Total 2 12 2 2" xfId="10237" xr:uid="{00000000-0005-0000-0000-00007F210000}"/>
    <cellStyle name="Total 2 12 3" xfId="8884" xr:uid="{00000000-0005-0000-0000-000080210000}"/>
    <cellStyle name="Total 2 13" xfId="1398" xr:uid="{00000000-0005-0000-0000-000081210000}"/>
    <cellStyle name="Total 2 13 2" xfId="4889" xr:uid="{00000000-0005-0000-0000-000082210000}"/>
    <cellStyle name="Total 2 13 2 2" xfId="9510" xr:uid="{00000000-0005-0000-0000-000083210000}"/>
    <cellStyle name="Total 2 13 3" xfId="10786" xr:uid="{00000000-0005-0000-0000-000084210000}"/>
    <cellStyle name="Total 2 14" xfId="1427" xr:uid="{00000000-0005-0000-0000-000085210000}"/>
    <cellStyle name="Total 2 14 2" xfId="4918" xr:uid="{00000000-0005-0000-0000-000086210000}"/>
    <cellStyle name="Total 2 14 2 2" xfId="12762" xr:uid="{00000000-0005-0000-0000-000087210000}"/>
    <cellStyle name="Total 2 14 3" xfId="12073" xr:uid="{00000000-0005-0000-0000-000088210000}"/>
    <cellStyle name="Total 2 15" xfId="3210" xr:uid="{00000000-0005-0000-0000-000089210000}"/>
    <cellStyle name="Total 2 15 2" xfId="6033" xr:uid="{00000000-0005-0000-0000-00008A210000}"/>
    <cellStyle name="Total 2 15 2 2" xfId="13299" xr:uid="{00000000-0005-0000-0000-00008B210000}"/>
    <cellStyle name="Total 2 15 3" xfId="12716" xr:uid="{00000000-0005-0000-0000-00008C210000}"/>
    <cellStyle name="Total 2 16" xfId="774" xr:uid="{00000000-0005-0000-0000-00008D210000}"/>
    <cellStyle name="Total 2 16 2" xfId="8228" xr:uid="{00000000-0005-0000-0000-00008E210000}"/>
    <cellStyle name="Total 2 16 3" xfId="8005" xr:uid="{00000000-0005-0000-0000-00008F210000}"/>
    <cellStyle name="Total 2 2" xfId="299" xr:uid="{00000000-0005-0000-0000-000090210000}"/>
    <cellStyle name="Total 2 2 10" xfId="1333" xr:uid="{00000000-0005-0000-0000-000091210000}"/>
    <cellStyle name="Total 2 2 10 2" xfId="4879" xr:uid="{00000000-0005-0000-0000-000092210000}"/>
    <cellStyle name="Total 2 2 10 2 2" xfId="11249" xr:uid="{00000000-0005-0000-0000-000093210000}"/>
    <cellStyle name="Total 2 2 10 3" xfId="10671" xr:uid="{00000000-0005-0000-0000-000094210000}"/>
    <cellStyle name="Total 2 2 11" xfId="3100" xr:uid="{00000000-0005-0000-0000-000095210000}"/>
    <cellStyle name="Total 2 2 11 2" xfId="5923" xr:uid="{00000000-0005-0000-0000-000096210000}"/>
    <cellStyle name="Total 2 2 11 2 2" xfId="7605" xr:uid="{00000000-0005-0000-0000-000097210000}"/>
    <cellStyle name="Total 2 2 11 3" xfId="12999" xr:uid="{00000000-0005-0000-0000-000098210000}"/>
    <cellStyle name="Total 2 2 12" xfId="2926" xr:uid="{00000000-0005-0000-0000-000099210000}"/>
    <cellStyle name="Total 2 2 12 2" xfId="5749" xr:uid="{00000000-0005-0000-0000-00009A210000}"/>
    <cellStyle name="Total 2 2 12 2 2" xfId="11284" xr:uid="{00000000-0005-0000-0000-00009B210000}"/>
    <cellStyle name="Total 2 2 12 3" xfId="11971" xr:uid="{00000000-0005-0000-0000-00009C210000}"/>
    <cellStyle name="Total 2 2 13" xfId="756" xr:uid="{00000000-0005-0000-0000-00009D210000}"/>
    <cellStyle name="Total 2 2 13 2" xfId="8210" xr:uid="{00000000-0005-0000-0000-00009E210000}"/>
    <cellStyle name="Total 2 2 13 3" xfId="8016" xr:uid="{00000000-0005-0000-0000-00009F210000}"/>
    <cellStyle name="Total 2 2 14" xfId="9954" xr:uid="{00000000-0005-0000-0000-0000A0210000}"/>
    <cellStyle name="Total 2 2 2" xfId="696" xr:uid="{00000000-0005-0000-0000-0000A1210000}"/>
    <cellStyle name="Total 2 2 2 2" xfId="2089" xr:uid="{00000000-0005-0000-0000-0000A2210000}"/>
    <cellStyle name="Total 2 2 2 2 2" xfId="3091" xr:uid="{00000000-0005-0000-0000-0000A3210000}"/>
    <cellStyle name="Total 2 2 2 2 2 2" xfId="5914" xr:uid="{00000000-0005-0000-0000-0000A4210000}"/>
    <cellStyle name="Total 2 2 2 2 2 2 2" xfId="9965" xr:uid="{00000000-0005-0000-0000-0000A5210000}"/>
    <cellStyle name="Total 2 2 2 2 2 3" xfId="12687" xr:uid="{00000000-0005-0000-0000-0000A6210000}"/>
    <cellStyle name="Total 2 2 2 2 3" xfId="3618" xr:uid="{00000000-0005-0000-0000-0000A7210000}"/>
    <cellStyle name="Total 2 2 2 2 3 2" xfId="6441" xr:uid="{00000000-0005-0000-0000-0000A8210000}"/>
    <cellStyle name="Total 2 2 2 2 3 2 2" xfId="13707" xr:uid="{00000000-0005-0000-0000-0000A9210000}"/>
    <cellStyle name="Total 2 2 2 2 3 3" xfId="10508" xr:uid="{00000000-0005-0000-0000-0000AA210000}"/>
    <cellStyle name="Total 2 2 2 2 4" xfId="1167" xr:uid="{00000000-0005-0000-0000-0000AB210000}"/>
    <cellStyle name="Total 2 2 2 2 4 2" xfId="4819" xr:uid="{00000000-0005-0000-0000-0000AC210000}"/>
    <cellStyle name="Total 2 2 2 2 4 2 2" xfId="13111" xr:uid="{00000000-0005-0000-0000-0000AD210000}"/>
    <cellStyle name="Total 2 2 2 2 4 3" xfId="9499" xr:uid="{00000000-0005-0000-0000-0000AE210000}"/>
    <cellStyle name="Total 2 2 2 2 5" xfId="3011" xr:uid="{00000000-0005-0000-0000-0000AF210000}"/>
    <cellStyle name="Total 2 2 2 2 5 2" xfId="5834" xr:uid="{00000000-0005-0000-0000-0000B0210000}"/>
    <cellStyle name="Total 2 2 2 2 5 2 2" xfId="11140" xr:uid="{00000000-0005-0000-0000-0000B1210000}"/>
    <cellStyle name="Total 2 2 2 2 5 3" xfId="8898" xr:uid="{00000000-0005-0000-0000-0000B2210000}"/>
    <cellStyle name="Total 2 2 2 2 6" xfId="3545" xr:uid="{00000000-0005-0000-0000-0000B3210000}"/>
    <cellStyle name="Total 2 2 2 2 6 2" xfId="6368" xr:uid="{00000000-0005-0000-0000-0000B4210000}"/>
    <cellStyle name="Total 2 2 2 2 6 2 2" xfId="13634" xr:uid="{00000000-0005-0000-0000-0000B5210000}"/>
    <cellStyle name="Total 2 2 2 2 6 3" xfId="9866" xr:uid="{00000000-0005-0000-0000-0000B6210000}"/>
    <cellStyle name="Total 2 2 2 2 7" xfId="5134" xr:uid="{00000000-0005-0000-0000-0000B7210000}"/>
    <cellStyle name="Total 2 2 2 2 7 2" xfId="10384" xr:uid="{00000000-0005-0000-0000-0000B8210000}"/>
    <cellStyle name="Total 2 2 2 2 8" xfId="11239" xr:uid="{00000000-0005-0000-0000-0000B9210000}"/>
    <cellStyle name="Total 2 2 2 3" xfId="2477" xr:uid="{00000000-0005-0000-0000-0000BA210000}"/>
    <cellStyle name="Total 2 2 2 3 2" xfId="3365" xr:uid="{00000000-0005-0000-0000-0000BB210000}"/>
    <cellStyle name="Total 2 2 2 3 2 2" xfId="6188" xr:uid="{00000000-0005-0000-0000-0000BC210000}"/>
    <cellStyle name="Total 2 2 2 3 2 2 2" xfId="13454" xr:uid="{00000000-0005-0000-0000-0000BD210000}"/>
    <cellStyle name="Total 2 2 2 3 2 3" xfId="8886" xr:uid="{00000000-0005-0000-0000-0000BE210000}"/>
    <cellStyle name="Total 2 2 2 3 3" xfId="3719" xr:uid="{00000000-0005-0000-0000-0000BF210000}"/>
    <cellStyle name="Total 2 2 2 3 3 2" xfId="6542" xr:uid="{00000000-0005-0000-0000-0000C0210000}"/>
    <cellStyle name="Total 2 2 2 3 3 2 2" xfId="13808" xr:uid="{00000000-0005-0000-0000-0000C1210000}"/>
    <cellStyle name="Total 2 2 2 3 3 3" xfId="10370" xr:uid="{00000000-0005-0000-0000-0000C2210000}"/>
    <cellStyle name="Total 2 2 2 3 4" xfId="3992" xr:uid="{00000000-0005-0000-0000-0000C3210000}"/>
    <cellStyle name="Total 2 2 2 3 4 2" xfId="6815" xr:uid="{00000000-0005-0000-0000-0000C4210000}"/>
    <cellStyle name="Total 2 2 2 3 4 2 2" xfId="14081" xr:uid="{00000000-0005-0000-0000-0000C5210000}"/>
    <cellStyle name="Total 2 2 2 3 4 3" xfId="11703" xr:uid="{00000000-0005-0000-0000-0000C6210000}"/>
    <cellStyle name="Total 2 2 2 3 5" xfId="4316" xr:uid="{00000000-0005-0000-0000-0000C7210000}"/>
    <cellStyle name="Total 2 2 2 3 5 2" xfId="7139" xr:uid="{00000000-0005-0000-0000-0000C8210000}"/>
    <cellStyle name="Total 2 2 2 3 5 2 2" xfId="14405" xr:uid="{00000000-0005-0000-0000-0000C9210000}"/>
    <cellStyle name="Total 2 2 2 3 5 3" xfId="12745" xr:uid="{00000000-0005-0000-0000-0000CA210000}"/>
    <cellStyle name="Total 2 2 2 3 6" xfId="4607" xr:uid="{00000000-0005-0000-0000-0000CB210000}"/>
    <cellStyle name="Total 2 2 2 3 6 2" xfId="7430" xr:uid="{00000000-0005-0000-0000-0000CC210000}"/>
    <cellStyle name="Total 2 2 2 3 6 2 2" xfId="14696" xr:uid="{00000000-0005-0000-0000-0000CD210000}"/>
    <cellStyle name="Total 2 2 2 3 6 3" xfId="11759" xr:uid="{00000000-0005-0000-0000-0000CE210000}"/>
    <cellStyle name="Total 2 2 2 3 7" xfId="5300" xr:uid="{00000000-0005-0000-0000-0000CF210000}"/>
    <cellStyle name="Total 2 2 2 3 7 2" xfId="12291" xr:uid="{00000000-0005-0000-0000-0000D0210000}"/>
    <cellStyle name="Total 2 2 2 3 8" xfId="12559" xr:uid="{00000000-0005-0000-0000-0000D1210000}"/>
    <cellStyle name="Total 2 2 2 4" xfId="1921" xr:uid="{00000000-0005-0000-0000-0000D2210000}"/>
    <cellStyle name="Total 2 2 2 4 2" xfId="2972" xr:uid="{00000000-0005-0000-0000-0000D3210000}"/>
    <cellStyle name="Total 2 2 2 4 2 2" xfId="5795" xr:uid="{00000000-0005-0000-0000-0000D4210000}"/>
    <cellStyle name="Total 2 2 2 4 2 2 2" xfId="9595" xr:uid="{00000000-0005-0000-0000-0000D5210000}"/>
    <cellStyle name="Total 2 2 2 4 2 3" xfId="11137" xr:uid="{00000000-0005-0000-0000-0000D6210000}"/>
    <cellStyle name="Total 2 2 2 4 3" xfId="3599" xr:uid="{00000000-0005-0000-0000-0000D7210000}"/>
    <cellStyle name="Total 2 2 2 4 3 2" xfId="6422" xr:uid="{00000000-0005-0000-0000-0000D8210000}"/>
    <cellStyle name="Total 2 2 2 4 3 2 2" xfId="13688" xr:uid="{00000000-0005-0000-0000-0000D9210000}"/>
    <cellStyle name="Total 2 2 2 4 3 3" xfId="12285" xr:uid="{00000000-0005-0000-0000-0000DA210000}"/>
    <cellStyle name="Total 2 2 2 4 4" xfId="2762" xr:uid="{00000000-0005-0000-0000-0000DB210000}"/>
    <cellStyle name="Total 2 2 2 4 4 2" xfId="5585" xr:uid="{00000000-0005-0000-0000-0000DC210000}"/>
    <cellStyle name="Total 2 2 2 4 4 2 2" xfId="9844" xr:uid="{00000000-0005-0000-0000-0000DD210000}"/>
    <cellStyle name="Total 2 2 2 4 4 3" xfId="12355" xr:uid="{00000000-0005-0000-0000-0000DE210000}"/>
    <cellStyle name="Total 2 2 2 4 5" xfId="3108" xr:uid="{00000000-0005-0000-0000-0000DF210000}"/>
    <cellStyle name="Total 2 2 2 4 5 2" xfId="5931" xr:uid="{00000000-0005-0000-0000-0000E0210000}"/>
    <cellStyle name="Total 2 2 2 4 5 2 2" xfId="7601" xr:uid="{00000000-0005-0000-0000-0000E1210000}"/>
    <cellStyle name="Total 2 2 2 4 5 3" xfId="9806" xr:uid="{00000000-0005-0000-0000-0000E2210000}"/>
    <cellStyle name="Total 2 2 2 4 6" xfId="3682" xr:uid="{00000000-0005-0000-0000-0000E3210000}"/>
    <cellStyle name="Total 2 2 2 4 6 2" xfId="6505" xr:uid="{00000000-0005-0000-0000-0000E4210000}"/>
    <cellStyle name="Total 2 2 2 4 6 2 2" xfId="13771" xr:uid="{00000000-0005-0000-0000-0000E5210000}"/>
    <cellStyle name="Total 2 2 2 4 6 3" xfId="12067" xr:uid="{00000000-0005-0000-0000-0000E6210000}"/>
    <cellStyle name="Total 2 2 2 4 7" xfId="5078" xr:uid="{00000000-0005-0000-0000-0000E7210000}"/>
    <cellStyle name="Total 2 2 2 4 7 2" xfId="8642" xr:uid="{00000000-0005-0000-0000-0000E8210000}"/>
    <cellStyle name="Total 2 2 2 4 8" xfId="9079" xr:uid="{00000000-0005-0000-0000-0000E9210000}"/>
    <cellStyle name="Total 2 2 2 5" xfId="1626" xr:uid="{00000000-0005-0000-0000-0000EA210000}"/>
    <cellStyle name="Total 2 2 2 5 2" xfId="5005" xr:uid="{00000000-0005-0000-0000-0000EB210000}"/>
    <cellStyle name="Total 2 2 2 5 2 2" xfId="12582" xr:uid="{00000000-0005-0000-0000-0000EC210000}"/>
    <cellStyle name="Total 2 2 2 5 3" xfId="10394" xr:uid="{00000000-0005-0000-0000-0000ED210000}"/>
    <cellStyle name="Total 2 2 2 6" xfId="2739" xr:uid="{00000000-0005-0000-0000-0000EE210000}"/>
    <cellStyle name="Total 2 2 2 6 2" xfId="5562" xr:uid="{00000000-0005-0000-0000-0000EF210000}"/>
    <cellStyle name="Total 2 2 2 6 2 2" xfId="11754" xr:uid="{00000000-0005-0000-0000-0000F0210000}"/>
    <cellStyle name="Total 2 2 2 6 3" xfId="12185" xr:uid="{00000000-0005-0000-0000-0000F1210000}"/>
    <cellStyle name="Total 2 2 2 7" xfId="1452" xr:uid="{00000000-0005-0000-0000-0000F2210000}"/>
    <cellStyle name="Total 2 2 2 7 2" xfId="4943" xr:uid="{00000000-0005-0000-0000-0000F3210000}"/>
    <cellStyle name="Total 2 2 2 7 2 2" xfId="11381" xr:uid="{00000000-0005-0000-0000-0000F4210000}"/>
    <cellStyle name="Total 2 2 2 7 3" xfId="10101" xr:uid="{00000000-0005-0000-0000-0000F5210000}"/>
    <cellStyle name="Total 2 2 2 8" xfId="4776" xr:uid="{00000000-0005-0000-0000-0000F6210000}"/>
    <cellStyle name="Total 2 2 2 8 2" xfId="11358" xr:uid="{00000000-0005-0000-0000-0000F7210000}"/>
    <cellStyle name="Total 2 2 2 8 3" xfId="9973" xr:uid="{00000000-0005-0000-0000-0000F8210000}"/>
    <cellStyle name="Total 2 2 2 9" xfId="8116" xr:uid="{00000000-0005-0000-0000-0000F9210000}"/>
    <cellStyle name="Total 2 2 3" xfId="2196" xr:uid="{00000000-0005-0000-0000-0000FA210000}"/>
    <cellStyle name="Total 2 2 3 10" xfId="10982" xr:uid="{00000000-0005-0000-0000-0000FB210000}"/>
    <cellStyle name="Total 2 2 3 2" xfId="2516" xr:uid="{00000000-0005-0000-0000-0000FC210000}"/>
    <cellStyle name="Total 2 2 3 2 2" xfId="3404" xr:uid="{00000000-0005-0000-0000-0000FD210000}"/>
    <cellStyle name="Total 2 2 3 2 2 2" xfId="6227" xr:uid="{00000000-0005-0000-0000-0000FE210000}"/>
    <cellStyle name="Total 2 2 3 2 2 2 2" xfId="13493" xr:uid="{00000000-0005-0000-0000-0000FF210000}"/>
    <cellStyle name="Total 2 2 3 2 2 3" xfId="13176" xr:uid="{00000000-0005-0000-0000-000000220000}"/>
    <cellStyle name="Total 2 2 3 2 3" xfId="2934" xr:uid="{00000000-0005-0000-0000-000001220000}"/>
    <cellStyle name="Total 2 2 3 2 3 2" xfId="5757" xr:uid="{00000000-0005-0000-0000-000002220000}"/>
    <cellStyle name="Total 2 2 3 2 3 2 2" xfId="10442" xr:uid="{00000000-0005-0000-0000-000003220000}"/>
    <cellStyle name="Total 2 2 3 2 3 3" xfId="11680" xr:uid="{00000000-0005-0000-0000-000004220000}"/>
    <cellStyle name="Total 2 2 3 2 4" xfId="4031" xr:uid="{00000000-0005-0000-0000-000005220000}"/>
    <cellStyle name="Total 2 2 3 2 4 2" xfId="6854" xr:uid="{00000000-0005-0000-0000-000006220000}"/>
    <cellStyle name="Total 2 2 3 2 4 2 2" xfId="14120" xr:uid="{00000000-0005-0000-0000-000007220000}"/>
    <cellStyle name="Total 2 2 3 2 4 3" xfId="11838" xr:uid="{00000000-0005-0000-0000-000008220000}"/>
    <cellStyle name="Total 2 2 3 2 5" xfId="4355" xr:uid="{00000000-0005-0000-0000-000009220000}"/>
    <cellStyle name="Total 2 2 3 2 5 2" xfId="7178" xr:uid="{00000000-0005-0000-0000-00000A220000}"/>
    <cellStyle name="Total 2 2 3 2 5 2 2" xfId="14444" xr:uid="{00000000-0005-0000-0000-00000B220000}"/>
    <cellStyle name="Total 2 2 3 2 5 3" xfId="10103" xr:uid="{00000000-0005-0000-0000-00000C220000}"/>
    <cellStyle name="Total 2 2 3 2 6" xfId="4646" xr:uid="{00000000-0005-0000-0000-00000D220000}"/>
    <cellStyle name="Total 2 2 3 2 6 2" xfId="7469" xr:uid="{00000000-0005-0000-0000-00000E220000}"/>
    <cellStyle name="Total 2 2 3 2 6 2 2" xfId="14735" xr:uid="{00000000-0005-0000-0000-00000F220000}"/>
    <cellStyle name="Total 2 2 3 2 6 3" xfId="12932" xr:uid="{00000000-0005-0000-0000-000010220000}"/>
    <cellStyle name="Total 2 2 3 2 7" xfId="5339" xr:uid="{00000000-0005-0000-0000-000011220000}"/>
    <cellStyle name="Total 2 2 3 2 7 2" xfId="11762" xr:uid="{00000000-0005-0000-0000-000012220000}"/>
    <cellStyle name="Total 2 2 3 2 8" xfId="10330" xr:uid="{00000000-0005-0000-0000-000013220000}"/>
    <cellStyle name="Total 2 2 3 3" xfId="2421" xr:uid="{00000000-0005-0000-0000-000014220000}"/>
    <cellStyle name="Total 2 2 3 3 2" xfId="3309" xr:uid="{00000000-0005-0000-0000-000015220000}"/>
    <cellStyle name="Total 2 2 3 3 2 2" xfId="6132" xr:uid="{00000000-0005-0000-0000-000016220000}"/>
    <cellStyle name="Total 2 2 3 3 2 2 2" xfId="13398" xr:uid="{00000000-0005-0000-0000-000017220000}"/>
    <cellStyle name="Total 2 2 3 3 2 3" xfId="10141" xr:uid="{00000000-0005-0000-0000-000018220000}"/>
    <cellStyle name="Total 2 2 3 3 3" xfId="2792" xr:uid="{00000000-0005-0000-0000-000019220000}"/>
    <cellStyle name="Total 2 2 3 3 3 2" xfId="5615" xr:uid="{00000000-0005-0000-0000-00001A220000}"/>
    <cellStyle name="Total 2 2 3 3 3 2 2" xfId="12785" xr:uid="{00000000-0005-0000-0000-00001B220000}"/>
    <cellStyle name="Total 2 2 3 3 3 3" xfId="13009" xr:uid="{00000000-0005-0000-0000-00001C220000}"/>
    <cellStyle name="Total 2 2 3 3 4" xfId="3936" xr:uid="{00000000-0005-0000-0000-00001D220000}"/>
    <cellStyle name="Total 2 2 3 3 4 2" xfId="6759" xr:uid="{00000000-0005-0000-0000-00001E220000}"/>
    <cellStyle name="Total 2 2 3 3 4 2 2" xfId="14025" xr:uid="{00000000-0005-0000-0000-00001F220000}"/>
    <cellStyle name="Total 2 2 3 3 4 3" xfId="11830" xr:uid="{00000000-0005-0000-0000-000020220000}"/>
    <cellStyle name="Total 2 2 3 3 5" xfId="4260" xr:uid="{00000000-0005-0000-0000-000021220000}"/>
    <cellStyle name="Total 2 2 3 3 5 2" xfId="7083" xr:uid="{00000000-0005-0000-0000-000022220000}"/>
    <cellStyle name="Total 2 2 3 3 5 2 2" xfId="14349" xr:uid="{00000000-0005-0000-0000-000023220000}"/>
    <cellStyle name="Total 2 2 3 3 5 3" xfId="7627" xr:uid="{00000000-0005-0000-0000-000024220000}"/>
    <cellStyle name="Total 2 2 3 3 6" xfId="4551" xr:uid="{00000000-0005-0000-0000-000025220000}"/>
    <cellStyle name="Total 2 2 3 3 6 2" xfId="7374" xr:uid="{00000000-0005-0000-0000-000026220000}"/>
    <cellStyle name="Total 2 2 3 3 6 2 2" xfId="14640" xr:uid="{00000000-0005-0000-0000-000027220000}"/>
    <cellStyle name="Total 2 2 3 3 6 3" xfId="11104" xr:uid="{00000000-0005-0000-0000-000028220000}"/>
    <cellStyle name="Total 2 2 3 3 7" xfId="5244" xr:uid="{00000000-0005-0000-0000-000029220000}"/>
    <cellStyle name="Total 2 2 3 3 7 2" xfId="11617" xr:uid="{00000000-0005-0000-0000-00002A220000}"/>
    <cellStyle name="Total 2 2 3 3 8" xfId="7818" xr:uid="{00000000-0005-0000-0000-00002B220000}"/>
    <cellStyle name="Total 2 2 3 4" xfId="3155" xr:uid="{00000000-0005-0000-0000-00002C220000}"/>
    <cellStyle name="Total 2 2 3 4 2" xfId="5978" xr:uid="{00000000-0005-0000-0000-00002D220000}"/>
    <cellStyle name="Total 2 2 3 4 2 2" xfId="7919" xr:uid="{00000000-0005-0000-0000-00002E220000}"/>
    <cellStyle name="Total 2 2 3 4 3" xfId="10410" xr:uid="{00000000-0005-0000-0000-00002F220000}"/>
    <cellStyle name="Total 2 2 3 5" xfId="3761" xr:uid="{00000000-0005-0000-0000-000030220000}"/>
    <cellStyle name="Total 2 2 3 5 2" xfId="6584" xr:uid="{00000000-0005-0000-0000-000031220000}"/>
    <cellStyle name="Total 2 2 3 5 2 2" xfId="13850" xr:uid="{00000000-0005-0000-0000-000032220000}"/>
    <cellStyle name="Total 2 2 3 5 3" xfId="11109" xr:uid="{00000000-0005-0000-0000-000033220000}"/>
    <cellStyle name="Total 2 2 3 6" xfId="3821" xr:uid="{00000000-0005-0000-0000-000034220000}"/>
    <cellStyle name="Total 2 2 3 6 2" xfId="6644" xr:uid="{00000000-0005-0000-0000-000035220000}"/>
    <cellStyle name="Total 2 2 3 6 2 2" xfId="13910" xr:uid="{00000000-0005-0000-0000-000036220000}"/>
    <cellStyle name="Total 2 2 3 6 3" xfId="9968" xr:uid="{00000000-0005-0000-0000-000037220000}"/>
    <cellStyle name="Total 2 2 3 7" xfId="4158" xr:uid="{00000000-0005-0000-0000-000038220000}"/>
    <cellStyle name="Total 2 2 3 7 2" xfId="6981" xr:uid="{00000000-0005-0000-0000-000039220000}"/>
    <cellStyle name="Total 2 2 3 7 2 2" xfId="14247" xr:uid="{00000000-0005-0000-0000-00003A220000}"/>
    <cellStyle name="Total 2 2 3 7 3" xfId="12120" xr:uid="{00000000-0005-0000-0000-00003B220000}"/>
    <cellStyle name="Total 2 2 3 8" xfId="4461" xr:uid="{00000000-0005-0000-0000-00003C220000}"/>
    <cellStyle name="Total 2 2 3 8 2" xfId="7284" xr:uid="{00000000-0005-0000-0000-00003D220000}"/>
    <cellStyle name="Total 2 2 3 8 2 2" xfId="14550" xr:uid="{00000000-0005-0000-0000-00003E220000}"/>
    <cellStyle name="Total 2 2 3 8 3" xfId="9759" xr:uid="{00000000-0005-0000-0000-00003F220000}"/>
    <cellStyle name="Total 2 2 3 9" xfId="5154" xr:uid="{00000000-0005-0000-0000-000040220000}"/>
    <cellStyle name="Total 2 2 3 9 2" xfId="8731" xr:uid="{00000000-0005-0000-0000-000041220000}"/>
    <cellStyle name="Total 2 2 4" xfId="2369" xr:uid="{00000000-0005-0000-0000-000042220000}"/>
    <cellStyle name="Total 2 2 4 10" xfId="10407" xr:uid="{00000000-0005-0000-0000-000043220000}"/>
    <cellStyle name="Total 2 2 4 2" xfId="2576" xr:uid="{00000000-0005-0000-0000-000044220000}"/>
    <cellStyle name="Total 2 2 4 2 2" xfId="3464" xr:uid="{00000000-0005-0000-0000-000045220000}"/>
    <cellStyle name="Total 2 2 4 2 2 2" xfId="6287" xr:uid="{00000000-0005-0000-0000-000046220000}"/>
    <cellStyle name="Total 2 2 4 2 2 2 2" xfId="13553" xr:uid="{00000000-0005-0000-0000-000047220000}"/>
    <cellStyle name="Total 2 2 4 2 2 3" xfId="11327" xr:uid="{00000000-0005-0000-0000-000048220000}"/>
    <cellStyle name="Total 2 2 4 2 3" xfId="3771" xr:uid="{00000000-0005-0000-0000-000049220000}"/>
    <cellStyle name="Total 2 2 4 2 3 2" xfId="6594" xr:uid="{00000000-0005-0000-0000-00004A220000}"/>
    <cellStyle name="Total 2 2 4 2 3 2 2" xfId="13860" xr:uid="{00000000-0005-0000-0000-00004B220000}"/>
    <cellStyle name="Total 2 2 4 2 3 3" xfId="9953" xr:uid="{00000000-0005-0000-0000-00004C220000}"/>
    <cellStyle name="Total 2 2 4 2 4" xfId="4091" xr:uid="{00000000-0005-0000-0000-00004D220000}"/>
    <cellStyle name="Total 2 2 4 2 4 2" xfId="6914" xr:uid="{00000000-0005-0000-0000-00004E220000}"/>
    <cellStyle name="Total 2 2 4 2 4 2 2" xfId="14180" xr:uid="{00000000-0005-0000-0000-00004F220000}"/>
    <cellStyle name="Total 2 2 4 2 4 3" xfId="11163" xr:uid="{00000000-0005-0000-0000-000050220000}"/>
    <cellStyle name="Total 2 2 4 2 5" xfId="4415" xr:uid="{00000000-0005-0000-0000-000051220000}"/>
    <cellStyle name="Total 2 2 4 2 5 2" xfId="7238" xr:uid="{00000000-0005-0000-0000-000052220000}"/>
    <cellStyle name="Total 2 2 4 2 5 2 2" xfId="14504" xr:uid="{00000000-0005-0000-0000-000053220000}"/>
    <cellStyle name="Total 2 2 4 2 5 3" xfId="12037" xr:uid="{00000000-0005-0000-0000-000054220000}"/>
    <cellStyle name="Total 2 2 4 2 6" xfId="4706" xr:uid="{00000000-0005-0000-0000-000055220000}"/>
    <cellStyle name="Total 2 2 4 2 6 2" xfId="7529" xr:uid="{00000000-0005-0000-0000-000056220000}"/>
    <cellStyle name="Total 2 2 4 2 6 2 2" xfId="14795" xr:uid="{00000000-0005-0000-0000-000057220000}"/>
    <cellStyle name="Total 2 2 4 2 6 3" xfId="10624" xr:uid="{00000000-0005-0000-0000-000058220000}"/>
    <cellStyle name="Total 2 2 4 2 7" xfId="5399" xr:uid="{00000000-0005-0000-0000-000059220000}"/>
    <cellStyle name="Total 2 2 4 2 7 2" xfId="11434" xr:uid="{00000000-0005-0000-0000-00005A220000}"/>
    <cellStyle name="Total 2 2 4 2 8" xfId="9783" xr:uid="{00000000-0005-0000-0000-00005B220000}"/>
    <cellStyle name="Total 2 2 4 3" xfId="1923" xr:uid="{00000000-0005-0000-0000-00005C220000}"/>
    <cellStyle name="Total 2 2 4 3 2" xfId="2974" xr:uid="{00000000-0005-0000-0000-00005D220000}"/>
    <cellStyle name="Total 2 2 4 3 2 2" xfId="5797" xr:uid="{00000000-0005-0000-0000-00005E220000}"/>
    <cellStyle name="Total 2 2 4 3 2 2 2" xfId="13090" xr:uid="{00000000-0005-0000-0000-00005F220000}"/>
    <cellStyle name="Total 2 2 4 3 2 3" xfId="10935" xr:uid="{00000000-0005-0000-0000-000060220000}"/>
    <cellStyle name="Total 2 2 4 3 3" xfId="3742" xr:uid="{00000000-0005-0000-0000-000061220000}"/>
    <cellStyle name="Total 2 2 4 3 3 2" xfId="6565" xr:uid="{00000000-0005-0000-0000-000062220000}"/>
    <cellStyle name="Total 2 2 4 3 3 2 2" xfId="13831" xr:uid="{00000000-0005-0000-0000-000063220000}"/>
    <cellStyle name="Total 2 2 4 3 3 3" xfId="10547" xr:uid="{00000000-0005-0000-0000-000064220000}"/>
    <cellStyle name="Total 2 2 4 3 4" xfId="3521" xr:uid="{00000000-0005-0000-0000-000065220000}"/>
    <cellStyle name="Total 2 2 4 3 4 2" xfId="6344" xr:uid="{00000000-0005-0000-0000-000066220000}"/>
    <cellStyle name="Total 2 2 4 3 4 2 2" xfId="13610" xr:uid="{00000000-0005-0000-0000-000067220000}"/>
    <cellStyle name="Total 2 2 4 3 4 3" xfId="10336" xr:uid="{00000000-0005-0000-0000-000068220000}"/>
    <cellStyle name="Total 2 2 4 3 5" xfId="1419" xr:uid="{00000000-0005-0000-0000-000069220000}"/>
    <cellStyle name="Total 2 2 4 3 5 2" xfId="4910" xr:uid="{00000000-0005-0000-0000-00006A220000}"/>
    <cellStyle name="Total 2 2 4 3 5 2 2" xfId="12383" xr:uid="{00000000-0005-0000-0000-00006B220000}"/>
    <cellStyle name="Total 2 2 4 3 5 3" xfId="11991" xr:uid="{00000000-0005-0000-0000-00006C220000}"/>
    <cellStyle name="Total 2 2 4 3 6" xfId="2957" xr:uid="{00000000-0005-0000-0000-00006D220000}"/>
    <cellStyle name="Total 2 2 4 3 6 2" xfId="5780" xr:uid="{00000000-0005-0000-0000-00006E220000}"/>
    <cellStyle name="Total 2 2 4 3 6 2 2" xfId="12435" xr:uid="{00000000-0005-0000-0000-00006F220000}"/>
    <cellStyle name="Total 2 2 4 3 6 3" xfId="9108" xr:uid="{00000000-0005-0000-0000-000070220000}"/>
    <cellStyle name="Total 2 2 4 3 7" xfId="5080" xr:uid="{00000000-0005-0000-0000-000071220000}"/>
    <cellStyle name="Total 2 2 4 3 7 2" xfId="10303" xr:uid="{00000000-0005-0000-0000-000072220000}"/>
    <cellStyle name="Total 2 2 4 3 8" xfId="13226" xr:uid="{00000000-0005-0000-0000-000073220000}"/>
    <cellStyle name="Total 2 2 4 4" xfId="3257" xr:uid="{00000000-0005-0000-0000-000074220000}"/>
    <cellStyle name="Total 2 2 4 4 2" xfId="6080" xr:uid="{00000000-0005-0000-0000-000075220000}"/>
    <cellStyle name="Total 2 2 4 4 2 2" xfId="13346" xr:uid="{00000000-0005-0000-0000-000076220000}"/>
    <cellStyle name="Total 2 2 4 4 3" xfId="12323" xr:uid="{00000000-0005-0000-0000-000077220000}"/>
    <cellStyle name="Total 2 2 4 5" xfId="3756" xr:uid="{00000000-0005-0000-0000-000078220000}"/>
    <cellStyle name="Total 2 2 4 5 2" xfId="6579" xr:uid="{00000000-0005-0000-0000-000079220000}"/>
    <cellStyle name="Total 2 2 4 5 2 2" xfId="13845" xr:uid="{00000000-0005-0000-0000-00007A220000}"/>
    <cellStyle name="Total 2 2 4 5 3" xfId="9761" xr:uid="{00000000-0005-0000-0000-00007B220000}"/>
    <cellStyle name="Total 2 2 4 6" xfId="3884" xr:uid="{00000000-0005-0000-0000-00007C220000}"/>
    <cellStyle name="Total 2 2 4 6 2" xfId="6707" xr:uid="{00000000-0005-0000-0000-00007D220000}"/>
    <cellStyle name="Total 2 2 4 6 2 2" xfId="13973" xr:uid="{00000000-0005-0000-0000-00007E220000}"/>
    <cellStyle name="Total 2 2 4 6 3" xfId="10233" xr:uid="{00000000-0005-0000-0000-00007F220000}"/>
    <cellStyle name="Total 2 2 4 7" xfId="4208" xr:uid="{00000000-0005-0000-0000-000080220000}"/>
    <cellStyle name="Total 2 2 4 7 2" xfId="7031" xr:uid="{00000000-0005-0000-0000-000081220000}"/>
    <cellStyle name="Total 2 2 4 7 2 2" xfId="14297" xr:uid="{00000000-0005-0000-0000-000082220000}"/>
    <cellStyle name="Total 2 2 4 7 3" xfId="7689" xr:uid="{00000000-0005-0000-0000-000083220000}"/>
    <cellStyle name="Total 2 2 4 8" xfId="4499" xr:uid="{00000000-0005-0000-0000-000084220000}"/>
    <cellStyle name="Total 2 2 4 8 2" xfId="7322" xr:uid="{00000000-0005-0000-0000-000085220000}"/>
    <cellStyle name="Total 2 2 4 8 2 2" xfId="14588" xr:uid="{00000000-0005-0000-0000-000086220000}"/>
    <cellStyle name="Total 2 2 4 8 3" xfId="9760" xr:uid="{00000000-0005-0000-0000-000087220000}"/>
    <cellStyle name="Total 2 2 4 9" xfId="5192" xr:uid="{00000000-0005-0000-0000-000088220000}"/>
    <cellStyle name="Total 2 2 4 9 2" xfId="9896" xr:uid="{00000000-0005-0000-0000-000089220000}"/>
    <cellStyle name="Total 2 2 5" xfId="2364" xr:uid="{00000000-0005-0000-0000-00008A220000}"/>
    <cellStyle name="Total 2 2 5 10" xfId="12763" xr:uid="{00000000-0005-0000-0000-00008B220000}"/>
    <cellStyle name="Total 2 2 5 2" xfId="2571" xr:uid="{00000000-0005-0000-0000-00008C220000}"/>
    <cellStyle name="Total 2 2 5 2 2" xfId="3459" xr:uid="{00000000-0005-0000-0000-00008D220000}"/>
    <cellStyle name="Total 2 2 5 2 2 2" xfId="6282" xr:uid="{00000000-0005-0000-0000-00008E220000}"/>
    <cellStyle name="Total 2 2 5 2 2 2 2" xfId="13548" xr:uid="{00000000-0005-0000-0000-00008F220000}"/>
    <cellStyle name="Total 2 2 5 2 2 3" xfId="12360" xr:uid="{00000000-0005-0000-0000-000090220000}"/>
    <cellStyle name="Total 2 2 5 2 3" xfId="3057" xr:uid="{00000000-0005-0000-0000-000091220000}"/>
    <cellStyle name="Total 2 2 5 2 3 2" xfId="5880" xr:uid="{00000000-0005-0000-0000-000092220000}"/>
    <cellStyle name="Total 2 2 5 2 3 2 2" xfId="8875" xr:uid="{00000000-0005-0000-0000-000093220000}"/>
    <cellStyle name="Total 2 2 5 2 3 3" xfId="11917" xr:uid="{00000000-0005-0000-0000-000094220000}"/>
    <cellStyle name="Total 2 2 5 2 4" xfId="4086" xr:uid="{00000000-0005-0000-0000-000095220000}"/>
    <cellStyle name="Total 2 2 5 2 4 2" xfId="6909" xr:uid="{00000000-0005-0000-0000-000096220000}"/>
    <cellStyle name="Total 2 2 5 2 4 2 2" xfId="14175" xr:uid="{00000000-0005-0000-0000-000097220000}"/>
    <cellStyle name="Total 2 2 5 2 4 3" xfId="10462" xr:uid="{00000000-0005-0000-0000-000098220000}"/>
    <cellStyle name="Total 2 2 5 2 5" xfId="4410" xr:uid="{00000000-0005-0000-0000-000099220000}"/>
    <cellStyle name="Total 2 2 5 2 5 2" xfId="7233" xr:uid="{00000000-0005-0000-0000-00009A220000}"/>
    <cellStyle name="Total 2 2 5 2 5 2 2" xfId="14499" xr:uid="{00000000-0005-0000-0000-00009B220000}"/>
    <cellStyle name="Total 2 2 5 2 5 3" xfId="11136" xr:uid="{00000000-0005-0000-0000-00009C220000}"/>
    <cellStyle name="Total 2 2 5 2 6" xfId="4701" xr:uid="{00000000-0005-0000-0000-00009D220000}"/>
    <cellStyle name="Total 2 2 5 2 6 2" xfId="7524" xr:uid="{00000000-0005-0000-0000-00009E220000}"/>
    <cellStyle name="Total 2 2 5 2 6 2 2" xfId="14790" xr:uid="{00000000-0005-0000-0000-00009F220000}"/>
    <cellStyle name="Total 2 2 5 2 6 3" xfId="11831" xr:uid="{00000000-0005-0000-0000-0000A0220000}"/>
    <cellStyle name="Total 2 2 5 2 7" xfId="5394" xr:uid="{00000000-0005-0000-0000-0000A1220000}"/>
    <cellStyle name="Total 2 2 5 2 7 2" xfId="8148" xr:uid="{00000000-0005-0000-0000-0000A2220000}"/>
    <cellStyle name="Total 2 2 5 2 8" xfId="10813" xr:uid="{00000000-0005-0000-0000-0000A3220000}"/>
    <cellStyle name="Total 2 2 5 3" xfId="2472" xr:uid="{00000000-0005-0000-0000-0000A4220000}"/>
    <cellStyle name="Total 2 2 5 3 2" xfId="3360" xr:uid="{00000000-0005-0000-0000-0000A5220000}"/>
    <cellStyle name="Total 2 2 5 3 2 2" xfId="6183" xr:uid="{00000000-0005-0000-0000-0000A6220000}"/>
    <cellStyle name="Total 2 2 5 3 2 2 2" xfId="13449" xr:uid="{00000000-0005-0000-0000-0000A7220000}"/>
    <cellStyle name="Total 2 2 5 3 2 3" xfId="12108" xr:uid="{00000000-0005-0000-0000-0000A8220000}"/>
    <cellStyle name="Total 2 2 5 3 3" xfId="3544" xr:uid="{00000000-0005-0000-0000-0000A9220000}"/>
    <cellStyle name="Total 2 2 5 3 3 2" xfId="6367" xr:uid="{00000000-0005-0000-0000-0000AA220000}"/>
    <cellStyle name="Total 2 2 5 3 3 2 2" xfId="13633" xr:uid="{00000000-0005-0000-0000-0000AB220000}"/>
    <cellStyle name="Total 2 2 5 3 3 3" xfId="10481" xr:uid="{00000000-0005-0000-0000-0000AC220000}"/>
    <cellStyle name="Total 2 2 5 3 4" xfId="3987" xr:uid="{00000000-0005-0000-0000-0000AD220000}"/>
    <cellStyle name="Total 2 2 5 3 4 2" xfId="6810" xr:uid="{00000000-0005-0000-0000-0000AE220000}"/>
    <cellStyle name="Total 2 2 5 3 4 2 2" xfId="14076" xr:uid="{00000000-0005-0000-0000-0000AF220000}"/>
    <cellStyle name="Total 2 2 5 3 4 3" xfId="10715" xr:uid="{00000000-0005-0000-0000-0000B0220000}"/>
    <cellStyle name="Total 2 2 5 3 5" xfId="4311" xr:uid="{00000000-0005-0000-0000-0000B1220000}"/>
    <cellStyle name="Total 2 2 5 3 5 2" xfId="7134" xr:uid="{00000000-0005-0000-0000-0000B2220000}"/>
    <cellStyle name="Total 2 2 5 3 5 2 2" xfId="14400" xr:uid="{00000000-0005-0000-0000-0000B3220000}"/>
    <cellStyle name="Total 2 2 5 3 5 3" xfId="11723" xr:uid="{00000000-0005-0000-0000-0000B4220000}"/>
    <cellStyle name="Total 2 2 5 3 6" xfId="4602" xr:uid="{00000000-0005-0000-0000-0000B5220000}"/>
    <cellStyle name="Total 2 2 5 3 6 2" xfId="7425" xr:uid="{00000000-0005-0000-0000-0000B6220000}"/>
    <cellStyle name="Total 2 2 5 3 6 2 2" xfId="14691" xr:uid="{00000000-0005-0000-0000-0000B7220000}"/>
    <cellStyle name="Total 2 2 5 3 6 3" xfId="10722" xr:uid="{00000000-0005-0000-0000-0000B8220000}"/>
    <cellStyle name="Total 2 2 5 3 7" xfId="5295" xr:uid="{00000000-0005-0000-0000-0000B9220000}"/>
    <cellStyle name="Total 2 2 5 3 7 2" xfId="10986" xr:uid="{00000000-0005-0000-0000-0000BA220000}"/>
    <cellStyle name="Total 2 2 5 3 8" xfId="11154" xr:uid="{00000000-0005-0000-0000-0000BB220000}"/>
    <cellStyle name="Total 2 2 5 4" xfId="3252" xr:uid="{00000000-0005-0000-0000-0000BC220000}"/>
    <cellStyle name="Total 2 2 5 4 2" xfId="6075" xr:uid="{00000000-0005-0000-0000-0000BD220000}"/>
    <cellStyle name="Total 2 2 5 4 2 2" xfId="13341" xr:uid="{00000000-0005-0000-0000-0000BE220000}"/>
    <cellStyle name="Total 2 2 5 4 3" xfId="11018" xr:uid="{00000000-0005-0000-0000-0000BF220000}"/>
    <cellStyle name="Total 2 2 5 5" xfId="1422" xr:uid="{00000000-0005-0000-0000-0000C0220000}"/>
    <cellStyle name="Total 2 2 5 5 2" xfId="4913" xr:uid="{00000000-0005-0000-0000-0000C1220000}"/>
    <cellStyle name="Total 2 2 5 5 2 2" xfId="11741" xr:uid="{00000000-0005-0000-0000-0000C2220000}"/>
    <cellStyle name="Total 2 2 5 5 3" xfId="9924" xr:uid="{00000000-0005-0000-0000-0000C3220000}"/>
    <cellStyle name="Total 2 2 5 6" xfId="3879" xr:uid="{00000000-0005-0000-0000-0000C4220000}"/>
    <cellStyle name="Total 2 2 5 6 2" xfId="6702" xr:uid="{00000000-0005-0000-0000-0000C5220000}"/>
    <cellStyle name="Total 2 2 5 6 2 2" xfId="13968" xr:uid="{00000000-0005-0000-0000-0000C6220000}"/>
    <cellStyle name="Total 2 2 5 6 3" xfId="12990" xr:uid="{00000000-0005-0000-0000-0000C7220000}"/>
    <cellStyle name="Total 2 2 5 7" xfId="4203" xr:uid="{00000000-0005-0000-0000-0000C8220000}"/>
    <cellStyle name="Total 2 2 5 7 2" xfId="7026" xr:uid="{00000000-0005-0000-0000-0000C9220000}"/>
    <cellStyle name="Total 2 2 5 7 2 2" xfId="14292" xr:uid="{00000000-0005-0000-0000-0000CA220000}"/>
    <cellStyle name="Total 2 2 5 7 3" xfId="7634" xr:uid="{00000000-0005-0000-0000-0000CB220000}"/>
    <cellStyle name="Total 2 2 5 8" xfId="4494" xr:uid="{00000000-0005-0000-0000-0000CC220000}"/>
    <cellStyle name="Total 2 2 5 8 2" xfId="7317" xr:uid="{00000000-0005-0000-0000-0000CD220000}"/>
    <cellStyle name="Total 2 2 5 8 2 2" xfId="14583" xr:uid="{00000000-0005-0000-0000-0000CE220000}"/>
    <cellStyle name="Total 2 2 5 8 3" xfId="10789" xr:uid="{00000000-0005-0000-0000-0000CF220000}"/>
    <cellStyle name="Total 2 2 5 9" xfId="5187" xr:uid="{00000000-0005-0000-0000-0000D0220000}"/>
    <cellStyle name="Total 2 2 5 9 2" xfId="12237" xr:uid="{00000000-0005-0000-0000-0000D1220000}"/>
    <cellStyle name="Total 2 2 6" xfId="2394" xr:uid="{00000000-0005-0000-0000-0000D2220000}"/>
    <cellStyle name="Total 2 2 6 10" xfId="11022" xr:uid="{00000000-0005-0000-0000-0000D3220000}"/>
    <cellStyle name="Total 2 2 6 2" xfId="2601" xr:uid="{00000000-0005-0000-0000-0000D4220000}"/>
    <cellStyle name="Total 2 2 6 2 2" xfId="3489" xr:uid="{00000000-0005-0000-0000-0000D5220000}"/>
    <cellStyle name="Total 2 2 6 2 2 2" xfId="6312" xr:uid="{00000000-0005-0000-0000-0000D6220000}"/>
    <cellStyle name="Total 2 2 6 2 2 2 2" xfId="13578" xr:uid="{00000000-0005-0000-0000-0000D7220000}"/>
    <cellStyle name="Total 2 2 6 2 2 3" xfId="12956" xr:uid="{00000000-0005-0000-0000-0000D8220000}"/>
    <cellStyle name="Total 2 2 6 2 3" xfId="3796" xr:uid="{00000000-0005-0000-0000-0000D9220000}"/>
    <cellStyle name="Total 2 2 6 2 3 2" xfId="6619" xr:uid="{00000000-0005-0000-0000-0000DA220000}"/>
    <cellStyle name="Total 2 2 6 2 3 2 2" xfId="13885" xr:uid="{00000000-0005-0000-0000-0000DB220000}"/>
    <cellStyle name="Total 2 2 6 2 3 3" xfId="9955" xr:uid="{00000000-0005-0000-0000-0000DC220000}"/>
    <cellStyle name="Total 2 2 6 2 4" xfId="4116" xr:uid="{00000000-0005-0000-0000-0000DD220000}"/>
    <cellStyle name="Total 2 2 6 2 4 2" xfId="6939" xr:uid="{00000000-0005-0000-0000-0000DE220000}"/>
    <cellStyle name="Total 2 2 6 2 4 2 2" xfId="14205" xr:uid="{00000000-0005-0000-0000-0000DF220000}"/>
    <cellStyle name="Total 2 2 6 2 4 3" xfId="11107" xr:uid="{00000000-0005-0000-0000-0000E0220000}"/>
    <cellStyle name="Total 2 2 6 2 5" xfId="4440" xr:uid="{00000000-0005-0000-0000-0000E1220000}"/>
    <cellStyle name="Total 2 2 6 2 5 2" xfId="7263" xr:uid="{00000000-0005-0000-0000-0000E2220000}"/>
    <cellStyle name="Total 2 2 6 2 5 2 2" xfId="14529" xr:uid="{00000000-0005-0000-0000-0000E3220000}"/>
    <cellStyle name="Total 2 2 6 2 5 3" xfId="12376" xr:uid="{00000000-0005-0000-0000-0000E4220000}"/>
    <cellStyle name="Total 2 2 6 2 6" xfId="4731" xr:uid="{00000000-0005-0000-0000-0000E5220000}"/>
    <cellStyle name="Total 2 2 6 2 6 2" xfId="7554" xr:uid="{00000000-0005-0000-0000-0000E6220000}"/>
    <cellStyle name="Total 2 2 6 2 6 2 2" xfId="14820" xr:uid="{00000000-0005-0000-0000-0000E7220000}"/>
    <cellStyle name="Total 2 2 6 2 6 3" xfId="12794" xr:uid="{00000000-0005-0000-0000-0000E8220000}"/>
    <cellStyle name="Total 2 2 6 2 7" xfId="5424" xr:uid="{00000000-0005-0000-0000-0000E9220000}"/>
    <cellStyle name="Total 2 2 6 2 7 2" xfId="7952" xr:uid="{00000000-0005-0000-0000-0000EA220000}"/>
    <cellStyle name="Total 2 2 6 2 8" xfId="12729" xr:uid="{00000000-0005-0000-0000-0000EB220000}"/>
    <cellStyle name="Total 2 2 6 3" xfId="2470" xr:uid="{00000000-0005-0000-0000-0000EC220000}"/>
    <cellStyle name="Total 2 2 6 3 2" xfId="3358" xr:uid="{00000000-0005-0000-0000-0000ED220000}"/>
    <cellStyle name="Total 2 2 6 3 2 2" xfId="6181" xr:uid="{00000000-0005-0000-0000-0000EE220000}"/>
    <cellStyle name="Total 2 2 6 3 2 2 2" xfId="13447" xr:uid="{00000000-0005-0000-0000-0000EF220000}"/>
    <cellStyle name="Total 2 2 6 3 2 3" xfId="9868" xr:uid="{00000000-0005-0000-0000-0000F0220000}"/>
    <cellStyle name="Total 2 2 6 3 3" xfId="3765" xr:uid="{00000000-0005-0000-0000-0000F1220000}"/>
    <cellStyle name="Total 2 2 6 3 3 2" xfId="6588" xr:uid="{00000000-0005-0000-0000-0000F2220000}"/>
    <cellStyle name="Total 2 2 6 3 3 2 2" xfId="13854" xr:uid="{00000000-0005-0000-0000-0000F3220000}"/>
    <cellStyle name="Total 2 2 6 3 3 3" xfId="10665" xr:uid="{00000000-0005-0000-0000-0000F4220000}"/>
    <cellStyle name="Total 2 2 6 3 4" xfId="3985" xr:uid="{00000000-0005-0000-0000-0000F5220000}"/>
    <cellStyle name="Total 2 2 6 3 4 2" xfId="6808" xr:uid="{00000000-0005-0000-0000-0000F6220000}"/>
    <cellStyle name="Total 2 2 6 3 4 2 2" xfId="14074" xr:uid="{00000000-0005-0000-0000-0000F7220000}"/>
    <cellStyle name="Total 2 2 6 3 4 3" xfId="10937" xr:uid="{00000000-0005-0000-0000-0000F8220000}"/>
    <cellStyle name="Total 2 2 6 3 5" xfId="4309" xr:uid="{00000000-0005-0000-0000-0000F9220000}"/>
    <cellStyle name="Total 2 2 6 3 5 2" xfId="7132" xr:uid="{00000000-0005-0000-0000-0000FA220000}"/>
    <cellStyle name="Total 2 2 6 3 5 2 2" xfId="14398" xr:uid="{00000000-0005-0000-0000-0000FB220000}"/>
    <cellStyle name="Total 2 2 6 3 5 3" xfId="12277" xr:uid="{00000000-0005-0000-0000-0000FC220000}"/>
    <cellStyle name="Total 2 2 6 3 6" xfId="4600" xr:uid="{00000000-0005-0000-0000-0000FD220000}"/>
    <cellStyle name="Total 2 2 6 3 6 2" xfId="7423" xr:uid="{00000000-0005-0000-0000-0000FE220000}"/>
    <cellStyle name="Total 2 2 6 3 6 2 2" xfId="14689" xr:uid="{00000000-0005-0000-0000-0000FF220000}"/>
    <cellStyle name="Total 2 2 6 3 6 3" xfId="10944" xr:uid="{00000000-0005-0000-0000-000000230000}"/>
    <cellStyle name="Total 2 2 6 3 7" xfId="5293" xr:uid="{00000000-0005-0000-0000-000001230000}"/>
    <cellStyle name="Total 2 2 6 3 7 2" xfId="11187" xr:uid="{00000000-0005-0000-0000-000002230000}"/>
    <cellStyle name="Total 2 2 6 3 8" xfId="11649" xr:uid="{00000000-0005-0000-0000-000003230000}"/>
    <cellStyle name="Total 2 2 6 4" xfId="3282" xr:uid="{00000000-0005-0000-0000-000004230000}"/>
    <cellStyle name="Total 2 2 6 4 2" xfId="6105" xr:uid="{00000000-0005-0000-0000-000005230000}"/>
    <cellStyle name="Total 2 2 6 4 2 2" xfId="13371" xr:uid="{00000000-0005-0000-0000-000006230000}"/>
    <cellStyle name="Total 2 2 6 4 3" xfId="11951" xr:uid="{00000000-0005-0000-0000-000007230000}"/>
    <cellStyle name="Total 2 2 6 5" xfId="1441" xr:uid="{00000000-0005-0000-0000-000008230000}"/>
    <cellStyle name="Total 2 2 6 5 2" xfId="4932" xr:uid="{00000000-0005-0000-0000-000009230000}"/>
    <cellStyle name="Total 2 2 6 5 2 2" xfId="10836" xr:uid="{00000000-0005-0000-0000-00000A230000}"/>
    <cellStyle name="Total 2 2 6 5 3" xfId="9290" xr:uid="{00000000-0005-0000-0000-00000B230000}"/>
    <cellStyle name="Total 2 2 6 6" xfId="3909" xr:uid="{00000000-0005-0000-0000-00000C230000}"/>
    <cellStyle name="Total 2 2 6 6 2" xfId="6732" xr:uid="{00000000-0005-0000-0000-00000D230000}"/>
    <cellStyle name="Total 2 2 6 6 2 2" xfId="13998" xr:uid="{00000000-0005-0000-0000-00000E230000}"/>
    <cellStyle name="Total 2 2 6 6 3" xfId="10710" xr:uid="{00000000-0005-0000-0000-00000F230000}"/>
    <cellStyle name="Total 2 2 6 7" xfId="4233" xr:uid="{00000000-0005-0000-0000-000010230000}"/>
    <cellStyle name="Total 2 2 6 7 2" xfId="7056" xr:uid="{00000000-0005-0000-0000-000011230000}"/>
    <cellStyle name="Total 2 2 6 7 2 2" xfId="14322" xr:uid="{00000000-0005-0000-0000-000012230000}"/>
    <cellStyle name="Total 2 2 6 7 3" xfId="7979" xr:uid="{00000000-0005-0000-0000-000013230000}"/>
    <cellStyle name="Total 2 2 6 8" xfId="4524" xr:uid="{00000000-0005-0000-0000-000014230000}"/>
    <cellStyle name="Total 2 2 6 8 2" xfId="7347" xr:uid="{00000000-0005-0000-0000-000015230000}"/>
    <cellStyle name="Total 2 2 6 8 2 2" xfId="14613" xr:uid="{00000000-0005-0000-0000-000016230000}"/>
    <cellStyle name="Total 2 2 6 8 3" xfId="11655" xr:uid="{00000000-0005-0000-0000-000017230000}"/>
    <cellStyle name="Total 2 2 6 9" xfId="5217" xr:uid="{00000000-0005-0000-0000-000018230000}"/>
    <cellStyle name="Total 2 2 6 9 2" xfId="12267" xr:uid="{00000000-0005-0000-0000-000019230000}"/>
    <cellStyle name="Total 2 2 7" xfId="1864" xr:uid="{00000000-0005-0000-0000-00001A230000}"/>
    <cellStyle name="Total 2 2 7 2" xfId="2940" xr:uid="{00000000-0005-0000-0000-00001B230000}"/>
    <cellStyle name="Total 2 2 7 2 2" xfId="5763" xr:uid="{00000000-0005-0000-0000-00001C230000}"/>
    <cellStyle name="Total 2 2 7 2 2 2" xfId="12869" xr:uid="{00000000-0005-0000-0000-00001D230000}"/>
    <cellStyle name="Total 2 2 7 2 3" xfId="10760" xr:uid="{00000000-0005-0000-0000-00001E230000}"/>
    <cellStyle name="Total 2 2 7 3" xfId="2704" xr:uid="{00000000-0005-0000-0000-00001F230000}"/>
    <cellStyle name="Total 2 2 7 3 2" xfId="5527" xr:uid="{00000000-0005-0000-0000-000020230000}"/>
    <cellStyle name="Total 2 2 7 3 2 2" xfId="13214" xr:uid="{00000000-0005-0000-0000-000021230000}"/>
    <cellStyle name="Total 2 2 7 3 3" xfId="10328" xr:uid="{00000000-0005-0000-0000-000022230000}"/>
    <cellStyle name="Total 2 2 7 4" xfId="2763" xr:uid="{00000000-0005-0000-0000-000023230000}"/>
    <cellStyle name="Total 2 2 7 4 2" xfId="5586" xr:uid="{00000000-0005-0000-0000-000024230000}"/>
    <cellStyle name="Total 2 2 7 4 2 2" xfId="9699" xr:uid="{00000000-0005-0000-0000-000025230000}"/>
    <cellStyle name="Total 2 2 7 4 3" xfId="10413" xr:uid="{00000000-0005-0000-0000-000026230000}"/>
    <cellStyle name="Total 2 2 7 5" xfId="3720" xr:uid="{00000000-0005-0000-0000-000027230000}"/>
    <cellStyle name="Total 2 2 7 5 2" xfId="6543" xr:uid="{00000000-0005-0000-0000-000028230000}"/>
    <cellStyle name="Total 2 2 7 5 2 2" xfId="13809" xr:uid="{00000000-0005-0000-0000-000029230000}"/>
    <cellStyle name="Total 2 2 7 5 3" xfId="9754" xr:uid="{00000000-0005-0000-0000-00002A230000}"/>
    <cellStyle name="Total 2 2 7 6" xfId="4169" xr:uid="{00000000-0005-0000-0000-00002B230000}"/>
    <cellStyle name="Total 2 2 7 6 2" xfId="6992" xr:uid="{00000000-0005-0000-0000-00002C230000}"/>
    <cellStyle name="Total 2 2 7 6 2 2" xfId="14258" xr:uid="{00000000-0005-0000-0000-00002D230000}"/>
    <cellStyle name="Total 2 2 7 6 3" xfId="10111" xr:uid="{00000000-0005-0000-0000-00002E230000}"/>
    <cellStyle name="Total 2 2 7 7" xfId="5076" xr:uid="{00000000-0005-0000-0000-00002F230000}"/>
    <cellStyle name="Total 2 2 7 7 2" xfId="10718" xr:uid="{00000000-0005-0000-0000-000030230000}"/>
    <cellStyle name="Total 2 2 7 8" xfId="13083" xr:uid="{00000000-0005-0000-0000-000031230000}"/>
    <cellStyle name="Total 2 2 8" xfId="1928" xr:uid="{00000000-0005-0000-0000-000032230000}"/>
    <cellStyle name="Total 2 2 8 2" xfId="2979" xr:uid="{00000000-0005-0000-0000-000033230000}"/>
    <cellStyle name="Total 2 2 8 2 2" xfId="5802" xr:uid="{00000000-0005-0000-0000-000034230000}"/>
    <cellStyle name="Total 2 2 8 2 2 2" xfId="10726" xr:uid="{00000000-0005-0000-0000-000035230000}"/>
    <cellStyle name="Total 2 2 8 2 3" xfId="12242" xr:uid="{00000000-0005-0000-0000-000036230000}"/>
    <cellStyle name="Total 2 2 8 3" xfId="3643" xr:uid="{00000000-0005-0000-0000-000037230000}"/>
    <cellStyle name="Total 2 2 8 3 2" xfId="6466" xr:uid="{00000000-0005-0000-0000-000038230000}"/>
    <cellStyle name="Total 2 2 8 3 2 2" xfId="13732" xr:uid="{00000000-0005-0000-0000-000039230000}"/>
    <cellStyle name="Total 2 2 8 3 3" xfId="8834" xr:uid="{00000000-0005-0000-0000-00003A230000}"/>
    <cellStyle name="Total 2 2 8 4" xfId="2779" xr:uid="{00000000-0005-0000-0000-00003B230000}"/>
    <cellStyle name="Total 2 2 8 4 2" xfId="5602" xr:uid="{00000000-0005-0000-0000-00003C230000}"/>
    <cellStyle name="Total 2 2 8 4 2 2" xfId="11062" xr:uid="{00000000-0005-0000-0000-00003D230000}"/>
    <cellStyle name="Total 2 2 8 4 3" xfId="11282" xr:uid="{00000000-0005-0000-0000-00003E230000}"/>
    <cellStyle name="Total 2 2 8 5" xfId="2788" xr:uid="{00000000-0005-0000-0000-00003F230000}"/>
    <cellStyle name="Total 2 2 8 5 2" xfId="5611" xr:uid="{00000000-0005-0000-0000-000040230000}"/>
    <cellStyle name="Total 2 2 8 5 2 2" xfId="13206" xr:uid="{00000000-0005-0000-0000-000041230000}"/>
    <cellStyle name="Total 2 2 8 5 3" xfId="9824" xr:uid="{00000000-0005-0000-0000-000042230000}"/>
    <cellStyle name="Total 2 2 8 6" xfId="3602" xr:uid="{00000000-0005-0000-0000-000043230000}"/>
    <cellStyle name="Total 2 2 8 6 2" xfId="6425" xr:uid="{00000000-0005-0000-0000-000044230000}"/>
    <cellStyle name="Total 2 2 8 6 2 2" xfId="13691" xr:uid="{00000000-0005-0000-0000-000045230000}"/>
    <cellStyle name="Total 2 2 8 6 3" xfId="11547" xr:uid="{00000000-0005-0000-0000-000046230000}"/>
    <cellStyle name="Total 2 2 8 7" xfId="5085" xr:uid="{00000000-0005-0000-0000-000047230000}"/>
    <cellStyle name="Total 2 2 8 7 2" xfId="11030" xr:uid="{00000000-0005-0000-0000-000048230000}"/>
    <cellStyle name="Total 2 2 8 8" xfId="10861" xr:uid="{00000000-0005-0000-0000-000049230000}"/>
    <cellStyle name="Total 2 2 9" xfId="1934" xr:uid="{00000000-0005-0000-0000-00004A230000}"/>
    <cellStyle name="Total 2 2 9 2" xfId="2985" xr:uid="{00000000-0005-0000-0000-00004B230000}"/>
    <cellStyle name="Total 2 2 9 2 2" xfId="5808" xr:uid="{00000000-0005-0000-0000-00004C230000}"/>
    <cellStyle name="Total 2 2 9 2 2 2" xfId="13125" xr:uid="{00000000-0005-0000-0000-00004D230000}"/>
    <cellStyle name="Total 2 2 9 2 3" xfId="11066" xr:uid="{00000000-0005-0000-0000-00004E230000}"/>
    <cellStyle name="Total 2 2 9 3" xfId="3157" xr:uid="{00000000-0005-0000-0000-00004F230000}"/>
    <cellStyle name="Total 2 2 9 3 2" xfId="5980" xr:uid="{00000000-0005-0000-0000-000050230000}"/>
    <cellStyle name="Total 2 2 9 3 2 2" xfId="7918" xr:uid="{00000000-0005-0000-0000-000051230000}"/>
    <cellStyle name="Total 2 2 9 3 3" xfId="9512" xr:uid="{00000000-0005-0000-0000-000052230000}"/>
    <cellStyle name="Total 2 2 9 4" xfId="1479" xr:uid="{00000000-0005-0000-0000-000053230000}"/>
    <cellStyle name="Total 2 2 9 4 2" xfId="4970" xr:uid="{00000000-0005-0000-0000-000054230000}"/>
    <cellStyle name="Total 2 2 9 4 2 2" xfId="9900" xr:uid="{00000000-0005-0000-0000-000055230000}"/>
    <cellStyle name="Total 2 2 9 4 3" xfId="11318" xr:uid="{00000000-0005-0000-0000-000056230000}"/>
    <cellStyle name="Total 2 2 9 5" xfId="2694" xr:uid="{00000000-0005-0000-0000-000057230000}"/>
    <cellStyle name="Total 2 2 9 5 2" xfId="5517" xr:uid="{00000000-0005-0000-0000-000058230000}"/>
    <cellStyle name="Total 2 2 9 5 2 2" xfId="11161" xr:uid="{00000000-0005-0000-0000-000059230000}"/>
    <cellStyle name="Total 2 2 9 5 3" xfId="11661" xr:uid="{00000000-0005-0000-0000-00005A230000}"/>
    <cellStyle name="Total 2 2 9 6" xfId="2854" xr:uid="{00000000-0005-0000-0000-00005B230000}"/>
    <cellStyle name="Total 2 2 9 6 2" xfId="5677" xr:uid="{00000000-0005-0000-0000-00005C230000}"/>
    <cellStyle name="Total 2 2 9 6 2 2" xfId="10063" xr:uid="{00000000-0005-0000-0000-00005D230000}"/>
    <cellStyle name="Total 2 2 9 6 3" xfId="11863" xr:uid="{00000000-0005-0000-0000-00005E230000}"/>
    <cellStyle name="Total 2 2 9 7" xfId="5091" xr:uid="{00000000-0005-0000-0000-00005F230000}"/>
    <cellStyle name="Total 2 2 9 7 2" xfId="10395" xr:uid="{00000000-0005-0000-0000-000060230000}"/>
    <cellStyle name="Total 2 2 9 8" xfId="9686" xr:uid="{00000000-0005-0000-0000-000061230000}"/>
    <cellStyle name="Total 2 3" xfId="469" xr:uid="{00000000-0005-0000-0000-000062230000}"/>
    <cellStyle name="Total 2 4" xfId="601" xr:uid="{00000000-0005-0000-0000-000063230000}"/>
    <cellStyle name="Total 2 4 2" xfId="1994" xr:uid="{00000000-0005-0000-0000-000064230000}"/>
    <cellStyle name="Total 2 4 2 2" xfId="3030" xr:uid="{00000000-0005-0000-0000-000065230000}"/>
    <cellStyle name="Total 2 4 2 2 2" xfId="5853" xr:uid="{00000000-0005-0000-0000-000066230000}"/>
    <cellStyle name="Total 2 4 2 2 2 2" xfId="10368" xr:uid="{00000000-0005-0000-0000-000067230000}"/>
    <cellStyle name="Total 2 4 2 2 3" xfId="10780" xr:uid="{00000000-0005-0000-0000-000068230000}"/>
    <cellStyle name="Total 2 4 2 3" xfId="1129" xr:uid="{00000000-0005-0000-0000-000069230000}"/>
    <cellStyle name="Total 2 4 2 3 2" xfId="4787" xr:uid="{00000000-0005-0000-0000-00006A230000}"/>
    <cellStyle name="Total 2 4 2 3 2 2" xfId="12689" xr:uid="{00000000-0005-0000-0000-00006B230000}"/>
    <cellStyle name="Total 2 4 2 3 3" xfId="10460" xr:uid="{00000000-0005-0000-0000-00006C230000}"/>
    <cellStyle name="Total 2 4 2 4" xfId="2690" xr:uid="{00000000-0005-0000-0000-00006D230000}"/>
    <cellStyle name="Total 2 4 2 4 2" xfId="5513" xr:uid="{00000000-0005-0000-0000-00006E230000}"/>
    <cellStyle name="Total 2 4 2 4 2 2" xfId="9843" xr:uid="{00000000-0005-0000-0000-00006F230000}"/>
    <cellStyle name="Total 2 4 2 4 3" xfId="12397" xr:uid="{00000000-0005-0000-0000-000070230000}"/>
    <cellStyle name="Total 2 4 2 5" xfId="1139" xr:uid="{00000000-0005-0000-0000-000071230000}"/>
    <cellStyle name="Total 2 4 2 5 2" xfId="4797" xr:uid="{00000000-0005-0000-0000-000072230000}"/>
    <cellStyle name="Total 2 4 2 5 2 2" xfId="10997" xr:uid="{00000000-0005-0000-0000-000073230000}"/>
    <cellStyle name="Total 2 4 2 5 3" xfId="11366" xr:uid="{00000000-0005-0000-0000-000074230000}"/>
    <cellStyle name="Total 2 4 2 6" xfId="2913" xr:uid="{00000000-0005-0000-0000-000075230000}"/>
    <cellStyle name="Total 2 4 2 6 2" xfId="5736" xr:uid="{00000000-0005-0000-0000-000076230000}"/>
    <cellStyle name="Total 2 4 2 6 2 2" xfId="12637" xr:uid="{00000000-0005-0000-0000-000077230000}"/>
    <cellStyle name="Total 2 4 2 6 3" xfId="8855" xr:uid="{00000000-0005-0000-0000-000078230000}"/>
    <cellStyle name="Total 2 4 2 7" xfId="5119" xr:uid="{00000000-0005-0000-0000-000079230000}"/>
    <cellStyle name="Total 2 4 2 7 2" xfId="11486" xr:uid="{00000000-0005-0000-0000-00007A230000}"/>
    <cellStyle name="Total 2 4 2 8" xfId="7998" xr:uid="{00000000-0005-0000-0000-00007B230000}"/>
    <cellStyle name="Total 2 4 3" xfId="2449" xr:uid="{00000000-0005-0000-0000-00007C230000}"/>
    <cellStyle name="Total 2 4 3 2" xfId="3337" xr:uid="{00000000-0005-0000-0000-00007D230000}"/>
    <cellStyle name="Total 2 4 3 2 2" xfId="6160" xr:uid="{00000000-0005-0000-0000-00007E230000}"/>
    <cellStyle name="Total 2 4 3 2 2 2" xfId="13426" xr:uid="{00000000-0005-0000-0000-00007F230000}"/>
    <cellStyle name="Total 2 4 3 2 3" xfId="11193" xr:uid="{00000000-0005-0000-0000-000080230000}"/>
    <cellStyle name="Total 2 4 3 3" xfId="3604" xr:uid="{00000000-0005-0000-0000-000081230000}"/>
    <cellStyle name="Total 2 4 3 3 2" xfId="6427" xr:uid="{00000000-0005-0000-0000-000082230000}"/>
    <cellStyle name="Total 2 4 3 3 2 2" xfId="13693" xr:uid="{00000000-0005-0000-0000-000083230000}"/>
    <cellStyle name="Total 2 4 3 3 3" xfId="10921" xr:uid="{00000000-0005-0000-0000-000084230000}"/>
    <cellStyle name="Total 2 4 3 4" xfId="3964" xr:uid="{00000000-0005-0000-0000-000085230000}"/>
    <cellStyle name="Total 2 4 3 4 2" xfId="6787" xr:uid="{00000000-0005-0000-0000-000086230000}"/>
    <cellStyle name="Total 2 4 3 4 2 2" xfId="14053" xr:uid="{00000000-0005-0000-0000-000087230000}"/>
    <cellStyle name="Total 2 4 3 4 3" xfId="12573" xr:uid="{00000000-0005-0000-0000-000088230000}"/>
    <cellStyle name="Total 2 4 3 5" xfId="4288" xr:uid="{00000000-0005-0000-0000-000089230000}"/>
    <cellStyle name="Total 2 4 3 5 2" xfId="7111" xr:uid="{00000000-0005-0000-0000-00008A230000}"/>
    <cellStyle name="Total 2 4 3 5 2 2" xfId="14377" xr:uid="{00000000-0005-0000-0000-00008B230000}"/>
    <cellStyle name="Total 2 4 3 5 3" xfId="11548" xr:uid="{00000000-0005-0000-0000-00008C230000}"/>
    <cellStyle name="Total 2 4 3 6" xfId="4579" xr:uid="{00000000-0005-0000-0000-00008D230000}"/>
    <cellStyle name="Total 2 4 3 6 2" xfId="7402" xr:uid="{00000000-0005-0000-0000-00008E230000}"/>
    <cellStyle name="Total 2 4 3 6 2 2" xfId="14668" xr:uid="{00000000-0005-0000-0000-00008F230000}"/>
    <cellStyle name="Total 2 4 3 6 3" xfId="9927" xr:uid="{00000000-0005-0000-0000-000090230000}"/>
    <cellStyle name="Total 2 4 3 7" xfId="5272" xr:uid="{00000000-0005-0000-0000-000091230000}"/>
    <cellStyle name="Total 2 4 3 7 2" xfId="12759" xr:uid="{00000000-0005-0000-0000-000092230000}"/>
    <cellStyle name="Total 2 4 3 8" xfId="11047" xr:uid="{00000000-0005-0000-0000-000093230000}"/>
    <cellStyle name="Total 2 4 4" xfId="1942" xr:uid="{00000000-0005-0000-0000-000094230000}"/>
    <cellStyle name="Total 2 4 4 2" xfId="2993" xr:uid="{00000000-0005-0000-0000-000095230000}"/>
    <cellStyle name="Total 2 4 4 2 2" xfId="5816" xr:uid="{00000000-0005-0000-0000-000096230000}"/>
    <cellStyle name="Total 2 4 4 2 2 2" xfId="12290" xr:uid="{00000000-0005-0000-0000-000097230000}"/>
    <cellStyle name="Total 2 4 4 2 3" xfId="11777" xr:uid="{00000000-0005-0000-0000-000098230000}"/>
    <cellStyle name="Total 2 4 4 3" xfId="3754" xr:uid="{00000000-0005-0000-0000-000099230000}"/>
    <cellStyle name="Total 2 4 4 3 2" xfId="6577" xr:uid="{00000000-0005-0000-0000-00009A230000}"/>
    <cellStyle name="Total 2 4 4 3 2 2" xfId="13843" xr:uid="{00000000-0005-0000-0000-00009B230000}"/>
    <cellStyle name="Total 2 4 4 3 3" xfId="12319" xr:uid="{00000000-0005-0000-0000-00009C230000}"/>
    <cellStyle name="Total 2 4 4 4" xfId="3189" xr:uid="{00000000-0005-0000-0000-00009D230000}"/>
    <cellStyle name="Total 2 4 4 4 2" xfId="6012" xr:uid="{00000000-0005-0000-0000-00009E230000}"/>
    <cellStyle name="Total 2 4 4 4 2 2" xfId="13278" xr:uid="{00000000-0005-0000-0000-00009F230000}"/>
    <cellStyle name="Total 2 4 4 4 3" xfId="9986" xr:uid="{00000000-0005-0000-0000-0000A0230000}"/>
    <cellStyle name="Total 2 4 4 5" xfId="3540" xr:uid="{00000000-0005-0000-0000-0000A1230000}"/>
    <cellStyle name="Total 2 4 4 5 2" xfId="6363" xr:uid="{00000000-0005-0000-0000-0000A2230000}"/>
    <cellStyle name="Total 2 4 4 5 2 2" xfId="13629" xr:uid="{00000000-0005-0000-0000-0000A3230000}"/>
    <cellStyle name="Total 2 4 4 5 3" xfId="10895" xr:uid="{00000000-0005-0000-0000-0000A4230000}"/>
    <cellStyle name="Total 2 4 4 6" xfId="3848" xr:uid="{00000000-0005-0000-0000-0000A5230000}"/>
    <cellStyle name="Total 2 4 4 6 2" xfId="6671" xr:uid="{00000000-0005-0000-0000-0000A6230000}"/>
    <cellStyle name="Total 2 4 4 6 2 2" xfId="13937" xr:uid="{00000000-0005-0000-0000-0000A7230000}"/>
    <cellStyle name="Total 2 4 4 6 3" xfId="12055" xr:uid="{00000000-0005-0000-0000-0000A8230000}"/>
    <cellStyle name="Total 2 4 4 7" xfId="5099" xr:uid="{00000000-0005-0000-0000-0000A9230000}"/>
    <cellStyle name="Total 2 4 4 7 2" xfId="10860" xr:uid="{00000000-0005-0000-0000-0000AA230000}"/>
    <cellStyle name="Total 2 4 4 8" xfId="13173" xr:uid="{00000000-0005-0000-0000-0000AB230000}"/>
    <cellStyle name="Total 2 4 5" xfId="1531" xr:uid="{00000000-0005-0000-0000-0000AC230000}"/>
    <cellStyle name="Total 2 4 5 2" xfId="4990" xr:uid="{00000000-0005-0000-0000-0000AD230000}"/>
    <cellStyle name="Total 2 4 5 2 2" xfId="12764" xr:uid="{00000000-0005-0000-0000-0000AE230000}"/>
    <cellStyle name="Total 2 4 5 3" xfId="12671" xr:uid="{00000000-0005-0000-0000-0000AF230000}"/>
    <cellStyle name="Total 2 4 6" xfId="2809" xr:uid="{00000000-0005-0000-0000-0000B0230000}"/>
    <cellStyle name="Total 2 4 6 2" xfId="5632" xr:uid="{00000000-0005-0000-0000-0000B1230000}"/>
    <cellStyle name="Total 2 4 6 2 2" xfId="13066" xr:uid="{00000000-0005-0000-0000-0000B2230000}"/>
    <cellStyle name="Total 2 4 6 3" xfId="13122" xr:uid="{00000000-0005-0000-0000-0000B3230000}"/>
    <cellStyle name="Total 2 4 7" xfId="1484" xr:uid="{00000000-0005-0000-0000-0000B4230000}"/>
    <cellStyle name="Total 2 4 7 2" xfId="4975" xr:uid="{00000000-0005-0000-0000-0000B5230000}"/>
    <cellStyle name="Total 2 4 7 2 2" xfId="11190" xr:uid="{00000000-0005-0000-0000-0000B6230000}"/>
    <cellStyle name="Total 2 4 7 3" xfId="12614" xr:uid="{00000000-0005-0000-0000-0000B7230000}"/>
    <cellStyle name="Total 2 4 8" xfId="4761" xr:uid="{00000000-0005-0000-0000-0000B8230000}"/>
    <cellStyle name="Total 2 4 8 2" xfId="11343" xr:uid="{00000000-0005-0000-0000-0000B9230000}"/>
    <cellStyle name="Total 2 4 8 3" xfId="8600" xr:uid="{00000000-0005-0000-0000-0000BA230000}"/>
    <cellStyle name="Total 2 4 9" xfId="9908" xr:uid="{00000000-0005-0000-0000-0000BB230000}"/>
    <cellStyle name="Total 2 5" xfId="2353" xr:uid="{00000000-0005-0000-0000-0000BC230000}"/>
    <cellStyle name="Total 2 5 10" xfId="10768" xr:uid="{00000000-0005-0000-0000-0000BD230000}"/>
    <cellStyle name="Total 2 5 2" xfId="2560" xr:uid="{00000000-0005-0000-0000-0000BE230000}"/>
    <cellStyle name="Total 2 5 2 2" xfId="3448" xr:uid="{00000000-0005-0000-0000-0000BF230000}"/>
    <cellStyle name="Total 2 5 2 2 2" xfId="6271" xr:uid="{00000000-0005-0000-0000-0000C0230000}"/>
    <cellStyle name="Total 2 5 2 2 2 2" xfId="13537" xr:uid="{00000000-0005-0000-0000-0000C1230000}"/>
    <cellStyle name="Total 2 5 2 2 3" xfId="12284" xr:uid="{00000000-0005-0000-0000-0000C2230000}"/>
    <cellStyle name="Total 2 5 2 3" xfId="2930" xr:uid="{00000000-0005-0000-0000-0000C3230000}"/>
    <cellStyle name="Total 2 5 2 3 2" xfId="5753" xr:uid="{00000000-0005-0000-0000-0000C4230000}"/>
    <cellStyle name="Total 2 5 2 3 2 2" xfId="10856" xr:uid="{00000000-0005-0000-0000-0000C5230000}"/>
    <cellStyle name="Total 2 5 2 3 3" xfId="7996" xr:uid="{00000000-0005-0000-0000-0000C6230000}"/>
    <cellStyle name="Total 2 5 2 4" xfId="4075" xr:uid="{00000000-0005-0000-0000-0000C7230000}"/>
    <cellStyle name="Total 2 5 2 4 2" xfId="6898" xr:uid="{00000000-0005-0000-0000-0000C8230000}"/>
    <cellStyle name="Total 2 5 2 4 2 2" xfId="14164" xr:uid="{00000000-0005-0000-0000-0000C9230000}"/>
    <cellStyle name="Total 2 5 2 4 3" xfId="9741" xr:uid="{00000000-0005-0000-0000-0000CA230000}"/>
    <cellStyle name="Total 2 5 2 5" xfId="4399" xr:uid="{00000000-0005-0000-0000-0000CB230000}"/>
    <cellStyle name="Total 2 5 2 5 2" xfId="7222" xr:uid="{00000000-0005-0000-0000-0000CC230000}"/>
    <cellStyle name="Total 2 5 2 5 2 2" xfId="14488" xr:uid="{00000000-0005-0000-0000-0000CD230000}"/>
    <cellStyle name="Total 2 5 2 5 3" xfId="11102" xr:uid="{00000000-0005-0000-0000-0000CE230000}"/>
    <cellStyle name="Total 2 5 2 6" xfId="4690" xr:uid="{00000000-0005-0000-0000-0000CF230000}"/>
    <cellStyle name="Total 2 5 2 6 2" xfId="7513" xr:uid="{00000000-0005-0000-0000-0000D0230000}"/>
    <cellStyle name="Total 2 5 2 6 2 2" xfId="14779" xr:uid="{00000000-0005-0000-0000-0000D1230000}"/>
    <cellStyle name="Total 2 5 2 6 3" xfId="11017" xr:uid="{00000000-0005-0000-0000-0000D2230000}"/>
    <cellStyle name="Total 2 5 2 7" xfId="5383" xr:uid="{00000000-0005-0000-0000-0000D3230000}"/>
    <cellStyle name="Total 2 5 2 7 2" xfId="12123" xr:uid="{00000000-0005-0000-0000-0000D4230000}"/>
    <cellStyle name="Total 2 5 2 8" xfId="12006" xr:uid="{00000000-0005-0000-0000-0000D5230000}"/>
    <cellStyle name="Total 2 5 3" xfId="1737" xr:uid="{00000000-0005-0000-0000-0000D6230000}"/>
    <cellStyle name="Total 2 5 3 2" xfId="2871" xr:uid="{00000000-0005-0000-0000-0000D7230000}"/>
    <cellStyle name="Total 2 5 3 2 2" xfId="5694" xr:uid="{00000000-0005-0000-0000-0000D8230000}"/>
    <cellStyle name="Total 2 5 3 2 2 2" xfId="9887" xr:uid="{00000000-0005-0000-0000-0000D9230000}"/>
    <cellStyle name="Total 2 5 3 2 3" xfId="9819" xr:uid="{00000000-0005-0000-0000-0000DA230000}"/>
    <cellStyle name="Total 2 5 3 3" xfId="1123" xr:uid="{00000000-0005-0000-0000-0000DB230000}"/>
    <cellStyle name="Total 2 5 3 3 2" xfId="4781" xr:uid="{00000000-0005-0000-0000-0000DC230000}"/>
    <cellStyle name="Total 2 5 3 3 2 2" xfId="9096" xr:uid="{00000000-0005-0000-0000-0000DD230000}"/>
    <cellStyle name="Total 2 5 3 3 3" xfId="11096" xr:uid="{00000000-0005-0000-0000-0000DE230000}"/>
    <cellStyle name="Total 2 5 3 4" xfId="3572" xr:uid="{00000000-0005-0000-0000-0000DF230000}"/>
    <cellStyle name="Total 2 5 3 4 2" xfId="6395" xr:uid="{00000000-0005-0000-0000-0000E0230000}"/>
    <cellStyle name="Total 2 5 3 4 2 2" xfId="13661" xr:uid="{00000000-0005-0000-0000-0000E1230000}"/>
    <cellStyle name="Total 2 5 3 4 3" xfId="11912" xr:uid="{00000000-0005-0000-0000-0000E2230000}"/>
    <cellStyle name="Total 2 5 3 5" xfId="3541" xr:uid="{00000000-0005-0000-0000-0000E3230000}"/>
    <cellStyle name="Total 2 5 3 5 2" xfId="6364" xr:uid="{00000000-0005-0000-0000-0000E4230000}"/>
    <cellStyle name="Total 2 5 3 5 2 2" xfId="13630" xr:uid="{00000000-0005-0000-0000-0000E5230000}"/>
    <cellStyle name="Total 2 5 3 5 3" xfId="12619" xr:uid="{00000000-0005-0000-0000-0000E6230000}"/>
    <cellStyle name="Total 2 5 3 6" xfId="3101" xr:uid="{00000000-0005-0000-0000-0000E7230000}"/>
    <cellStyle name="Total 2 5 3 6 2" xfId="5924" xr:uid="{00000000-0005-0000-0000-0000E8230000}"/>
    <cellStyle name="Total 2 5 3 6 2 2" xfId="7946" xr:uid="{00000000-0005-0000-0000-0000E9230000}"/>
    <cellStyle name="Total 2 5 3 6 3" xfId="11059" xr:uid="{00000000-0005-0000-0000-0000EA230000}"/>
    <cellStyle name="Total 2 5 3 7" xfId="5053" xr:uid="{00000000-0005-0000-0000-0000EB230000}"/>
    <cellStyle name="Total 2 5 3 7 2" xfId="10634" xr:uid="{00000000-0005-0000-0000-0000EC230000}"/>
    <cellStyle name="Total 2 5 3 8" xfId="7699" xr:uid="{00000000-0005-0000-0000-0000ED230000}"/>
    <cellStyle name="Total 2 5 4" xfId="3241" xr:uid="{00000000-0005-0000-0000-0000EE230000}"/>
    <cellStyle name="Total 2 5 4 2" xfId="6064" xr:uid="{00000000-0005-0000-0000-0000EF230000}"/>
    <cellStyle name="Total 2 5 4 2 2" xfId="13330" xr:uid="{00000000-0005-0000-0000-0000F0230000}"/>
    <cellStyle name="Total 2 5 4 3" xfId="12589" xr:uid="{00000000-0005-0000-0000-0000F1230000}"/>
    <cellStyle name="Total 2 5 5" xfId="3597" xr:uid="{00000000-0005-0000-0000-0000F2230000}"/>
    <cellStyle name="Total 2 5 5 2" xfId="6420" xr:uid="{00000000-0005-0000-0000-0000F3230000}"/>
    <cellStyle name="Total 2 5 5 2 2" xfId="13686" xr:uid="{00000000-0005-0000-0000-0000F4230000}"/>
    <cellStyle name="Total 2 5 5 3" xfId="11473" xr:uid="{00000000-0005-0000-0000-0000F5230000}"/>
    <cellStyle name="Total 2 5 6" xfId="3868" xr:uid="{00000000-0005-0000-0000-0000F6230000}"/>
    <cellStyle name="Total 2 5 6 2" xfId="6691" xr:uid="{00000000-0005-0000-0000-0000F7230000}"/>
    <cellStyle name="Total 2 5 6 2 2" xfId="13957" xr:uid="{00000000-0005-0000-0000-0000F8230000}"/>
    <cellStyle name="Total 2 5 6 3" xfId="12883" xr:uid="{00000000-0005-0000-0000-0000F9230000}"/>
    <cellStyle name="Total 2 5 7" xfId="4192" xr:uid="{00000000-0005-0000-0000-0000FA230000}"/>
    <cellStyle name="Total 2 5 7 2" xfId="7015" xr:uid="{00000000-0005-0000-0000-0000FB230000}"/>
    <cellStyle name="Total 2 5 7 2 2" xfId="14281" xr:uid="{00000000-0005-0000-0000-0000FC230000}"/>
    <cellStyle name="Total 2 5 7 3" xfId="7991" xr:uid="{00000000-0005-0000-0000-0000FD230000}"/>
    <cellStyle name="Total 2 5 8" xfId="4483" xr:uid="{00000000-0005-0000-0000-0000FE230000}"/>
    <cellStyle name="Total 2 5 8 2" xfId="7306" xr:uid="{00000000-0005-0000-0000-0000FF230000}"/>
    <cellStyle name="Total 2 5 8 2 2" xfId="14572" xr:uid="{00000000-0005-0000-0000-000000240000}"/>
    <cellStyle name="Total 2 5 8 3" xfId="12094" xr:uid="{00000000-0005-0000-0000-000001240000}"/>
    <cellStyle name="Total 2 5 9" xfId="5176" xr:uid="{00000000-0005-0000-0000-000002240000}"/>
    <cellStyle name="Total 2 5 9 2" xfId="11048" xr:uid="{00000000-0005-0000-0000-000003240000}"/>
    <cellStyle name="Total 2 6" xfId="2395" xr:uid="{00000000-0005-0000-0000-000004240000}"/>
    <cellStyle name="Total 2 6 10" xfId="12742" xr:uid="{00000000-0005-0000-0000-000005240000}"/>
    <cellStyle name="Total 2 6 2" xfId="2602" xr:uid="{00000000-0005-0000-0000-000006240000}"/>
    <cellStyle name="Total 2 6 2 2" xfId="3490" xr:uid="{00000000-0005-0000-0000-000007240000}"/>
    <cellStyle name="Total 2 6 2 2 2" xfId="6313" xr:uid="{00000000-0005-0000-0000-000008240000}"/>
    <cellStyle name="Total 2 6 2 2 2 2" xfId="13579" xr:uid="{00000000-0005-0000-0000-000009240000}"/>
    <cellStyle name="Total 2 6 2 2 3" xfId="11015" xr:uid="{00000000-0005-0000-0000-00000A240000}"/>
    <cellStyle name="Total 2 6 2 3" xfId="3797" xr:uid="{00000000-0005-0000-0000-00000B240000}"/>
    <cellStyle name="Total 2 6 2 3 2" xfId="6620" xr:uid="{00000000-0005-0000-0000-00000C240000}"/>
    <cellStyle name="Total 2 6 2 3 2 2" xfId="13886" xr:uid="{00000000-0005-0000-0000-00000D240000}"/>
    <cellStyle name="Total 2 6 2 3 3" xfId="12327" xr:uid="{00000000-0005-0000-0000-00000E240000}"/>
    <cellStyle name="Total 2 6 2 4" xfId="4117" xr:uid="{00000000-0005-0000-0000-00000F240000}"/>
    <cellStyle name="Total 2 6 2 4 2" xfId="6940" xr:uid="{00000000-0005-0000-0000-000010240000}"/>
    <cellStyle name="Total 2 6 2 4 2 2" xfId="14206" xr:uid="{00000000-0005-0000-0000-000011240000}"/>
    <cellStyle name="Total 2 6 2 4 3" xfId="12828" xr:uid="{00000000-0005-0000-0000-000012240000}"/>
    <cellStyle name="Total 2 6 2 5" xfId="4441" xr:uid="{00000000-0005-0000-0000-000013240000}"/>
    <cellStyle name="Total 2 6 2 5 2" xfId="7264" xr:uid="{00000000-0005-0000-0000-000014240000}"/>
    <cellStyle name="Total 2 6 2 5 2 2" xfId="14530" xr:uid="{00000000-0005-0000-0000-000015240000}"/>
    <cellStyle name="Total 2 6 2 5 3" xfId="10434" xr:uid="{00000000-0005-0000-0000-000016240000}"/>
    <cellStyle name="Total 2 6 2 6" xfId="4732" xr:uid="{00000000-0005-0000-0000-000017240000}"/>
    <cellStyle name="Total 2 6 2 6 2" xfId="7555" xr:uid="{00000000-0005-0000-0000-000018240000}"/>
    <cellStyle name="Total 2 6 2 6 2 2" xfId="14821" xr:uid="{00000000-0005-0000-0000-000019240000}"/>
    <cellStyle name="Total 2 6 2 6 3" xfId="10850" xr:uid="{00000000-0005-0000-0000-00001A240000}"/>
    <cellStyle name="Total 2 6 2 7" xfId="5425" xr:uid="{00000000-0005-0000-0000-00001B240000}"/>
    <cellStyle name="Total 2 6 2 7 2" xfId="7673" xr:uid="{00000000-0005-0000-0000-00001C240000}"/>
    <cellStyle name="Total 2 6 2 8" xfId="10785" xr:uid="{00000000-0005-0000-0000-00001D240000}"/>
    <cellStyle name="Total 2 6 3" xfId="1931" xr:uid="{00000000-0005-0000-0000-00001E240000}"/>
    <cellStyle name="Total 2 6 3 2" xfId="2982" xr:uid="{00000000-0005-0000-0000-00001F240000}"/>
    <cellStyle name="Total 2 6 3 2 2" xfId="5805" xr:uid="{00000000-0005-0000-0000-000020240000}"/>
    <cellStyle name="Total 2 6 3 2 2 2" xfId="12256" xr:uid="{00000000-0005-0000-0000-000021240000}"/>
    <cellStyle name="Total 2 6 3 2 3" xfId="13207" xr:uid="{00000000-0005-0000-0000-000022240000}"/>
    <cellStyle name="Total 2 6 3 3" xfId="3637" xr:uid="{00000000-0005-0000-0000-000023240000}"/>
    <cellStyle name="Total 2 6 3 3 2" xfId="6460" xr:uid="{00000000-0005-0000-0000-000024240000}"/>
    <cellStyle name="Total 2 6 3 3 2 2" xfId="13726" xr:uid="{00000000-0005-0000-0000-000025240000}"/>
    <cellStyle name="Total 2 6 3 3 3" xfId="11540" xr:uid="{00000000-0005-0000-0000-000026240000}"/>
    <cellStyle name="Total 2 6 3 4" xfId="2640" xr:uid="{00000000-0005-0000-0000-000027240000}"/>
    <cellStyle name="Total 2 6 3 4 2" xfId="5463" xr:uid="{00000000-0005-0000-0000-000028240000}"/>
    <cellStyle name="Total 2 6 3 4 2 2" xfId="10496" xr:uid="{00000000-0005-0000-0000-000029240000}"/>
    <cellStyle name="Total 2 6 3 4 3" xfId="8860" xr:uid="{00000000-0005-0000-0000-00002A240000}"/>
    <cellStyle name="Total 2 6 3 5" xfId="1424" xr:uid="{00000000-0005-0000-0000-00002B240000}"/>
    <cellStyle name="Total 2 6 3 5 2" xfId="4915" xr:uid="{00000000-0005-0000-0000-00002C240000}"/>
    <cellStyle name="Total 2 6 3 5 2 2" xfId="11245" xr:uid="{00000000-0005-0000-0000-00002D240000}"/>
    <cellStyle name="Total 2 6 3 5 3" xfId="8881" xr:uid="{00000000-0005-0000-0000-00002E240000}"/>
    <cellStyle name="Total 2 6 3 6" xfId="2914" xr:uid="{00000000-0005-0000-0000-00002F240000}"/>
    <cellStyle name="Total 2 6 3 6 2" xfId="5737" xr:uid="{00000000-0005-0000-0000-000030240000}"/>
    <cellStyle name="Total 2 6 3 6 2 2" xfId="10692" xr:uid="{00000000-0005-0000-0000-000031240000}"/>
    <cellStyle name="Total 2 6 3 6 3" xfId="12084" xr:uid="{00000000-0005-0000-0000-000032240000}"/>
    <cellStyle name="Total 2 6 3 7" xfId="5088" xr:uid="{00000000-0005-0000-0000-000033240000}"/>
    <cellStyle name="Total 2 6 3 7 2" xfId="12473" xr:uid="{00000000-0005-0000-0000-000034240000}"/>
    <cellStyle name="Total 2 6 3 8" xfId="12391" xr:uid="{00000000-0005-0000-0000-000035240000}"/>
    <cellStyle name="Total 2 6 4" xfId="3283" xr:uid="{00000000-0005-0000-0000-000036240000}"/>
    <cellStyle name="Total 2 6 4 2" xfId="6106" xr:uid="{00000000-0005-0000-0000-000037240000}"/>
    <cellStyle name="Total 2 6 4 2 2" xfId="13372" xr:uid="{00000000-0005-0000-0000-000038240000}"/>
    <cellStyle name="Total 2 6 4 3" xfId="10004" xr:uid="{00000000-0005-0000-0000-000039240000}"/>
    <cellStyle name="Total 2 6 5" xfId="3129" xr:uid="{00000000-0005-0000-0000-00003A240000}"/>
    <cellStyle name="Total 2 6 5 2" xfId="5952" xr:uid="{00000000-0005-0000-0000-00003B240000}"/>
    <cellStyle name="Total 2 6 5 2 2" xfId="7932" xr:uid="{00000000-0005-0000-0000-00003C240000}"/>
    <cellStyle name="Total 2 6 5 3" xfId="12546" xr:uid="{00000000-0005-0000-0000-00003D240000}"/>
    <cellStyle name="Total 2 6 6" xfId="3910" xr:uid="{00000000-0005-0000-0000-00003E240000}"/>
    <cellStyle name="Total 2 6 6 2" xfId="6733" xr:uid="{00000000-0005-0000-0000-00003F240000}"/>
    <cellStyle name="Total 2 6 6 2 2" xfId="13999" xr:uid="{00000000-0005-0000-0000-000040240000}"/>
    <cellStyle name="Total 2 6 6 3" xfId="12528" xr:uid="{00000000-0005-0000-0000-000041240000}"/>
    <cellStyle name="Total 2 6 7" xfId="4234" xr:uid="{00000000-0005-0000-0000-000042240000}"/>
    <cellStyle name="Total 2 6 7 2" xfId="7057" xr:uid="{00000000-0005-0000-0000-000043240000}"/>
    <cellStyle name="Total 2 6 7 2 2" xfId="14323" xr:uid="{00000000-0005-0000-0000-000044240000}"/>
    <cellStyle name="Total 2 6 7 3" xfId="7631" xr:uid="{00000000-0005-0000-0000-000045240000}"/>
    <cellStyle name="Total 2 6 8" xfId="4525" xr:uid="{00000000-0005-0000-0000-000046240000}"/>
    <cellStyle name="Total 2 6 8 2" xfId="7348" xr:uid="{00000000-0005-0000-0000-000047240000}"/>
    <cellStyle name="Total 2 6 8 2 2" xfId="14614" xr:uid="{00000000-0005-0000-0000-000048240000}"/>
    <cellStyle name="Total 2 6 8 3" xfId="13099" xr:uid="{00000000-0005-0000-0000-000049240000}"/>
    <cellStyle name="Total 2 6 9" xfId="5218" xr:uid="{00000000-0005-0000-0000-00004A240000}"/>
    <cellStyle name="Total 2 6 9 2" xfId="10324" xr:uid="{00000000-0005-0000-0000-00004B240000}"/>
    <cellStyle name="Total 2 7" xfId="2403" xr:uid="{00000000-0005-0000-0000-00004C240000}"/>
    <cellStyle name="Total 2 7 10" xfId="12647" xr:uid="{00000000-0005-0000-0000-00004D240000}"/>
    <cellStyle name="Total 2 7 2" xfId="2610" xr:uid="{00000000-0005-0000-0000-00004E240000}"/>
    <cellStyle name="Total 2 7 2 2" xfId="3498" xr:uid="{00000000-0005-0000-0000-00004F240000}"/>
    <cellStyle name="Total 2 7 2 2 2" xfId="6321" xr:uid="{00000000-0005-0000-0000-000050240000}"/>
    <cellStyle name="Total 2 7 2 2 2 2" xfId="13587" xr:uid="{00000000-0005-0000-0000-000051240000}"/>
    <cellStyle name="Total 2 7 2 2 3" xfId="11797" xr:uid="{00000000-0005-0000-0000-000052240000}"/>
    <cellStyle name="Total 2 7 2 3" xfId="3805" xr:uid="{00000000-0005-0000-0000-000053240000}"/>
    <cellStyle name="Total 2 7 2 3 2" xfId="6628" xr:uid="{00000000-0005-0000-0000-000054240000}"/>
    <cellStyle name="Total 2 7 2 3 2 2" xfId="13894" xr:uid="{00000000-0005-0000-0000-000055240000}"/>
    <cellStyle name="Total 2 7 2 3 3" xfId="11938" xr:uid="{00000000-0005-0000-0000-000056240000}"/>
    <cellStyle name="Total 2 7 2 4" xfId="4125" xr:uid="{00000000-0005-0000-0000-000057240000}"/>
    <cellStyle name="Total 2 7 2 4 2" xfId="6948" xr:uid="{00000000-0005-0000-0000-000058240000}"/>
    <cellStyle name="Total 2 7 2 4 2 2" xfId="14214" xr:uid="{00000000-0005-0000-0000-000059240000}"/>
    <cellStyle name="Total 2 7 2 4 3" xfId="12226" xr:uid="{00000000-0005-0000-0000-00005A240000}"/>
    <cellStyle name="Total 2 7 2 5" xfId="4449" xr:uid="{00000000-0005-0000-0000-00005B240000}"/>
    <cellStyle name="Total 2 7 2 5 2" xfId="7272" xr:uid="{00000000-0005-0000-0000-00005C240000}"/>
    <cellStyle name="Total 2 7 2 5 2 2" xfId="14538" xr:uid="{00000000-0005-0000-0000-00005D240000}"/>
    <cellStyle name="Total 2 7 2 5 3" xfId="8894" xr:uid="{00000000-0005-0000-0000-00005E240000}"/>
    <cellStyle name="Total 2 7 2 6" xfId="4740" xr:uid="{00000000-0005-0000-0000-00005F240000}"/>
    <cellStyle name="Total 2 7 2 6 2" xfId="7563" xr:uid="{00000000-0005-0000-0000-000060240000}"/>
    <cellStyle name="Total 2 7 2 6 2 2" xfId="14829" xr:uid="{00000000-0005-0000-0000-000061240000}"/>
    <cellStyle name="Total 2 7 2 6 3" xfId="10711" xr:uid="{00000000-0005-0000-0000-000062240000}"/>
    <cellStyle name="Total 2 7 2 7" xfId="5433" xr:uid="{00000000-0005-0000-0000-000063240000}"/>
    <cellStyle name="Total 2 7 2 7 2" xfId="12635" xr:uid="{00000000-0005-0000-0000-000064240000}"/>
    <cellStyle name="Total 2 7 2 8" xfId="10269" xr:uid="{00000000-0005-0000-0000-000065240000}"/>
    <cellStyle name="Total 2 7 3" xfId="2446" xr:uid="{00000000-0005-0000-0000-000066240000}"/>
    <cellStyle name="Total 2 7 3 2" xfId="3334" xr:uid="{00000000-0005-0000-0000-000067240000}"/>
    <cellStyle name="Total 2 7 3 2 2" xfId="6157" xr:uid="{00000000-0005-0000-0000-000068240000}"/>
    <cellStyle name="Total 2 7 3 2 2 2" xfId="13423" xr:uid="{00000000-0005-0000-0000-000069240000}"/>
    <cellStyle name="Total 2 7 3 2 3" xfId="10338" xr:uid="{00000000-0005-0000-0000-00006A240000}"/>
    <cellStyle name="Total 2 7 3 3" xfId="2677" xr:uid="{00000000-0005-0000-0000-00006B240000}"/>
    <cellStyle name="Total 2 7 3 3 2" xfId="5500" xr:uid="{00000000-0005-0000-0000-00006C240000}"/>
    <cellStyle name="Total 2 7 3 3 2 2" xfId="10371" xr:uid="{00000000-0005-0000-0000-00006D240000}"/>
    <cellStyle name="Total 2 7 3 3 3" xfId="10627" xr:uid="{00000000-0005-0000-0000-00006E240000}"/>
    <cellStyle name="Total 2 7 3 4" xfId="3961" xr:uid="{00000000-0005-0000-0000-00006F240000}"/>
    <cellStyle name="Total 2 7 3 4 2" xfId="6784" xr:uid="{00000000-0005-0000-0000-000070240000}"/>
    <cellStyle name="Total 2 7 3 4 2 2" xfId="14050" xr:uid="{00000000-0005-0000-0000-000071240000}"/>
    <cellStyle name="Total 2 7 3 4 3" xfId="10530" xr:uid="{00000000-0005-0000-0000-000072240000}"/>
    <cellStyle name="Total 2 7 3 5" xfId="4285" xr:uid="{00000000-0005-0000-0000-000073240000}"/>
    <cellStyle name="Total 2 7 3 5 2" xfId="7108" xr:uid="{00000000-0005-0000-0000-000074240000}"/>
    <cellStyle name="Total 2 7 3 5 2 2" xfId="14374" xr:uid="{00000000-0005-0000-0000-000075240000}"/>
    <cellStyle name="Total 2 7 3 5 3" xfId="7677" xr:uid="{00000000-0005-0000-0000-000076240000}"/>
    <cellStyle name="Total 2 7 3 6" xfId="4576" xr:uid="{00000000-0005-0000-0000-000077240000}"/>
    <cellStyle name="Total 2 7 3 6 2" xfId="7399" xr:uid="{00000000-0005-0000-0000-000078240000}"/>
    <cellStyle name="Total 2 7 3 6 2 2" xfId="14665" xr:uid="{00000000-0005-0000-0000-000079240000}"/>
    <cellStyle name="Total 2 7 3 6 3" xfId="12777" xr:uid="{00000000-0005-0000-0000-00007A240000}"/>
    <cellStyle name="Total 2 7 3 7" xfId="5269" xr:uid="{00000000-0005-0000-0000-00007B240000}"/>
    <cellStyle name="Total 2 7 3 7 2" xfId="11242" xr:uid="{00000000-0005-0000-0000-00007C240000}"/>
    <cellStyle name="Total 2 7 3 8" xfId="13189" xr:uid="{00000000-0005-0000-0000-00007D240000}"/>
    <cellStyle name="Total 2 7 4" xfId="3291" xr:uid="{00000000-0005-0000-0000-00007E240000}"/>
    <cellStyle name="Total 2 7 4 2" xfId="6114" xr:uid="{00000000-0005-0000-0000-00007F240000}"/>
    <cellStyle name="Total 2 7 4 2 2" xfId="13380" xr:uid="{00000000-0005-0000-0000-000080240000}"/>
    <cellStyle name="Total 2 7 4 3" xfId="10983" xr:uid="{00000000-0005-0000-0000-000081240000}"/>
    <cellStyle name="Total 2 7 5" xfId="3615" xr:uid="{00000000-0005-0000-0000-000082240000}"/>
    <cellStyle name="Total 2 7 5 2" xfId="6438" xr:uid="{00000000-0005-0000-0000-000083240000}"/>
    <cellStyle name="Total 2 7 5 2 2" xfId="13704" xr:uid="{00000000-0005-0000-0000-000084240000}"/>
    <cellStyle name="Total 2 7 5 3" xfId="12876" xr:uid="{00000000-0005-0000-0000-000085240000}"/>
    <cellStyle name="Total 2 7 6" xfId="3918" xr:uid="{00000000-0005-0000-0000-000086240000}"/>
    <cellStyle name="Total 2 7 6 2" xfId="6741" xr:uid="{00000000-0005-0000-0000-000087240000}"/>
    <cellStyle name="Total 2 7 6 2 2" xfId="14007" xr:uid="{00000000-0005-0000-0000-000088240000}"/>
    <cellStyle name="Total 2 7 6 3" xfId="9104" xr:uid="{00000000-0005-0000-0000-000089240000}"/>
    <cellStyle name="Total 2 7 7" xfId="4242" xr:uid="{00000000-0005-0000-0000-00008A240000}"/>
    <cellStyle name="Total 2 7 7 2" xfId="7065" xr:uid="{00000000-0005-0000-0000-00008B240000}"/>
    <cellStyle name="Total 2 7 7 2 2" xfId="14331" xr:uid="{00000000-0005-0000-0000-00008C240000}"/>
    <cellStyle name="Total 2 7 7 3" xfId="7624" xr:uid="{00000000-0005-0000-0000-00008D240000}"/>
    <cellStyle name="Total 2 7 8" xfId="4533" xr:uid="{00000000-0005-0000-0000-00008E240000}"/>
    <cellStyle name="Total 2 7 8 2" xfId="7356" xr:uid="{00000000-0005-0000-0000-00008F240000}"/>
    <cellStyle name="Total 2 7 8 2 2" xfId="14622" xr:uid="{00000000-0005-0000-0000-000090240000}"/>
    <cellStyle name="Total 2 7 8 3" xfId="12265" xr:uid="{00000000-0005-0000-0000-000091240000}"/>
    <cellStyle name="Total 2 7 9" xfId="5226" xr:uid="{00000000-0005-0000-0000-000092240000}"/>
    <cellStyle name="Total 2 7 9 2" xfId="11885" xr:uid="{00000000-0005-0000-0000-000093240000}"/>
    <cellStyle name="Total 2 8" xfId="2376" xr:uid="{00000000-0005-0000-0000-000094240000}"/>
    <cellStyle name="Total 2 8 10" xfId="11521" xr:uid="{00000000-0005-0000-0000-000095240000}"/>
    <cellStyle name="Total 2 8 2" xfId="2583" xr:uid="{00000000-0005-0000-0000-000096240000}"/>
    <cellStyle name="Total 2 8 2 2" xfId="3471" xr:uid="{00000000-0005-0000-0000-000097240000}"/>
    <cellStyle name="Total 2 8 2 2 2" xfId="6294" xr:uid="{00000000-0005-0000-0000-000098240000}"/>
    <cellStyle name="Total 2 8 2 2 2 2" xfId="13560" xr:uid="{00000000-0005-0000-0000-000099240000}"/>
    <cellStyle name="Total 2 8 2 2 3" xfId="12430" xr:uid="{00000000-0005-0000-0000-00009A240000}"/>
    <cellStyle name="Total 2 8 2 3" xfId="3778" xr:uid="{00000000-0005-0000-0000-00009B240000}"/>
    <cellStyle name="Total 2 8 2 3 2" xfId="6601" xr:uid="{00000000-0005-0000-0000-00009C240000}"/>
    <cellStyle name="Total 2 8 2 3 2 2" xfId="13867" xr:uid="{00000000-0005-0000-0000-00009D240000}"/>
    <cellStyle name="Total 2 8 2 3 3" xfId="11234" xr:uid="{00000000-0005-0000-0000-00009E240000}"/>
    <cellStyle name="Total 2 8 2 4" xfId="4098" xr:uid="{00000000-0005-0000-0000-00009F240000}"/>
    <cellStyle name="Total 2 8 2 4 2" xfId="6921" xr:uid="{00000000-0005-0000-0000-0000A0240000}"/>
    <cellStyle name="Total 2 8 2 4 2 2" xfId="14187" xr:uid="{00000000-0005-0000-0000-0000A1240000}"/>
    <cellStyle name="Total 2 8 2 4 3" xfId="12268" xr:uid="{00000000-0005-0000-0000-0000A2240000}"/>
    <cellStyle name="Total 2 8 2 5" xfId="4422" xr:uid="{00000000-0005-0000-0000-0000A3240000}"/>
    <cellStyle name="Total 2 8 2 5 2" xfId="7245" xr:uid="{00000000-0005-0000-0000-0000A4240000}"/>
    <cellStyle name="Total 2 8 2 5 2 2" xfId="14511" xr:uid="{00000000-0005-0000-0000-0000A5240000}"/>
    <cellStyle name="Total 2 8 2 5 3" xfId="12998" xr:uid="{00000000-0005-0000-0000-0000A6240000}"/>
    <cellStyle name="Total 2 8 2 6" xfId="4713" xr:uid="{00000000-0005-0000-0000-0000A7240000}"/>
    <cellStyle name="Total 2 8 2 6 2" xfId="7536" xr:uid="{00000000-0005-0000-0000-0000A8240000}"/>
    <cellStyle name="Total 2 8 2 6 2 2" xfId="14802" xr:uid="{00000000-0005-0000-0000-0000A9240000}"/>
    <cellStyle name="Total 2 8 2 6 3" xfId="12131" xr:uid="{00000000-0005-0000-0000-0000AA240000}"/>
    <cellStyle name="Total 2 8 2 7" xfId="5406" xr:uid="{00000000-0005-0000-0000-0000AB240000}"/>
    <cellStyle name="Total 2 8 2 7 2" xfId="7614" xr:uid="{00000000-0005-0000-0000-0000AC240000}"/>
    <cellStyle name="Total 2 8 2 8" xfId="8924" xr:uid="{00000000-0005-0000-0000-0000AD240000}"/>
    <cellStyle name="Total 2 8 3" xfId="1719" xr:uid="{00000000-0005-0000-0000-0000AE240000}"/>
    <cellStyle name="Total 2 8 3 2" xfId="2853" xr:uid="{00000000-0005-0000-0000-0000AF240000}"/>
    <cellStyle name="Total 2 8 3 2 2" xfId="5676" xr:uid="{00000000-0005-0000-0000-0000B0240000}"/>
    <cellStyle name="Total 2 8 3 2 2 2" xfId="12009" xr:uid="{00000000-0005-0000-0000-0000B1240000}"/>
    <cellStyle name="Total 2 8 3 2 3" xfId="10114" xr:uid="{00000000-0005-0000-0000-0000B2240000}"/>
    <cellStyle name="Total 2 8 3 3" xfId="3185" xr:uid="{00000000-0005-0000-0000-0000B3240000}"/>
    <cellStyle name="Total 2 8 3 3 2" xfId="6008" xr:uid="{00000000-0005-0000-0000-0000B4240000}"/>
    <cellStyle name="Total 2 8 3 3 2 2" xfId="13274" xr:uid="{00000000-0005-0000-0000-0000B5240000}"/>
    <cellStyle name="Total 2 8 3 3 3" xfId="11086" xr:uid="{00000000-0005-0000-0000-0000B6240000}"/>
    <cellStyle name="Total 2 8 3 4" xfId="3571" xr:uid="{00000000-0005-0000-0000-0000B7240000}"/>
    <cellStyle name="Total 2 8 3 4 2" xfId="6394" xr:uid="{00000000-0005-0000-0000-0000B8240000}"/>
    <cellStyle name="Total 2 8 3 4 2 2" xfId="13660" xr:uid="{00000000-0005-0000-0000-0000B9240000}"/>
    <cellStyle name="Total 2 8 3 4 3" xfId="10778" xr:uid="{00000000-0005-0000-0000-0000BA240000}"/>
    <cellStyle name="Total 2 8 3 5" xfId="3827" xr:uid="{00000000-0005-0000-0000-0000BB240000}"/>
    <cellStyle name="Total 2 8 3 5 2" xfId="6650" xr:uid="{00000000-0005-0000-0000-0000BC240000}"/>
    <cellStyle name="Total 2 8 3 5 2 2" xfId="13916" xr:uid="{00000000-0005-0000-0000-0000BD240000}"/>
    <cellStyle name="Total 2 8 3 5 3" xfId="11407" xr:uid="{00000000-0005-0000-0000-0000BE240000}"/>
    <cellStyle name="Total 2 8 3 6" xfId="3556" xr:uid="{00000000-0005-0000-0000-0000BF240000}"/>
    <cellStyle name="Total 2 8 3 6 2" xfId="6379" xr:uid="{00000000-0005-0000-0000-0000C0240000}"/>
    <cellStyle name="Total 2 8 3 6 2 2" xfId="13645" xr:uid="{00000000-0005-0000-0000-0000C1240000}"/>
    <cellStyle name="Total 2 8 3 6 3" xfId="12463" xr:uid="{00000000-0005-0000-0000-0000C2240000}"/>
    <cellStyle name="Total 2 8 3 7" xfId="5037" xr:uid="{00000000-0005-0000-0000-0000C3240000}"/>
    <cellStyle name="Total 2 8 3 7 2" xfId="12906" xr:uid="{00000000-0005-0000-0000-0000C4240000}"/>
    <cellStyle name="Total 2 8 3 8" xfId="8639" xr:uid="{00000000-0005-0000-0000-0000C5240000}"/>
    <cellStyle name="Total 2 8 4" xfId="3264" xr:uid="{00000000-0005-0000-0000-0000C6240000}"/>
    <cellStyle name="Total 2 8 4 2" xfId="6087" xr:uid="{00000000-0005-0000-0000-0000C7240000}"/>
    <cellStyle name="Total 2 8 4 2 2" xfId="13353" xr:uid="{00000000-0005-0000-0000-0000C8240000}"/>
    <cellStyle name="Total 2 8 4 3" xfId="8632" xr:uid="{00000000-0005-0000-0000-0000C9240000}"/>
    <cellStyle name="Total 2 8 5" xfId="1485" xr:uid="{00000000-0005-0000-0000-0000CA240000}"/>
    <cellStyle name="Total 2 8 5 2" xfId="4976" xr:uid="{00000000-0005-0000-0000-0000CB240000}"/>
    <cellStyle name="Total 2 8 5 2 2" xfId="12931" xr:uid="{00000000-0005-0000-0000-0000CC240000}"/>
    <cellStyle name="Total 2 8 5 3" xfId="10670" xr:uid="{00000000-0005-0000-0000-0000CD240000}"/>
    <cellStyle name="Total 2 8 6" xfId="3891" xr:uid="{00000000-0005-0000-0000-0000CE240000}"/>
    <cellStyle name="Total 2 8 6 2" xfId="6714" xr:uid="{00000000-0005-0000-0000-0000CF240000}"/>
    <cellStyle name="Total 2 8 6 2 2" xfId="13980" xr:uid="{00000000-0005-0000-0000-0000D0240000}"/>
    <cellStyle name="Total 2 8 6 3" xfId="13023" xr:uid="{00000000-0005-0000-0000-0000D1240000}"/>
    <cellStyle name="Total 2 8 7" xfId="4215" xr:uid="{00000000-0005-0000-0000-0000D2240000}"/>
    <cellStyle name="Total 2 8 7 2" xfId="7038" xr:uid="{00000000-0005-0000-0000-0000D3240000}"/>
    <cellStyle name="Total 2 8 7 2 2" xfId="14304" xr:uid="{00000000-0005-0000-0000-0000D4240000}"/>
    <cellStyle name="Total 2 8 7 3" xfId="7691" xr:uid="{00000000-0005-0000-0000-0000D5240000}"/>
    <cellStyle name="Total 2 8 8" xfId="4506" xr:uid="{00000000-0005-0000-0000-0000D6240000}"/>
    <cellStyle name="Total 2 8 8 2" xfId="7329" xr:uid="{00000000-0005-0000-0000-0000D7240000}"/>
    <cellStyle name="Total 2 8 8 2 2" xfId="14595" xr:uid="{00000000-0005-0000-0000-0000D8240000}"/>
    <cellStyle name="Total 2 8 8 3" xfId="10563" xr:uid="{00000000-0005-0000-0000-0000D9240000}"/>
    <cellStyle name="Total 2 8 9" xfId="5199" xr:uid="{00000000-0005-0000-0000-0000DA240000}"/>
    <cellStyle name="Total 2 8 9 2" xfId="12203" xr:uid="{00000000-0005-0000-0000-0000DB240000}"/>
    <cellStyle name="Total 2 9" xfId="1769" xr:uid="{00000000-0005-0000-0000-0000DC240000}"/>
    <cellStyle name="Total 2 9 2" xfId="2892" xr:uid="{00000000-0005-0000-0000-0000DD240000}"/>
    <cellStyle name="Total 2 9 2 2" xfId="5715" xr:uid="{00000000-0005-0000-0000-0000DE240000}"/>
    <cellStyle name="Total 2 9 2 2 2" xfId="12187" xr:uid="{00000000-0005-0000-0000-0000DF240000}"/>
    <cellStyle name="Total 2 9 2 3" xfId="8597" xr:uid="{00000000-0005-0000-0000-0000E0240000}"/>
    <cellStyle name="Total 2 9 3" xfId="3563" xr:uid="{00000000-0005-0000-0000-0000E1240000}"/>
    <cellStyle name="Total 2 9 3 2" xfId="6386" xr:uid="{00000000-0005-0000-0000-0000E2240000}"/>
    <cellStyle name="Total 2 9 3 2 2" xfId="13652" xr:uid="{00000000-0005-0000-0000-0000E3240000}"/>
    <cellStyle name="Total 2 9 3 3" xfId="10136" xr:uid="{00000000-0005-0000-0000-0000E4240000}"/>
    <cellStyle name="Total 2 9 4" xfId="3192" xr:uid="{00000000-0005-0000-0000-0000E5240000}"/>
    <cellStyle name="Total 2 9 4 2" xfId="6015" xr:uid="{00000000-0005-0000-0000-0000E6240000}"/>
    <cellStyle name="Total 2 9 4 2 2" xfId="13281" xr:uid="{00000000-0005-0000-0000-0000E7240000}"/>
    <cellStyle name="Total 2 9 4 3" xfId="9833" xr:uid="{00000000-0005-0000-0000-0000E8240000}"/>
    <cellStyle name="Total 2 9 5" xfId="2952" xr:uid="{00000000-0005-0000-0000-0000E9240000}"/>
    <cellStyle name="Total 2 9 5 2" xfId="5775" xr:uid="{00000000-0005-0000-0000-0000EA240000}"/>
    <cellStyle name="Total 2 9 5 2 2" xfId="11129" xr:uid="{00000000-0005-0000-0000-0000EB240000}"/>
    <cellStyle name="Total 2 9 5 3" xfId="10246" xr:uid="{00000000-0005-0000-0000-0000EC240000}"/>
    <cellStyle name="Total 2 9 6" xfId="3633" xr:uid="{00000000-0005-0000-0000-0000ED240000}"/>
    <cellStyle name="Total 2 9 6 2" xfId="6456" xr:uid="{00000000-0005-0000-0000-0000EE240000}"/>
    <cellStyle name="Total 2 9 6 2 2" xfId="13722" xr:uid="{00000000-0005-0000-0000-0000EF240000}"/>
    <cellStyle name="Total 2 9 6 3" xfId="12544" xr:uid="{00000000-0005-0000-0000-0000F0240000}"/>
    <cellStyle name="Total 2 9 7" xfId="5061" xr:uid="{00000000-0005-0000-0000-0000F1240000}"/>
    <cellStyle name="Total 2 9 7 2" xfId="11108" xr:uid="{00000000-0005-0000-0000-0000F2240000}"/>
    <cellStyle name="Total 2 9 8" xfId="9979" xr:uid="{00000000-0005-0000-0000-0000F3240000}"/>
    <cellStyle name="Total 3" xfId="270" xr:uid="{00000000-0005-0000-0000-0000F4240000}"/>
    <cellStyle name="Total 3 10" xfId="1304" xr:uid="{00000000-0005-0000-0000-0000F5240000}"/>
    <cellStyle name="Total 3 10 2" xfId="4874" xr:uid="{00000000-0005-0000-0000-0000F6240000}"/>
    <cellStyle name="Total 3 10 2 2" xfId="12358" xr:uid="{00000000-0005-0000-0000-0000F7240000}"/>
    <cellStyle name="Total 3 10 3" xfId="11171" xr:uid="{00000000-0005-0000-0000-0000F8240000}"/>
    <cellStyle name="Total 3 11" xfId="1122" xr:uid="{00000000-0005-0000-0000-0000F9240000}"/>
    <cellStyle name="Total 3 11 2" xfId="4780" xr:uid="{00000000-0005-0000-0000-0000FA240000}"/>
    <cellStyle name="Total 3 11 2 2" xfId="10038" xr:uid="{00000000-0005-0000-0000-0000FB240000}"/>
    <cellStyle name="Total 3 11 3" xfId="13036" xr:uid="{00000000-0005-0000-0000-0000FC240000}"/>
    <cellStyle name="Total 3 12" xfId="1119" xr:uid="{00000000-0005-0000-0000-0000FD240000}"/>
    <cellStyle name="Total 3 12 2" xfId="4777" xr:uid="{00000000-0005-0000-0000-0000FE240000}"/>
    <cellStyle name="Total 3 12 2 2" xfId="11882" xr:uid="{00000000-0005-0000-0000-0000FF240000}"/>
    <cellStyle name="Total 3 12 3" xfId="11794" xr:uid="{00000000-0005-0000-0000-000000250000}"/>
    <cellStyle name="Total 3 13" xfId="936" xr:uid="{00000000-0005-0000-0000-000001250000}"/>
    <cellStyle name="Total 3 13 2" xfId="8390" xr:uid="{00000000-0005-0000-0000-000002250000}"/>
    <cellStyle name="Total 3 13 3" xfId="12812" xr:uid="{00000000-0005-0000-0000-000003250000}"/>
    <cellStyle name="Total 3 14" xfId="10585" xr:uid="{00000000-0005-0000-0000-000004250000}"/>
    <cellStyle name="Total 3 2" xfId="667" xr:uid="{00000000-0005-0000-0000-000005250000}"/>
    <cellStyle name="Total 3 2 2" xfId="2060" xr:uid="{00000000-0005-0000-0000-000006250000}"/>
    <cellStyle name="Total 3 2 2 2" xfId="3074" xr:uid="{00000000-0005-0000-0000-000007250000}"/>
    <cellStyle name="Total 3 2 2 2 2" xfId="5897" xr:uid="{00000000-0005-0000-0000-000008250000}"/>
    <cellStyle name="Total 3 2 2 2 2 2" xfId="9773" xr:uid="{00000000-0005-0000-0000-000009250000}"/>
    <cellStyle name="Total 3 2 2 2 3" xfId="11564" xr:uid="{00000000-0005-0000-0000-00000A250000}"/>
    <cellStyle name="Total 3 2 2 3" xfId="1187" xr:uid="{00000000-0005-0000-0000-00000B250000}"/>
    <cellStyle name="Total 3 2 2 3 2" xfId="4838" xr:uid="{00000000-0005-0000-0000-00000C250000}"/>
    <cellStyle name="Total 3 2 2 3 2 2" xfId="12373" xr:uid="{00000000-0005-0000-0000-00000D250000}"/>
    <cellStyle name="Total 3 2 2 3 3" xfId="13164" xr:uid="{00000000-0005-0000-0000-00000E250000}"/>
    <cellStyle name="Total 3 2 2 4" xfId="3512" xr:uid="{00000000-0005-0000-0000-00000F250000}"/>
    <cellStyle name="Total 3 2 2 4 2" xfId="6335" xr:uid="{00000000-0005-0000-0000-000010250000}"/>
    <cellStyle name="Total 3 2 2 4 2 2" xfId="13601" xr:uid="{00000000-0005-0000-0000-000011250000}"/>
    <cellStyle name="Total 3 2 2 4 3" xfId="13114" xr:uid="{00000000-0005-0000-0000-000012250000}"/>
    <cellStyle name="Total 3 2 2 5" xfId="1418" xr:uid="{00000000-0005-0000-0000-000013250000}"/>
    <cellStyle name="Total 3 2 2 5 2" xfId="4909" xr:uid="{00000000-0005-0000-0000-000014250000}"/>
    <cellStyle name="Total 3 2 2 5 2 2" xfId="8821" xr:uid="{00000000-0005-0000-0000-000015250000}"/>
    <cellStyle name="Total 3 2 2 5 3" xfId="11581" xr:uid="{00000000-0005-0000-0000-000016250000}"/>
    <cellStyle name="Total 3 2 2 6" xfId="2681" xr:uid="{00000000-0005-0000-0000-000017250000}"/>
    <cellStyle name="Total 3 2 2 6 2" xfId="5504" xr:uid="{00000000-0005-0000-0000-000018250000}"/>
    <cellStyle name="Total 3 2 2 6 2 2" xfId="11298" xr:uid="{00000000-0005-0000-0000-000019250000}"/>
    <cellStyle name="Total 3 2 2 6 3" xfId="11789" xr:uid="{00000000-0005-0000-0000-00001A250000}"/>
    <cellStyle name="Total 3 2 2 7" xfId="5129" xr:uid="{00000000-0005-0000-0000-00001B250000}"/>
    <cellStyle name="Total 3 2 2 7 2" xfId="12740" xr:uid="{00000000-0005-0000-0000-00001C250000}"/>
    <cellStyle name="Total 3 2 2 8" xfId="12381" xr:uid="{00000000-0005-0000-0000-00001D250000}"/>
    <cellStyle name="Total 3 2 3" xfId="2468" xr:uid="{00000000-0005-0000-0000-00001E250000}"/>
    <cellStyle name="Total 3 2 3 2" xfId="3356" xr:uid="{00000000-0005-0000-0000-00001F250000}"/>
    <cellStyle name="Total 3 2 3 2 2" xfId="6179" xr:uid="{00000000-0005-0000-0000-000020250000}"/>
    <cellStyle name="Total 3 2 3 2 2 2" xfId="13445" xr:uid="{00000000-0005-0000-0000-000021250000}"/>
    <cellStyle name="Total 3 2 3 2 3" xfId="12426" xr:uid="{00000000-0005-0000-0000-000022250000}"/>
    <cellStyle name="Total 3 2 3 3" xfId="3718" xr:uid="{00000000-0005-0000-0000-000023250000}"/>
    <cellStyle name="Total 3 2 3 3 2" xfId="6541" xr:uid="{00000000-0005-0000-0000-000024250000}"/>
    <cellStyle name="Total 3 2 3 3 2 2" xfId="13807" xr:uid="{00000000-0005-0000-0000-000025250000}"/>
    <cellStyle name="Total 3 2 3 3 3" xfId="12312" xr:uid="{00000000-0005-0000-0000-000026250000}"/>
    <cellStyle name="Total 3 2 3 4" xfId="3983" xr:uid="{00000000-0005-0000-0000-000027250000}"/>
    <cellStyle name="Total 3 2 3 4 2" xfId="6806" xr:uid="{00000000-0005-0000-0000-000028250000}"/>
    <cellStyle name="Total 3 2 3 4 2 2" xfId="14072" xr:uid="{00000000-0005-0000-0000-000029250000}"/>
    <cellStyle name="Total 3 2 3 4 3" xfId="11139" xr:uid="{00000000-0005-0000-0000-00002A250000}"/>
    <cellStyle name="Total 3 2 3 5" xfId="4307" xr:uid="{00000000-0005-0000-0000-00002B250000}"/>
    <cellStyle name="Total 3 2 3 5 2" xfId="7130" xr:uid="{00000000-0005-0000-0000-00002C250000}"/>
    <cellStyle name="Total 3 2 3 5 2 2" xfId="14396" xr:uid="{00000000-0005-0000-0000-00002D250000}"/>
    <cellStyle name="Total 3 2 3 5 3" xfId="12205" xr:uid="{00000000-0005-0000-0000-00002E250000}"/>
    <cellStyle name="Total 3 2 3 6" xfId="4598" xr:uid="{00000000-0005-0000-0000-00002F250000}"/>
    <cellStyle name="Total 3 2 3 6 2" xfId="7421" xr:uid="{00000000-0005-0000-0000-000030250000}"/>
    <cellStyle name="Total 3 2 3 6 2 2" xfId="14687" xr:uid="{00000000-0005-0000-0000-000031250000}"/>
    <cellStyle name="Total 3 2 3 6 3" xfId="11146" xr:uid="{00000000-0005-0000-0000-000032250000}"/>
    <cellStyle name="Total 3 2 3 7" xfId="5291" xr:uid="{00000000-0005-0000-0000-000033250000}"/>
    <cellStyle name="Total 3 2 3 7 2" xfId="11682" xr:uid="{00000000-0005-0000-0000-000034250000}"/>
    <cellStyle name="Total 3 2 3 8" xfId="9835" xr:uid="{00000000-0005-0000-0000-000035250000}"/>
    <cellStyle name="Total 3 2 4" xfId="2536" xr:uid="{00000000-0005-0000-0000-000036250000}"/>
    <cellStyle name="Total 3 2 4 2" xfId="3424" xr:uid="{00000000-0005-0000-0000-000037250000}"/>
    <cellStyle name="Total 3 2 4 2 2" xfId="6247" xr:uid="{00000000-0005-0000-0000-000038250000}"/>
    <cellStyle name="Total 3 2 4 2 2 2" xfId="13513" xr:uid="{00000000-0005-0000-0000-000039250000}"/>
    <cellStyle name="Total 3 2 4 2 3" xfId="11998" xr:uid="{00000000-0005-0000-0000-00003A250000}"/>
    <cellStyle name="Total 3 2 4 3" xfId="3208" xr:uid="{00000000-0005-0000-0000-00003B250000}"/>
    <cellStyle name="Total 3 2 4 3 2" xfId="6031" xr:uid="{00000000-0005-0000-0000-00003C250000}"/>
    <cellStyle name="Total 3 2 4 3 2 2" xfId="13297" xr:uid="{00000000-0005-0000-0000-00003D250000}"/>
    <cellStyle name="Total 3 2 4 3 3" xfId="12937" xr:uid="{00000000-0005-0000-0000-00003E250000}"/>
    <cellStyle name="Total 3 2 4 4" xfId="4051" xr:uid="{00000000-0005-0000-0000-00003F250000}"/>
    <cellStyle name="Total 3 2 4 4 2" xfId="6874" xr:uid="{00000000-0005-0000-0000-000040250000}"/>
    <cellStyle name="Total 3 2 4 4 2 2" xfId="14140" xr:uid="{00000000-0005-0000-0000-000041250000}"/>
    <cellStyle name="Total 3 2 4 4 3" xfId="9784" xr:uid="{00000000-0005-0000-0000-000042250000}"/>
    <cellStyle name="Total 3 2 4 5" xfId="4375" xr:uid="{00000000-0005-0000-0000-000043250000}"/>
    <cellStyle name="Total 3 2 4 5 2" xfId="7198" xr:uid="{00000000-0005-0000-0000-000044250000}"/>
    <cellStyle name="Total 3 2 4 5 2 2" xfId="14464" xr:uid="{00000000-0005-0000-0000-000045250000}"/>
    <cellStyle name="Total 3 2 4 5 3" xfId="12901" xr:uid="{00000000-0005-0000-0000-000046250000}"/>
    <cellStyle name="Total 3 2 4 6" xfId="4666" xr:uid="{00000000-0005-0000-0000-000047250000}"/>
    <cellStyle name="Total 3 2 4 6 2" xfId="7489" xr:uid="{00000000-0005-0000-0000-000048250000}"/>
    <cellStyle name="Total 3 2 4 6 2 2" xfId="14755" xr:uid="{00000000-0005-0000-0000-000049250000}"/>
    <cellStyle name="Total 3 2 4 6 3" xfId="9832" xr:uid="{00000000-0005-0000-0000-00004A250000}"/>
    <cellStyle name="Total 3 2 4 7" xfId="5359" xr:uid="{00000000-0005-0000-0000-00004B250000}"/>
    <cellStyle name="Total 3 2 4 7 2" xfId="13270" xr:uid="{00000000-0005-0000-0000-00004C250000}"/>
    <cellStyle name="Total 3 2 4 8" xfId="12612" xr:uid="{00000000-0005-0000-0000-00004D250000}"/>
    <cellStyle name="Total 3 2 5" xfId="1597" xr:uid="{00000000-0005-0000-0000-00004E250000}"/>
    <cellStyle name="Total 3 2 5 2" xfId="5000" xr:uid="{00000000-0005-0000-0000-00004F250000}"/>
    <cellStyle name="Total 3 2 5 2 2" xfId="11178" xr:uid="{00000000-0005-0000-0000-000050250000}"/>
    <cellStyle name="Total 3 2 5 3" xfId="9539" xr:uid="{00000000-0005-0000-0000-000051250000}"/>
    <cellStyle name="Total 3 2 6" xfId="2804" xr:uid="{00000000-0005-0000-0000-000052250000}"/>
    <cellStyle name="Total 3 2 6 2" xfId="5627" xr:uid="{00000000-0005-0000-0000-000053250000}"/>
    <cellStyle name="Total 3 2 6 2 2" xfId="11518" xr:uid="{00000000-0005-0000-0000-000054250000}"/>
    <cellStyle name="Total 3 2 6 3" xfId="12100" xr:uid="{00000000-0005-0000-0000-000055250000}"/>
    <cellStyle name="Total 3 2 7" xfId="2740" xr:uid="{00000000-0005-0000-0000-000056250000}"/>
    <cellStyle name="Total 3 2 7 2" xfId="5563" xr:uid="{00000000-0005-0000-0000-000057250000}"/>
    <cellStyle name="Total 3 2 7 2 2" xfId="13197" xr:uid="{00000000-0005-0000-0000-000058250000}"/>
    <cellStyle name="Total 3 2 7 3" xfId="10240" xr:uid="{00000000-0005-0000-0000-000059250000}"/>
    <cellStyle name="Total 3 2 8" xfId="4771" xr:uid="{00000000-0005-0000-0000-00005A250000}"/>
    <cellStyle name="Total 3 2 8 2" xfId="11353" xr:uid="{00000000-0005-0000-0000-00005B250000}"/>
    <cellStyle name="Total 3 2 8 3" xfId="12455" xr:uid="{00000000-0005-0000-0000-00005C250000}"/>
    <cellStyle name="Total 3 2 9" xfId="12632" xr:uid="{00000000-0005-0000-0000-00005D250000}"/>
    <cellStyle name="Total 3 3" xfId="2152" xr:uid="{00000000-0005-0000-0000-00005E250000}"/>
    <cellStyle name="Total 3 3 10" xfId="11507" xr:uid="{00000000-0005-0000-0000-00005F250000}"/>
    <cellStyle name="Total 3 3 2" xfId="2495" xr:uid="{00000000-0005-0000-0000-000060250000}"/>
    <cellStyle name="Total 3 3 2 2" xfId="3383" xr:uid="{00000000-0005-0000-0000-000061250000}"/>
    <cellStyle name="Total 3 3 2 2 2" xfId="6206" xr:uid="{00000000-0005-0000-0000-000062250000}"/>
    <cellStyle name="Total 3 3 2 2 2 2" xfId="13472" xr:uid="{00000000-0005-0000-0000-000063250000}"/>
    <cellStyle name="Total 3 3 2 2 3" xfId="12719" xr:uid="{00000000-0005-0000-0000-000064250000}"/>
    <cellStyle name="Total 3 3 2 3" xfId="2868" xr:uid="{00000000-0005-0000-0000-000065250000}"/>
    <cellStyle name="Total 3 3 2 3 2" xfId="5691" xr:uid="{00000000-0005-0000-0000-000066250000}"/>
    <cellStyle name="Total 3 3 2 3 2 2" xfId="12449" xr:uid="{00000000-0005-0000-0000-000067250000}"/>
    <cellStyle name="Total 3 3 2 3 3" xfId="9939" xr:uid="{00000000-0005-0000-0000-000068250000}"/>
    <cellStyle name="Total 3 3 2 4" xfId="4010" xr:uid="{00000000-0005-0000-0000-000069250000}"/>
    <cellStyle name="Total 3 3 2 4 2" xfId="6833" xr:uid="{00000000-0005-0000-0000-00006A250000}"/>
    <cellStyle name="Total 3 3 2 4 2 2" xfId="14099" xr:uid="{00000000-0005-0000-0000-00006B250000}"/>
    <cellStyle name="Total 3 3 2 4 3" xfId="10857" xr:uid="{00000000-0005-0000-0000-00006C250000}"/>
    <cellStyle name="Total 3 3 2 5" xfId="4334" xr:uid="{00000000-0005-0000-0000-00006D250000}"/>
    <cellStyle name="Total 3 3 2 5 2" xfId="7157" xr:uid="{00000000-0005-0000-0000-00006E250000}"/>
    <cellStyle name="Total 3 3 2 5 2 2" xfId="14423" xr:uid="{00000000-0005-0000-0000-00006F250000}"/>
    <cellStyle name="Total 3 3 2 5 3" xfId="9864" xr:uid="{00000000-0005-0000-0000-000070250000}"/>
    <cellStyle name="Total 3 3 2 6" xfId="4625" xr:uid="{00000000-0005-0000-0000-000071250000}"/>
    <cellStyle name="Total 3 3 2 6 2" xfId="7448" xr:uid="{00000000-0005-0000-0000-000072250000}"/>
    <cellStyle name="Total 3 3 2 6 2 2" xfId="14714" xr:uid="{00000000-0005-0000-0000-000073250000}"/>
    <cellStyle name="Total 3 3 2 6 3" xfId="10865" xr:uid="{00000000-0005-0000-0000-000074250000}"/>
    <cellStyle name="Total 3 3 2 7" xfId="5318" xr:uid="{00000000-0005-0000-0000-000075250000}"/>
    <cellStyle name="Total 3 3 2 7 2" xfId="11133" xr:uid="{00000000-0005-0000-0000-000076250000}"/>
    <cellStyle name="Total 3 3 2 8" xfId="11301" xr:uid="{00000000-0005-0000-0000-000077250000}"/>
    <cellStyle name="Total 3 3 3" xfId="1925" xr:uid="{00000000-0005-0000-0000-000078250000}"/>
    <cellStyle name="Total 3 3 3 2" xfId="2976" xr:uid="{00000000-0005-0000-0000-000079250000}"/>
    <cellStyle name="Total 3 3 3 2 2" xfId="5799" xr:uid="{00000000-0005-0000-0000-00007A250000}"/>
    <cellStyle name="Total 3 3 3 2 2 2" xfId="12892" xr:uid="{00000000-0005-0000-0000-00007B250000}"/>
    <cellStyle name="Total 3 3 3 2 3" xfId="10713" xr:uid="{00000000-0005-0000-0000-00007C250000}"/>
    <cellStyle name="Total 3 3 3 3" xfId="2725" xr:uid="{00000000-0005-0000-0000-00007D250000}"/>
    <cellStyle name="Total 3 3 3 3 2" xfId="5548" xr:uid="{00000000-0005-0000-0000-00007E250000}"/>
    <cellStyle name="Total 3 3 3 3 2 2" xfId="10468" xr:uid="{00000000-0005-0000-0000-00007F250000}"/>
    <cellStyle name="Total 3 3 3 3 3" xfId="10666" xr:uid="{00000000-0005-0000-0000-000080250000}"/>
    <cellStyle name="Total 3 3 3 4" xfId="3583" xr:uid="{00000000-0005-0000-0000-000081250000}"/>
    <cellStyle name="Total 3 3 3 4 2" xfId="6406" xr:uid="{00000000-0005-0000-0000-000082250000}"/>
    <cellStyle name="Total 3 3 3 4 2 2" xfId="13672" xr:uid="{00000000-0005-0000-0000-000083250000}"/>
    <cellStyle name="Total 3 3 3 4 3" xfId="10525" xr:uid="{00000000-0005-0000-0000-000084250000}"/>
    <cellStyle name="Total 3 3 3 5" xfId="1141" xr:uid="{00000000-0005-0000-0000-000085250000}"/>
    <cellStyle name="Total 3 3 3 5 2" xfId="4799" xr:uid="{00000000-0005-0000-0000-000086250000}"/>
    <cellStyle name="Total 3 3 3 5 2 2" xfId="10774" xr:uid="{00000000-0005-0000-0000-000087250000}"/>
    <cellStyle name="Total 3 3 3 5 3" xfId="12176" xr:uid="{00000000-0005-0000-0000-000088250000}"/>
    <cellStyle name="Total 3 3 3 6" xfId="3581" xr:uid="{00000000-0005-0000-0000-000089250000}"/>
    <cellStyle name="Total 3 3 3 6 2" xfId="6404" xr:uid="{00000000-0005-0000-0000-00008A250000}"/>
    <cellStyle name="Total 3 3 3 6 2 2" xfId="13670" xr:uid="{00000000-0005-0000-0000-00008B250000}"/>
    <cellStyle name="Total 3 3 3 6 3" xfId="8868" xr:uid="{00000000-0005-0000-0000-00008C250000}"/>
    <cellStyle name="Total 3 3 3 7" xfId="5082" xr:uid="{00000000-0005-0000-0000-00008D250000}"/>
    <cellStyle name="Total 3 3 3 7 2" xfId="13171" xr:uid="{00000000-0005-0000-0000-00008E250000}"/>
    <cellStyle name="Total 3 3 3 8" xfId="13025" xr:uid="{00000000-0005-0000-0000-00008F250000}"/>
    <cellStyle name="Total 3 3 4" xfId="3128" xr:uid="{00000000-0005-0000-0000-000090250000}"/>
    <cellStyle name="Total 3 3 4 2" xfId="5951" xr:uid="{00000000-0005-0000-0000-000091250000}"/>
    <cellStyle name="Total 3 3 4 2 2" xfId="7671" xr:uid="{00000000-0005-0000-0000-000092250000}"/>
    <cellStyle name="Total 3 3 4 3" xfId="8846" xr:uid="{00000000-0005-0000-0000-000093250000}"/>
    <cellStyle name="Total 3 3 5" xfId="1128" xr:uid="{00000000-0005-0000-0000-000094250000}"/>
    <cellStyle name="Total 3 3 5 2" xfId="4786" xr:uid="{00000000-0005-0000-0000-000095250000}"/>
    <cellStyle name="Total 3 3 5 2 2" xfId="10968" xr:uid="{00000000-0005-0000-0000-000096250000}"/>
    <cellStyle name="Total 3 3 5 3" xfId="12403" xr:uid="{00000000-0005-0000-0000-000097250000}"/>
    <cellStyle name="Total 3 3 6" xfId="2946" xr:uid="{00000000-0005-0000-0000-000098250000}"/>
    <cellStyle name="Total 3 3 6 2" xfId="5769" xr:uid="{00000000-0005-0000-0000-000099250000}"/>
    <cellStyle name="Total 3 3 6 2 2" xfId="12209" xr:uid="{00000000-0005-0000-0000-00009A250000}"/>
    <cellStyle name="Total 3 3 6 3" xfId="11555" xr:uid="{00000000-0005-0000-0000-00009B250000}"/>
    <cellStyle name="Total 3 3 7" xfId="4145" xr:uid="{00000000-0005-0000-0000-00009C250000}"/>
    <cellStyle name="Total 3 3 7 2" xfId="6968" xr:uid="{00000000-0005-0000-0000-00009D250000}"/>
    <cellStyle name="Total 3 3 7 2 2" xfId="14234" xr:uid="{00000000-0005-0000-0000-00009E250000}"/>
    <cellStyle name="Total 3 3 7 3" xfId="11231" xr:uid="{00000000-0005-0000-0000-00009F250000}"/>
    <cellStyle name="Total 3 3 8" xfId="3086" xr:uid="{00000000-0005-0000-0000-0000A0250000}"/>
    <cellStyle name="Total 3 3 8 2" xfId="5909" xr:uid="{00000000-0005-0000-0000-0000A1250000}"/>
    <cellStyle name="Total 3 3 8 2 2" xfId="9436" xr:uid="{00000000-0005-0000-0000-0000A2250000}"/>
    <cellStyle name="Total 3 3 8 3" xfId="11662" xr:uid="{00000000-0005-0000-0000-0000A3250000}"/>
    <cellStyle name="Total 3 3 9" xfId="5142" xr:uid="{00000000-0005-0000-0000-0000A4250000}"/>
    <cellStyle name="Total 3 3 9 2" xfId="9913" xr:uid="{00000000-0005-0000-0000-0000A5250000}"/>
    <cellStyle name="Total 3 4" xfId="2373" xr:uid="{00000000-0005-0000-0000-0000A6250000}"/>
    <cellStyle name="Total 3 4 10" xfId="9901" xr:uid="{00000000-0005-0000-0000-0000A7250000}"/>
    <cellStyle name="Total 3 4 2" xfId="2580" xr:uid="{00000000-0005-0000-0000-0000A8250000}"/>
    <cellStyle name="Total 3 4 2 2" xfId="3468" xr:uid="{00000000-0005-0000-0000-0000A9250000}"/>
    <cellStyle name="Total 3 4 2 2 2" xfId="6291" xr:uid="{00000000-0005-0000-0000-0000AA250000}"/>
    <cellStyle name="Total 3 4 2 2 2 2" xfId="13557" xr:uid="{00000000-0005-0000-0000-0000AB250000}"/>
    <cellStyle name="Total 3 4 2 2 3" xfId="10901" xr:uid="{00000000-0005-0000-0000-0000AC250000}"/>
    <cellStyle name="Total 3 4 2 3" xfId="3775" xr:uid="{00000000-0005-0000-0000-0000AD250000}"/>
    <cellStyle name="Total 3 4 2 3 2" xfId="6598" xr:uid="{00000000-0005-0000-0000-0000AE250000}"/>
    <cellStyle name="Total 3 4 2 3 2 2" xfId="13864" xr:uid="{00000000-0005-0000-0000-0000AF250000}"/>
    <cellStyle name="Total 3 4 2 3 3" xfId="8987" xr:uid="{00000000-0005-0000-0000-0000B0250000}"/>
    <cellStyle name="Total 3 4 2 4" xfId="4095" xr:uid="{00000000-0005-0000-0000-0000B1250000}"/>
    <cellStyle name="Total 3 4 2 4 2" xfId="6918" xr:uid="{00000000-0005-0000-0000-0000B2250000}"/>
    <cellStyle name="Total 3 4 2 4 2 2" xfId="14184" xr:uid="{00000000-0005-0000-0000-0000B3250000}"/>
    <cellStyle name="Total 3 4 2 4 3" xfId="10739" xr:uid="{00000000-0005-0000-0000-0000B4250000}"/>
    <cellStyle name="Total 3 4 2 5" xfId="4419" xr:uid="{00000000-0005-0000-0000-0000B5250000}"/>
    <cellStyle name="Total 3 4 2 5 2" xfId="7242" xr:uid="{00000000-0005-0000-0000-0000B6250000}"/>
    <cellStyle name="Total 3 4 2 5 2 2" xfId="14508" xr:uid="{00000000-0005-0000-0000-0000B7250000}"/>
    <cellStyle name="Total 3 4 2 5 3" xfId="11756" xr:uid="{00000000-0005-0000-0000-0000B8250000}"/>
    <cellStyle name="Total 3 4 2 6" xfId="4710" xr:uid="{00000000-0005-0000-0000-0000B9250000}"/>
    <cellStyle name="Total 3 4 2 6 2" xfId="7533" xr:uid="{00000000-0005-0000-0000-0000BA250000}"/>
    <cellStyle name="Total 3 4 2 6 2 2" xfId="14799" xr:uid="{00000000-0005-0000-0000-0000BB250000}"/>
    <cellStyle name="Total 3 4 2 6 3" xfId="8114" xr:uid="{00000000-0005-0000-0000-0000BC250000}"/>
    <cellStyle name="Total 3 4 2 7" xfId="5403" xr:uid="{00000000-0005-0000-0000-0000BD250000}"/>
    <cellStyle name="Total 3 4 2 7 2" xfId="7615" xr:uid="{00000000-0005-0000-0000-0000BE250000}"/>
    <cellStyle name="Total 3 4 2 8" xfId="12168" xr:uid="{00000000-0005-0000-0000-0000BF250000}"/>
    <cellStyle name="Total 3 4 3" xfId="2540" xr:uid="{00000000-0005-0000-0000-0000C0250000}"/>
    <cellStyle name="Total 3 4 3 2" xfId="3428" xr:uid="{00000000-0005-0000-0000-0000C1250000}"/>
    <cellStyle name="Total 3 4 3 2 2" xfId="6251" xr:uid="{00000000-0005-0000-0000-0000C2250000}"/>
    <cellStyle name="Total 3 4 3 2 2 2" xfId="13517" xr:uid="{00000000-0005-0000-0000-0000C3250000}"/>
    <cellStyle name="Total 3 4 3 2 3" xfId="12477" xr:uid="{00000000-0005-0000-0000-0000C4250000}"/>
    <cellStyle name="Total 3 4 3 3" xfId="2700" xr:uid="{00000000-0005-0000-0000-0000C5250000}"/>
    <cellStyle name="Total 3 4 3 3 2" xfId="5523" xr:uid="{00000000-0005-0000-0000-0000C6250000}"/>
    <cellStyle name="Total 3 4 3 3 2 2" xfId="10643" xr:uid="{00000000-0005-0000-0000-0000C7250000}"/>
    <cellStyle name="Total 3 4 3 3 3" xfId="10742" xr:uid="{00000000-0005-0000-0000-0000C8250000}"/>
    <cellStyle name="Total 3 4 3 4" xfId="4055" xr:uid="{00000000-0005-0000-0000-0000C9250000}"/>
    <cellStyle name="Total 3 4 3 4 2" xfId="6878" xr:uid="{00000000-0005-0000-0000-0000CA250000}"/>
    <cellStyle name="Total 3 4 3 4 2 2" xfId="14144" xr:uid="{00000000-0005-0000-0000-0000CB250000}"/>
    <cellStyle name="Total 3 4 3 4 3" xfId="11155" xr:uid="{00000000-0005-0000-0000-0000CC250000}"/>
    <cellStyle name="Total 3 4 3 5" xfId="4379" xr:uid="{00000000-0005-0000-0000-0000CD250000}"/>
    <cellStyle name="Total 3 4 3 5 2" xfId="7202" xr:uid="{00000000-0005-0000-0000-0000CE250000}"/>
    <cellStyle name="Total 3 4 3 5 2 2" xfId="14468" xr:uid="{00000000-0005-0000-0000-0000CF250000}"/>
    <cellStyle name="Total 3 4 3 5 3" xfId="12541" xr:uid="{00000000-0005-0000-0000-0000D0250000}"/>
    <cellStyle name="Total 3 4 3 6" xfId="4670" xr:uid="{00000000-0005-0000-0000-0000D1250000}"/>
    <cellStyle name="Total 3 4 3 6 2" xfId="7493" xr:uid="{00000000-0005-0000-0000-0000D2250000}"/>
    <cellStyle name="Total 3 4 3 6 2 2" xfId="14759" xr:uid="{00000000-0005-0000-0000-0000D3250000}"/>
    <cellStyle name="Total 3 4 3 6 3" xfId="11939" xr:uid="{00000000-0005-0000-0000-0000D4250000}"/>
    <cellStyle name="Total 3 4 3 7" xfId="5363" xr:uid="{00000000-0005-0000-0000-0000D5250000}"/>
    <cellStyle name="Total 3 4 3 7 2" xfId="12852" xr:uid="{00000000-0005-0000-0000-0000D6250000}"/>
    <cellStyle name="Total 3 4 3 8" xfId="9860" xr:uid="{00000000-0005-0000-0000-0000D7250000}"/>
    <cellStyle name="Total 3 4 4" xfId="3261" xr:uid="{00000000-0005-0000-0000-0000D8250000}"/>
    <cellStyle name="Total 3 4 4 2" xfId="6084" xr:uid="{00000000-0005-0000-0000-0000D9250000}"/>
    <cellStyle name="Total 3 4 4 2 2" xfId="13350" xr:uid="{00000000-0005-0000-0000-0000DA250000}"/>
    <cellStyle name="Total 3 4 4 3" xfId="12467" xr:uid="{00000000-0005-0000-0000-0000DB250000}"/>
    <cellStyle name="Total 3 4 5" xfId="1486" xr:uid="{00000000-0005-0000-0000-0000DC250000}"/>
    <cellStyle name="Total 3 4 5 2" xfId="4977" xr:uid="{00000000-0005-0000-0000-0000DD250000}"/>
    <cellStyle name="Total 3 4 5 2 2" xfId="10989" xr:uid="{00000000-0005-0000-0000-0000DE250000}"/>
    <cellStyle name="Total 3 4 5 3" xfId="12420" xr:uid="{00000000-0005-0000-0000-0000DF250000}"/>
    <cellStyle name="Total 3 4 6" xfId="3888" xr:uid="{00000000-0005-0000-0000-0000E0250000}"/>
    <cellStyle name="Total 3 4 6 2" xfId="6711" xr:uid="{00000000-0005-0000-0000-0000E1250000}"/>
    <cellStyle name="Total 3 4 6 2 2" xfId="13977" xr:uid="{00000000-0005-0000-0000-0000E2250000}"/>
    <cellStyle name="Total 3 4 6 3" xfId="11781" xr:uid="{00000000-0005-0000-0000-0000E3250000}"/>
    <cellStyle name="Total 3 4 7" xfId="4212" xr:uid="{00000000-0005-0000-0000-0000E4250000}"/>
    <cellStyle name="Total 3 4 7 2" xfId="7035" xr:uid="{00000000-0005-0000-0000-0000E5250000}"/>
    <cellStyle name="Total 3 4 7 2 2" xfId="14301" xr:uid="{00000000-0005-0000-0000-0000E6250000}"/>
    <cellStyle name="Total 3 4 7 3" xfId="7986" xr:uid="{00000000-0005-0000-0000-0000E7250000}"/>
    <cellStyle name="Total 3 4 8" xfId="4503" xr:uid="{00000000-0005-0000-0000-0000E8250000}"/>
    <cellStyle name="Total 3 4 8 2" xfId="7326" xr:uid="{00000000-0005-0000-0000-0000E9250000}"/>
    <cellStyle name="Total 3 4 8 2 2" xfId="14592" xr:uid="{00000000-0005-0000-0000-0000EA250000}"/>
    <cellStyle name="Total 3 4 8 3" xfId="11871" xr:uid="{00000000-0005-0000-0000-0000EB250000}"/>
    <cellStyle name="Total 3 4 9" xfId="5196" xr:uid="{00000000-0005-0000-0000-0000EC250000}"/>
    <cellStyle name="Total 3 4 9 2" xfId="11569" xr:uid="{00000000-0005-0000-0000-0000ED250000}"/>
    <cellStyle name="Total 3 5" xfId="2392" xr:uid="{00000000-0005-0000-0000-0000EE250000}"/>
    <cellStyle name="Total 3 5 10" xfId="11224" xr:uid="{00000000-0005-0000-0000-0000EF250000}"/>
    <cellStyle name="Total 3 5 2" xfId="2599" xr:uid="{00000000-0005-0000-0000-0000F0250000}"/>
    <cellStyle name="Total 3 5 2 2" xfId="3487" xr:uid="{00000000-0005-0000-0000-0000F1250000}"/>
    <cellStyle name="Total 3 5 2 2 2" xfId="6310" xr:uid="{00000000-0005-0000-0000-0000F2250000}"/>
    <cellStyle name="Total 3 5 2 2 2 2" xfId="13576" xr:uid="{00000000-0005-0000-0000-0000F3250000}"/>
    <cellStyle name="Total 3 5 2 2 3" xfId="13155" xr:uid="{00000000-0005-0000-0000-0000F4250000}"/>
    <cellStyle name="Total 3 5 2 3" xfId="3794" xr:uid="{00000000-0005-0000-0000-0000F5250000}"/>
    <cellStyle name="Total 3 5 2 3 2" xfId="6617" xr:uid="{00000000-0005-0000-0000-0000F6250000}"/>
    <cellStyle name="Total 3 5 2 3 2 2" xfId="13883" xr:uid="{00000000-0005-0000-0000-0000F7250000}"/>
    <cellStyle name="Total 3 5 2 3 3" xfId="10797" xr:uid="{00000000-0005-0000-0000-0000F8250000}"/>
    <cellStyle name="Total 3 5 2 4" xfId="4114" xr:uid="{00000000-0005-0000-0000-0000F9250000}"/>
    <cellStyle name="Total 3 5 2 4 2" xfId="6937" xr:uid="{00000000-0005-0000-0000-0000FA250000}"/>
    <cellStyle name="Total 3 5 2 4 2 2" xfId="14203" xr:uid="{00000000-0005-0000-0000-0000FB250000}"/>
    <cellStyle name="Total 3 5 2 4 3" xfId="11311" xr:uid="{00000000-0005-0000-0000-0000FC250000}"/>
    <cellStyle name="Total 3 5 2 5" xfId="4438" xr:uid="{00000000-0005-0000-0000-0000FD250000}"/>
    <cellStyle name="Total 3 5 2 5 2" xfId="7261" xr:uid="{00000000-0005-0000-0000-0000FE250000}"/>
    <cellStyle name="Total 3 5 2 5 2 2" xfId="14527" xr:uid="{00000000-0005-0000-0000-0000FF250000}"/>
    <cellStyle name="Total 3 5 2 5 3" xfId="12160" xr:uid="{00000000-0005-0000-0000-000000260000}"/>
    <cellStyle name="Total 3 5 2 6" xfId="4729" xr:uid="{00000000-0005-0000-0000-000001260000}"/>
    <cellStyle name="Total 3 5 2 6 2" xfId="7552" xr:uid="{00000000-0005-0000-0000-000002260000}"/>
    <cellStyle name="Total 3 5 2 6 2 2" xfId="14818" xr:uid="{00000000-0005-0000-0000-000003260000}"/>
    <cellStyle name="Total 3 5 2 6 3" xfId="13014" xr:uid="{00000000-0005-0000-0000-000004260000}"/>
    <cellStyle name="Total 3 5 2 7" xfId="5422" xr:uid="{00000000-0005-0000-0000-000005260000}"/>
    <cellStyle name="Total 3 5 2 7 2" xfId="7576" xr:uid="{00000000-0005-0000-0000-000006260000}"/>
    <cellStyle name="Total 3 5 2 8" xfId="12950" xr:uid="{00000000-0005-0000-0000-000007260000}"/>
    <cellStyle name="Total 3 5 3" xfId="1686" xr:uid="{00000000-0005-0000-0000-000008260000}"/>
    <cellStyle name="Total 3 5 3 2" xfId="2822" xr:uid="{00000000-0005-0000-0000-000009260000}"/>
    <cellStyle name="Total 3 5 3 2 2" xfId="5645" xr:uid="{00000000-0005-0000-0000-00000A260000}"/>
    <cellStyle name="Total 3 5 3 2 2 2" xfId="11019" xr:uid="{00000000-0005-0000-0000-00000B260000}"/>
    <cellStyle name="Total 3 5 3 2 3" xfId="11232" xr:uid="{00000000-0005-0000-0000-00000C260000}"/>
    <cellStyle name="Total 3 5 3 3" xfId="3151" xr:uid="{00000000-0005-0000-0000-00000D260000}"/>
    <cellStyle name="Total 3 5 3 3 2" xfId="5974" xr:uid="{00000000-0005-0000-0000-00000E260000}"/>
    <cellStyle name="Total 3 5 3 3 2 2" xfId="7921" xr:uid="{00000000-0005-0000-0000-00000F260000}"/>
    <cellStyle name="Total 3 5 3 3 3" xfId="10822" xr:uid="{00000000-0005-0000-0000-000010260000}"/>
    <cellStyle name="Total 3 5 3 4" xfId="3543" xr:uid="{00000000-0005-0000-0000-000011260000}"/>
    <cellStyle name="Total 3 5 3 4 2" xfId="6366" xr:uid="{00000000-0005-0000-0000-000012260000}"/>
    <cellStyle name="Total 3 5 3 4 2 2" xfId="13632" xr:uid="{00000000-0005-0000-0000-000013260000}"/>
    <cellStyle name="Total 3 5 3 4 3" xfId="12424" xr:uid="{00000000-0005-0000-0000-000014260000}"/>
    <cellStyle name="Total 3 5 3 5" xfId="3750" xr:uid="{00000000-0005-0000-0000-000015260000}"/>
    <cellStyle name="Total 3 5 3 5 2" xfId="6573" xr:uid="{00000000-0005-0000-0000-000016260000}"/>
    <cellStyle name="Total 3 5 3 5 2 2" xfId="13839" xr:uid="{00000000-0005-0000-0000-000017260000}"/>
    <cellStyle name="Total 3 5 3 5 3" xfId="12734" xr:uid="{00000000-0005-0000-0000-000018260000}"/>
    <cellStyle name="Total 3 5 3 6" xfId="3511" xr:uid="{00000000-0005-0000-0000-000019260000}"/>
    <cellStyle name="Total 3 5 3 6 2" xfId="6334" xr:uid="{00000000-0005-0000-0000-00001A260000}"/>
    <cellStyle name="Total 3 5 3 6 2 2" xfId="13600" xr:uid="{00000000-0005-0000-0000-00001B260000}"/>
    <cellStyle name="Total 3 5 3 6 3" xfId="11670" xr:uid="{00000000-0005-0000-0000-00001C260000}"/>
    <cellStyle name="Total 3 5 3 7" xfId="5010" xr:uid="{00000000-0005-0000-0000-00001D260000}"/>
    <cellStyle name="Total 3 5 3 7 2" xfId="13195" xr:uid="{00000000-0005-0000-0000-00001E260000}"/>
    <cellStyle name="Total 3 5 3 8" xfId="8630" xr:uid="{00000000-0005-0000-0000-00001F260000}"/>
    <cellStyle name="Total 3 5 4" xfId="3280" xr:uid="{00000000-0005-0000-0000-000020260000}"/>
    <cellStyle name="Total 3 5 4 2" xfId="6103" xr:uid="{00000000-0005-0000-0000-000021260000}"/>
    <cellStyle name="Total 3 5 4 2 2" xfId="13369" xr:uid="{00000000-0005-0000-0000-000022260000}"/>
    <cellStyle name="Total 3 5 4 3" xfId="12199" xr:uid="{00000000-0005-0000-0000-000023260000}"/>
    <cellStyle name="Total 3 5 5" xfId="3098" xr:uid="{00000000-0005-0000-0000-000024260000}"/>
    <cellStyle name="Total 3 5 5 2" xfId="5921" xr:uid="{00000000-0005-0000-0000-000025260000}"/>
    <cellStyle name="Total 3 5 5 2 2" xfId="7606" xr:uid="{00000000-0005-0000-0000-000026260000}"/>
    <cellStyle name="Total 3 5 5 3" xfId="13200" xr:uid="{00000000-0005-0000-0000-000027260000}"/>
    <cellStyle name="Total 3 5 6" xfId="3907" xr:uid="{00000000-0005-0000-0000-000028260000}"/>
    <cellStyle name="Total 3 5 6 2" xfId="6730" xr:uid="{00000000-0005-0000-0000-000029260000}"/>
    <cellStyle name="Total 3 5 6 2 2" xfId="13996" xr:uid="{00000000-0005-0000-0000-00002A260000}"/>
    <cellStyle name="Total 3 5 6 3" xfId="11552" xr:uid="{00000000-0005-0000-0000-00002B260000}"/>
    <cellStyle name="Total 3 5 7" xfId="4231" xr:uid="{00000000-0005-0000-0000-00002C260000}"/>
    <cellStyle name="Total 3 5 7 2" xfId="7054" xr:uid="{00000000-0005-0000-0000-00002D260000}"/>
    <cellStyle name="Total 3 5 7 2 2" xfId="14320" xr:uid="{00000000-0005-0000-0000-00002E260000}"/>
    <cellStyle name="Total 3 5 7 3" xfId="7710" xr:uid="{00000000-0005-0000-0000-00002F260000}"/>
    <cellStyle name="Total 3 5 8" xfId="4522" xr:uid="{00000000-0005-0000-0000-000030260000}"/>
    <cellStyle name="Total 3 5 8 2" xfId="7345" xr:uid="{00000000-0005-0000-0000-000031260000}"/>
    <cellStyle name="Total 3 5 8 2 2" xfId="14611" xr:uid="{00000000-0005-0000-0000-000032260000}"/>
    <cellStyle name="Total 3 5 8 3" xfId="10085" xr:uid="{00000000-0005-0000-0000-000033260000}"/>
    <cellStyle name="Total 3 5 9" xfId="5215" xr:uid="{00000000-0005-0000-0000-000034260000}"/>
    <cellStyle name="Total 3 5 9 2" xfId="12502" xr:uid="{00000000-0005-0000-0000-000035260000}"/>
    <cellStyle name="Total 3 6" xfId="2340" xr:uid="{00000000-0005-0000-0000-000036260000}"/>
    <cellStyle name="Total 3 6 10" xfId="10915" xr:uid="{00000000-0005-0000-0000-000037260000}"/>
    <cellStyle name="Total 3 6 2" xfId="2547" xr:uid="{00000000-0005-0000-0000-000038260000}"/>
    <cellStyle name="Total 3 6 2 2" xfId="3435" xr:uid="{00000000-0005-0000-0000-000039260000}"/>
    <cellStyle name="Total 3 6 2 2 2" xfId="6258" xr:uid="{00000000-0005-0000-0000-00003A260000}"/>
    <cellStyle name="Total 3 6 2 2 2 2" xfId="13524" xr:uid="{00000000-0005-0000-0000-00003B260000}"/>
    <cellStyle name="Total 3 6 2 2 3" xfId="9898" xr:uid="{00000000-0005-0000-0000-00003C260000}"/>
    <cellStyle name="Total 3 6 2 3" xfId="3163" xr:uid="{00000000-0005-0000-0000-00003D260000}"/>
    <cellStyle name="Total 3 6 2 3 2" xfId="5986" xr:uid="{00000000-0005-0000-0000-00003E260000}"/>
    <cellStyle name="Total 3 6 2 3 2 2" xfId="7916" xr:uid="{00000000-0005-0000-0000-00003F260000}"/>
    <cellStyle name="Total 3 6 2 3 3" xfId="12664" xr:uid="{00000000-0005-0000-0000-000040260000}"/>
    <cellStyle name="Total 3 6 2 4" xfId="4062" xr:uid="{00000000-0005-0000-0000-000041260000}"/>
    <cellStyle name="Total 3 6 2 4 2" xfId="6885" xr:uid="{00000000-0005-0000-0000-000042260000}"/>
    <cellStyle name="Total 3 6 2 4 2 2" xfId="14151" xr:uid="{00000000-0005-0000-0000-000043260000}"/>
    <cellStyle name="Total 3 6 2 4 3" xfId="12260" xr:uid="{00000000-0005-0000-0000-000044260000}"/>
    <cellStyle name="Total 3 6 2 5" xfId="4386" xr:uid="{00000000-0005-0000-0000-000045260000}"/>
    <cellStyle name="Total 3 6 2 5 2" xfId="7209" xr:uid="{00000000-0005-0000-0000-000046260000}"/>
    <cellStyle name="Total 3 6 2 5 2 2" xfId="14475" xr:uid="{00000000-0005-0000-0000-000047260000}"/>
    <cellStyle name="Total 3 6 2 5 3" xfId="12976" xr:uid="{00000000-0005-0000-0000-000048260000}"/>
    <cellStyle name="Total 3 6 2 6" xfId="4677" xr:uid="{00000000-0005-0000-0000-000049260000}"/>
    <cellStyle name="Total 3 6 2 6 2" xfId="7500" xr:uid="{00000000-0005-0000-0000-00004A260000}"/>
    <cellStyle name="Total 3 6 2 6 2 2" xfId="14766" xr:uid="{00000000-0005-0000-0000-00004B260000}"/>
    <cellStyle name="Total 3 6 2 6 3" xfId="11462" xr:uid="{00000000-0005-0000-0000-00004C260000}"/>
    <cellStyle name="Total 3 6 2 7" xfId="5370" xr:uid="{00000000-0005-0000-0000-00004D260000}"/>
    <cellStyle name="Total 3 6 2 7 2" xfId="11726" xr:uid="{00000000-0005-0000-0000-00004E260000}"/>
    <cellStyle name="Total 3 6 2 8" xfId="11837" xr:uid="{00000000-0005-0000-0000-00004F260000}"/>
    <cellStyle name="Total 3 6 3" xfId="2413" xr:uid="{00000000-0005-0000-0000-000050260000}"/>
    <cellStyle name="Total 3 6 3 2" xfId="3301" xr:uid="{00000000-0005-0000-0000-000051260000}"/>
    <cellStyle name="Total 3 6 3 2 2" xfId="6124" xr:uid="{00000000-0005-0000-0000-000052260000}"/>
    <cellStyle name="Total 3 6 3 2 2 2" xfId="13390" xr:uid="{00000000-0005-0000-0000-000053260000}"/>
    <cellStyle name="Total 3 6 3 2 3" xfId="10208" xr:uid="{00000000-0005-0000-0000-000054260000}"/>
    <cellStyle name="Total 3 6 3 3" xfId="3766" xr:uid="{00000000-0005-0000-0000-000055260000}"/>
    <cellStyle name="Total 3 6 3 3 2" xfId="6589" xr:uid="{00000000-0005-0000-0000-000056260000}"/>
    <cellStyle name="Total 3 6 3 3 2 2" xfId="13855" xr:uid="{00000000-0005-0000-0000-000057260000}"/>
    <cellStyle name="Total 3 6 3 3 3" xfId="12415" xr:uid="{00000000-0005-0000-0000-000058260000}"/>
    <cellStyle name="Total 3 6 3 4" xfId="3928" xr:uid="{00000000-0005-0000-0000-000059260000}"/>
    <cellStyle name="Total 3 6 3 4 2" xfId="6751" xr:uid="{00000000-0005-0000-0000-00005A260000}"/>
    <cellStyle name="Total 3 6 3 4 2 2" xfId="14017" xr:uid="{00000000-0005-0000-0000-00005B260000}"/>
    <cellStyle name="Total 3 6 3 4 3" xfId="12308" xr:uid="{00000000-0005-0000-0000-00005C260000}"/>
    <cellStyle name="Total 3 6 3 5" xfId="4252" xr:uid="{00000000-0005-0000-0000-00005D260000}"/>
    <cellStyle name="Total 3 6 3 5 2" xfId="7075" xr:uid="{00000000-0005-0000-0000-00005E260000}"/>
    <cellStyle name="Total 3 6 3 5 2 2" xfId="14341" xr:uid="{00000000-0005-0000-0000-00005F260000}"/>
    <cellStyle name="Total 3 6 3 5 3" xfId="7975" xr:uid="{00000000-0005-0000-0000-000060260000}"/>
    <cellStyle name="Total 3 6 3 6" xfId="4543" xr:uid="{00000000-0005-0000-0000-000061260000}"/>
    <cellStyle name="Total 3 6 3 6 2" xfId="7366" xr:uid="{00000000-0005-0000-0000-000062260000}"/>
    <cellStyle name="Total 3 6 3 6 2 2" xfId="14632" xr:uid="{00000000-0005-0000-0000-000063260000}"/>
    <cellStyle name="Total 3 6 3 6 3" xfId="10592" xr:uid="{00000000-0005-0000-0000-000064260000}"/>
    <cellStyle name="Total 3 6 3 7" xfId="5236" xr:uid="{00000000-0005-0000-0000-000065260000}"/>
    <cellStyle name="Total 3 6 3 7 2" xfId="12827" xr:uid="{00000000-0005-0000-0000-000066260000}"/>
    <cellStyle name="Total 3 6 3 8" xfId="9411" xr:uid="{00000000-0005-0000-0000-000067260000}"/>
    <cellStyle name="Total 3 6 4" xfId="3228" xr:uid="{00000000-0005-0000-0000-000068260000}"/>
    <cellStyle name="Total 3 6 4 2" xfId="6051" xr:uid="{00000000-0005-0000-0000-000069260000}"/>
    <cellStyle name="Total 3 6 4 2 2" xfId="13317" xr:uid="{00000000-0005-0000-0000-00006A260000}"/>
    <cellStyle name="Total 3 6 4 3" xfId="9837" xr:uid="{00000000-0005-0000-0000-00006B260000}"/>
    <cellStyle name="Total 3 6 5" xfId="2656" xr:uid="{00000000-0005-0000-0000-00006C260000}"/>
    <cellStyle name="Total 3 6 5 2" xfId="5479" xr:uid="{00000000-0005-0000-0000-00006D260000}"/>
    <cellStyle name="Total 3 6 5 2 2" xfId="11647" xr:uid="{00000000-0005-0000-0000-00006E260000}"/>
    <cellStyle name="Total 3 6 5 3" xfId="10100" xr:uid="{00000000-0005-0000-0000-00006F260000}"/>
    <cellStyle name="Total 3 6 6" xfId="3855" xr:uid="{00000000-0005-0000-0000-000070260000}"/>
    <cellStyle name="Total 3 6 6 2" xfId="6678" xr:uid="{00000000-0005-0000-0000-000071260000}"/>
    <cellStyle name="Total 3 6 6 2 2" xfId="13944" xr:uid="{00000000-0005-0000-0000-000072260000}"/>
    <cellStyle name="Total 3 6 6 3" xfId="8634" xr:uid="{00000000-0005-0000-0000-000073260000}"/>
    <cellStyle name="Total 3 6 7" xfId="4179" xr:uid="{00000000-0005-0000-0000-000074260000}"/>
    <cellStyle name="Total 3 6 7 2" xfId="7002" xr:uid="{00000000-0005-0000-0000-000075260000}"/>
    <cellStyle name="Total 3 6 7 2 2" xfId="14268" xr:uid="{00000000-0005-0000-0000-000076260000}"/>
    <cellStyle name="Total 3 6 7 3" xfId="7681" xr:uid="{00000000-0005-0000-0000-000077260000}"/>
    <cellStyle name="Total 3 6 8" xfId="4470" xr:uid="{00000000-0005-0000-0000-000078260000}"/>
    <cellStyle name="Total 3 6 8 2" xfId="7293" xr:uid="{00000000-0005-0000-0000-000079260000}"/>
    <cellStyle name="Total 3 6 8 2 2" xfId="14559" xr:uid="{00000000-0005-0000-0000-00007A260000}"/>
    <cellStyle name="Total 3 6 8 3" xfId="9976" xr:uid="{00000000-0005-0000-0000-00007B260000}"/>
    <cellStyle name="Total 3 6 9" xfId="5163" xr:uid="{00000000-0005-0000-0000-00007C260000}"/>
    <cellStyle name="Total 3 6 9 2" xfId="10708" xr:uid="{00000000-0005-0000-0000-00007D260000}"/>
    <cellStyle name="Total 3 7" xfId="1835" xr:uid="{00000000-0005-0000-0000-00007E260000}"/>
    <cellStyle name="Total 3 7 2" xfId="2925" xr:uid="{00000000-0005-0000-0000-00007F260000}"/>
    <cellStyle name="Total 3 7 2 2" xfId="5748" xr:uid="{00000000-0005-0000-0000-000080260000}"/>
    <cellStyle name="Total 3 7 2 2 2" xfId="13221" xr:uid="{00000000-0005-0000-0000-000081260000}"/>
    <cellStyle name="Total 3 7 2 3" xfId="10292" xr:uid="{00000000-0005-0000-0000-000082260000}"/>
    <cellStyle name="Total 3 7 3" xfId="1451" xr:uid="{00000000-0005-0000-0000-000083260000}"/>
    <cellStyle name="Total 3 7 3 2" xfId="4942" xr:uid="{00000000-0005-0000-0000-000084260000}"/>
    <cellStyle name="Total 3 7 3 2 2" xfId="10543" xr:uid="{00000000-0005-0000-0000-000085260000}"/>
    <cellStyle name="Total 3 7 3 3" xfId="12046" xr:uid="{00000000-0005-0000-0000-000086260000}"/>
    <cellStyle name="Total 3 7 4" xfId="3039" xr:uid="{00000000-0005-0000-0000-000087260000}"/>
    <cellStyle name="Total 3 7 4 2" xfId="5862" xr:uid="{00000000-0005-0000-0000-000088260000}"/>
    <cellStyle name="Total 3 7 4 2 2" xfId="12023" xr:uid="{00000000-0005-0000-0000-000089260000}"/>
    <cellStyle name="Total 3 7 4 3" xfId="12223" xr:uid="{00000000-0005-0000-0000-00008A260000}"/>
    <cellStyle name="Total 3 7 5" xfId="3763" xr:uid="{00000000-0005-0000-0000-00008B260000}"/>
    <cellStyle name="Total 3 7 5 2" xfId="6586" xr:uid="{00000000-0005-0000-0000-00008C260000}"/>
    <cellStyle name="Total 3 7 5 2 2" xfId="13852" xr:uid="{00000000-0005-0000-0000-00008D260000}"/>
    <cellStyle name="Total 3 7 5 3" xfId="10885" xr:uid="{00000000-0005-0000-0000-00008E260000}"/>
    <cellStyle name="Total 3 7 6" xfId="2666" xr:uid="{00000000-0005-0000-0000-00008F260000}"/>
    <cellStyle name="Total 3 7 6 2" xfId="5489" xr:uid="{00000000-0005-0000-0000-000090260000}"/>
    <cellStyle name="Total 3 7 6 2 2" xfId="10314" xr:uid="{00000000-0005-0000-0000-000091260000}"/>
    <cellStyle name="Total 3 7 6 3" xfId="10083" xr:uid="{00000000-0005-0000-0000-000092260000}"/>
    <cellStyle name="Total 3 7 7" xfId="5071" xr:uid="{00000000-0005-0000-0000-000093260000}"/>
    <cellStyle name="Total 3 7 7 2" xfId="13080" xr:uid="{00000000-0005-0000-0000-000094260000}"/>
    <cellStyle name="Total 3 7 8" xfId="10556" xr:uid="{00000000-0005-0000-0000-000095260000}"/>
    <cellStyle name="Total 3 8" xfId="1688" xr:uid="{00000000-0005-0000-0000-000096260000}"/>
    <cellStyle name="Total 3 8 2" xfId="2824" xr:uid="{00000000-0005-0000-0000-000097260000}"/>
    <cellStyle name="Total 3 8 2 2" xfId="5647" xr:uid="{00000000-0005-0000-0000-000098260000}"/>
    <cellStyle name="Total 3 8 2 2 2" xfId="10795" xr:uid="{00000000-0005-0000-0000-000099260000}"/>
    <cellStyle name="Total 3 8 2 3" xfId="11029" xr:uid="{00000000-0005-0000-0000-00009A260000}"/>
    <cellStyle name="Total 3 8 3" xfId="3570" xr:uid="{00000000-0005-0000-0000-00009B260000}"/>
    <cellStyle name="Total 3 8 3 2" xfId="6393" xr:uid="{00000000-0005-0000-0000-00009C260000}"/>
    <cellStyle name="Total 3 8 3 2 2" xfId="13659" xr:uid="{00000000-0005-0000-0000-00009D260000}"/>
    <cellStyle name="Total 3 8 3 3" xfId="12722" xr:uid="{00000000-0005-0000-0000-00009E260000}"/>
    <cellStyle name="Total 3 8 4" xfId="3630" xr:uid="{00000000-0005-0000-0000-00009F260000}"/>
    <cellStyle name="Total 3 8 4 2" xfId="6453" xr:uid="{00000000-0005-0000-0000-0000A0260000}"/>
    <cellStyle name="Total 3 8 4 2 2" xfId="13719" xr:uid="{00000000-0005-0000-0000-0000A1260000}"/>
    <cellStyle name="Total 3 8 4 3" xfId="10977" xr:uid="{00000000-0005-0000-0000-0000A2260000}"/>
    <cellStyle name="Total 3 8 5" xfId="2796" xr:uid="{00000000-0005-0000-0000-0000A3260000}"/>
    <cellStyle name="Total 3 8 5 2" xfId="5619" xr:uid="{00000000-0005-0000-0000-0000A4260000}"/>
    <cellStyle name="Total 3 8 5 2 2" xfId="12371" xr:uid="{00000000-0005-0000-0000-0000A5260000}"/>
    <cellStyle name="Total 3 8 5 3" xfId="12177" xr:uid="{00000000-0005-0000-0000-0000A6260000}"/>
    <cellStyle name="Total 3 8 6" xfId="2907" xr:uid="{00000000-0005-0000-0000-0000A7260000}"/>
    <cellStyle name="Total 3 8 6 2" xfId="5730" xr:uid="{00000000-0005-0000-0000-0000A8260000}"/>
    <cellStyle name="Total 3 8 6 2 2" xfId="10714" xr:uid="{00000000-0005-0000-0000-0000A9260000}"/>
    <cellStyle name="Total 3 8 6 3" xfId="10262" xr:uid="{00000000-0005-0000-0000-0000AA260000}"/>
    <cellStyle name="Total 3 8 7" xfId="5012" xr:uid="{00000000-0005-0000-0000-0000AB260000}"/>
    <cellStyle name="Total 3 8 7 2" xfId="12992" xr:uid="{00000000-0005-0000-0000-0000AC260000}"/>
    <cellStyle name="Total 3 8 8" xfId="8598" xr:uid="{00000000-0005-0000-0000-0000AD260000}"/>
    <cellStyle name="Total 3 9" xfId="2443" xr:uid="{00000000-0005-0000-0000-0000AE260000}"/>
    <cellStyle name="Total 3 9 2" xfId="3331" xr:uid="{00000000-0005-0000-0000-0000AF260000}"/>
    <cellStyle name="Total 3 9 2 2" xfId="6154" xr:uid="{00000000-0005-0000-0000-0000B0260000}"/>
    <cellStyle name="Total 3 9 2 2 2" xfId="13420" xr:uid="{00000000-0005-0000-0000-0000B1260000}"/>
    <cellStyle name="Total 3 9 2 3" xfId="12511" xr:uid="{00000000-0005-0000-0000-0000B2260000}"/>
    <cellStyle name="Total 3 9 3" xfId="2896" xr:uid="{00000000-0005-0000-0000-0000B3260000}"/>
    <cellStyle name="Total 3 9 3 2" xfId="5719" xr:uid="{00000000-0005-0000-0000-0000B4260000}"/>
    <cellStyle name="Total 3 9 3 2 2" xfId="11981" xr:uid="{00000000-0005-0000-0000-0000B5260000}"/>
    <cellStyle name="Total 3 9 3 3" xfId="12200" xr:uid="{00000000-0005-0000-0000-0000B6260000}"/>
    <cellStyle name="Total 3 9 4" xfId="3958" xr:uid="{00000000-0005-0000-0000-0000B7260000}"/>
    <cellStyle name="Total 3 9 4 2" xfId="6781" xr:uid="{00000000-0005-0000-0000-0000B8260000}"/>
    <cellStyle name="Total 3 9 4 2 2" xfId="14047" xr:uid="{00000000-0005-0000-0000-0000B9260000}"/>
    <cellStyle name="Total 3 9 4 3" xfId="12140" xr:uid="{00000000-0005-0000-0000-0000BA260000}"/>
    <cellStyle name="Total 3 9 5" xfId="4282" xr:uid="{00000000-0005-0000-0000-0000BB260000}"/>
    <cellStyle name="Total 3 9 5 2" xfId="7105" xr:uid="{00000000-0005-0000-0000-0000BC260000}"/>
    <cellStyle name="Total 3 9 5 2 2" xfId="14371" xr:uid="{00000000-0005-0000-0000-0000BD260000}"/>
    <cellStyle name="Total 3 9 5 3" xfId="7964" xr:uid="{00000000-0005-0000-0000-0000BE260000}"/>
    <cellStyle name="Total 3 9 6" xfId="4573" xr:uid="{00000000-0005-0000-0000-0000BF260000}"/>
    <cellStyle name="Total 3 9 6 2" xfId="7396" xr:uid="{00000000-0005-0000-0000-0000C0260000}"/>
    <cellStyle name="Total 3 9 6 2 2" xfId="14662" xr:uid="{00000000-0005-0000-0000-0000C1260000}"/>
    <cellStyle name="Total 3 9 6 3" xfId="11261" xr:uid="{00000000-0005-0000-0000-0000C2260000}"/>
    <cellStyle name="Total 3 9 7" xfId="5266" xr:uid="{00000000-0005-0000-0000-0000C3260000}"/>
    <cellStyle name="Total 3 9 7 2" xfId="9797" xr:uid="{00000000-0005-0000-0000-0000C4260000}"/>
    <cellStyle name="Total 3 9 8" xfId="12250" xr:uid="{00000000-0005-0000-0000-0000C5260000}"/>
    <cellStyle name="Total 4" xfId="468" xr:uid="{00000000-0005-0000-0000-0000C6260000}"/>
    <cellStyle name="Total 5" xfId="562" xr:uid="{00000000-0005-0000-0000-0000C7260000}"/>
    <cellStyle name="Total 5 2" xfId="1955" xr:uid="{00000000-0005-0000-0000-0000C8260000}"/>
    <cellStyle name="Total 5 2 2" xfId="3006" xr:uid="{00000000-0005-0000-0000-0000C9260000}"/>
    <cellStyle name="Total 5 2 2 2" xfId="5829" xr:uid="{00000000-0005-0000-0000-0000CA260000}"/>
    <cellStyle name="Total 5 2 2 2 2" xfId="10457" xr:uid="{00000000-0005-0000-0000-0000CB260000}"/>
    <cellStyle name="Total 5 2 2 3" xfId="12060" xr:uid="{00000000-0005-0000-0000-0000CC260000}"/>
    <cellStyle name="Total 5 2 3" xfId="3740" xr:uid="{00000000-0005-0000-0000-0000CD260000}"/>
    <cellStyle name="Total 5 2 3 2" xfId="6563" xr:uid="{00000000-0005-0000-0000-0000CE260000}"/>
    <cellStyle name="Total 5 2 3 2 2" xfId="13829" xr:uid="{00000000-0005-0000-0000-0000CF260000}"/>
    <cellStyle name="Total 5 2 3 3" xfId="10741" xr:uid="{00000000-0005-0000-0000-0000D0260000}"/>
    <cellStyle name="Total 5 2 4" xfId="3664" xr:uid="{00000000-0005-0000-0000-0000D1260000}"/>
    <cellStyle name="Total 5 2 4 2" xfId="6487" xr:uid="{00000000-0005-0000-0000-0000D2260000}"/>
    <cellStyle name="Total 5 2 4 2 2" xfId="13753" xr:uid="{00000000-0005-0000-0000-0000D3260000}"/>
    <cellStyle name="Total 5 2 4 3" xfId="11157" xr:uid="{00000000-0005-0000-0000-0000D4260000}"/>
    <cellStyle name="Total 5 2 5" xfId="2637" xr:uid="{00000000-0005-0000-0000-0000D5260000}"/>
    <cellStyle name="Total 5 2 5 2" xfId="5460" xr:uid="{00000000-0005-0000-0000-0000D6260000}"/>
    <cellStyle name="Total 5 2 5 2 2" xfId="12588" xr:uid="{00000000-0005-0000-0000-0000D7260000}"/>
    <cellStyle name="Total 5 2 5 3" xfId="11927" xr:uid="{00000000-0005-0000-0000-0000D8260000}"/>
    <cellStyle name="Total 5 2 6" xfId="2718" xr:uid="{00000000-0005-0000-0000-0000D9260000}"/>
    <cellStyle name="Total 5 2 6 2" xfId="5541" xr:uid="{00000000-0005-0000-0000-0000DA260000}"/>
    <cellStyle name="Total 5 2 6 2 2" xfId="13044" xr:uid="{00000000-0005-0000-0000-0000DB260000}"/>
    <cellStyle name="Total 5 2 6 3" xfId="13251" xr:uid="{00000000-0005-0000-0000-0000DC260000}"/>
    <cellStyle name="Total 5 2 7" xfId="5112" xr:uid="{00000000-0005-0000-0000-0000DD260000}"/>
    <cellStyle name="Total 5 2 7 2" xfId="11551" xr:uid="{00000000-0005-0000-0000-0000DE260000}"/>
    <cellStyle name="Total 5 2 8" xfId="11220" xr:uid="{00000000-0005-0000-0000-0000DF260000}"/>
    <cellStyle name="Total 5 3" xfId="2435" xr:uid="{00000000-0005-0000-0000-0000E0260000}"/>
    <cellStyle name="Total 5 3 2" xfId="3323" xr:uid="{00000000-0005-0000-0000-0000E1260000}"/>
    <cellStyle name="Total 5 3 2 2" xfId="6146" xr:uid="{00000000-0005-0000-0000-0000E2260000}"/>
    <cellStyle name="Total 5 3 2 2 2" xfId="13412" xr:uid="{00000000-0005-0000-0000-0000E3260000}"/>
    <cellStyle name="Total 5 3 2 3" xfId="7993" xr:uid="{00000000-0005-0000-0000-0000E4260000}"/>
    <cellStyle name="Total 5 3 3" xfId="2905" xr:uid="{00000000-0005-0000-0000-0000E5260000}"/>
    <cellStyle name="Total 5 3 3 2" xfId="5728" xr:uid="{00000000-0005-0000-0000-0000E6260000}"/>
    <cellStyle name="Total 5 3 3 2 2" xfId="10936" xr:uid="{00000000-0005-0000-0000-0000E7260000}"/>
    <cellStyle name="Total 5 3 3 3" xfId="11592" xr:uid="{00000000-0005-0000-0000-0000E8260000}"/>
    <cellStyle name="Total 5 3 4" xfId="3950" xr:uid="{00000000-0005-0000-0000-0000E9260000}"/>
    <cellStyle name="Total 5 3 4 2" xfId="6773" xr:uid="{00000000-0005-0000-0000-0000EA260000}"/>
    <cellStyle name="Total 5 3 4 2 2" xfId="14039" xr:uid="{00000000-0005-0000-0000-0000EB260000}"/>
    <cellStyle name="Total 5 3 4 3" xfId="11423" xr:uid="{00000000-0005-0000-0000-0000EC260000}"/>
    <cellStyle name="Total 5 3 5" xfId="4274" xr:uid="{00000000-0005-0000-0000-0000ED260000}"/>
    <cellStyle name="Total 5 3 5 2" xfId="7097" xr:uid="{00000000-0005-0000-0000-0000EE260000}"/>
    <cellStyle name="Total 5 3 5 2 2" xfId="14363" xr:uid="{00000000-0005-0000-0000-0000EF260000}"/>
    <cellStyle name="Total 5 3 5 3" xfId="7968" xr:uid="{00000000-0005-0000-0000-0000F0260000}"/>
    <cellStyle name="Total 5 3 6" xfId="4565" xr:uid="{00000000-0005-0000-0000-0000F1260000}"/>
    <cellStyle name="Total 5 3 6 2" xfId="7388" xr:uid="{00000000-0005-0000-0000-0000F2260000}"/>
    <cellStyle name="Total 5 3 6 2 2" xfId="14654" xr:uid="{00000000-0005-0000-0000-0000F3260000}"/>
    <cellStyle name="Total 5 3 6 3" xfId="12678" xr:uid="{00000000-0005-0000-0000-0000F4260000}"/>
    <cellStyle name="Total 5 3 7" xfId="5258" xr:uid="{00000000-0005-0000-0000-0000F5260000}"/>
    <cellStyle name="Total 5 3 7 2" xfId="12989" xr:uid="{00000000-0005-0000-0000-0000F6260000}"/>
    <cellStyle name="Total 5 3 8" xfId="13084" xr:uid="{00000000-0005-0000-0000-0000F7260000}"/>
    <cellStyle name="Total 5 4" xfId="2420" xr:uid="{00000000-0005-0000-0000-0000F8260000}"/>
    <cellStyle name="Total 5 4 2" xfId="3308" xr:uid="{00000000-0005-0000-0000-0000F9260000}"/>
    <cellStyle name="Total 5 4 2 2" xfId="6131" xr:uid="{00000000-0005-0000-0000-0000FA260000}"/>
    <cellStyle name="Total 5 4 2 2 2" xfId="13397" xr:uid="{00000000-0005-0000-0000-0000FB260000}"/>
    <cellStyle name="Total 5 4 2 3" xfId="12085" xr:uid="{00000000-0005-0000-0000-0000FC260000}"/>
    <cellStyle name="Total 5 4 3" xfId="3040" xr:uid="{00000000-0005-0000-0000-0000FD260000}"/>
    <cellStyle name="Total 5 4 3 2" xfId="5863" xr:uid="{00000000-0005-0000-0000-0000FE260000}"/>
    <cellStyle name="Total 5 4 3 2 2" xfId="10077" xr:uid="{00000000-0005-0000-0000-0000FF260000}"/>
    <cellStyle name="Total 5 4 3 3" xfId="10279" xr:uid="{00000000-0005-0000-0000-000000270000}"/>
    <cellStyle name="Total 5 4 4" xfId="3935" xr:uid="{00000000-0005-0000-0000-000001270000}"/>
    <cellStyle name="Total 5 4 4 2" xfId="6758" xr:uid="{00000000-0005-0000-0000-000002270000}"/>
    <cellStyle name="Total 5 4 4 2 2" xfId="14024" xr:uid="{00000000-0005-0000-0000-000003270000}"/>
    <cellStyle name="Total 5 4 4 3" xfId="8849" xr:uid="{00000000-0005-0000-0000-000004270000}"/>
    <cellStyle name="Total 5 4 5" xfId="4259" xr:uid="{00000000-0005-0000-0000-000005270000}"/>
    <cellStyle name="Total 5 4 5 2" xfId="7082" xr:uid="{00000000-0005-0000-0000-000006270000}"/>
    <cellStyle name="Total 5 4 5 2 2" xfId="14348" xr:uid="{00000000-0005-0000-0000-000007270000}"/>
    <cellStyle name="Total 5 4 5 3" xfId="7717" xr:uid="{00000000-0005-0000-0000-000008270000}"/>
    <cellStyle name="Total 5 4 6" xfId="4550" xr:uid="{00000000-0005-0000-0000-000009270000}"/>
    <cellStyle name="Total 5 4 6 2" xfId="7373" xr:uid="{00000000-0005-0000-0000-00000A270000}"/>
    <cellStyle name="Total 5 4 6 2 2" xfId="14639" xr:uid="{00000000-0005-0000-0000-00000B270000}"/>
    <cellStyle name="Total 5 4 6 3" xfId="13043" xr:uid="{00000000-0005-0000-0000-00000C270000}"/>
    <cellStyle name="Total 5 4 7" xfId="5243" xr:uid="{00000000-0005-0000-0000-00000D270000}"/>
    <cellStyle name="Total 5 4 7 2" xfId="9709" xr:uid="{00000000-0005-0000-0000-00000E270000}"/>
    <cellStyle name="Total 5 4 8" xfId="8733" xr:uid="{00000000-0005-0000-0000-00000F270000}"/>
    <cellStyle name="Total 5 5" xfId="1492" xr:uid="{00000000-0005-0000-0000-000010270000}"/>
    <cellStyle name="Total 5 5 2" xfId="4983" xr:uid="{00000000-0005-0000-0000-000011270000}"/>
    <cellStyle name="Total 5 5 2 2" xfId="10352" xr:uid="{00000000-0005-0000-0000-000012270000}"/>
    <cellStyle name="Total 5 5 3" xfId="11149" xr:uid="{00000000-0005-0000-0000-000013270000}"/>
    <cellStyle name="Total 5 6" xfId="3152" xr:uid="{00000000-0005-0000-0000-000014270000}"/>
    <cellStyle name="Total 5 6 2" xfId="5975" xr:uid="{00000000-0005-0000-0000-000015270000}"/>
    <cellStyle name="Total 5 6 2 2" xfId="7663" xr:uid="{00000000-0005-0000-0000-000016270000}"/>
    <cellStyle name="Total 5 6 3" xfId="12124" xr:uid="{00000000-0005-0000-0000-000017270000}"/>
    <cellStyle name="Total 5 7" xfId="3625" xr:uid="{00000000-0005-0000-0000-000018270000}"/>
    <cellStyle name="Total 5 7 2" xfId="6448" xr:uid="{00000000-0005-0000-0000-000019270000}"/>
    <cellStyle name="Total 5 7 2 2" xfId="13714" xr:uid="{00000000-0005-0000-0000-00001A270000}"/>
    <cellStyle name="Total 5 7 3" xfId="9201" xr:uid="{00000000-0005-0000-0000-00001B270000}"/>
    <cellStyle name="Total 5 8" xfId="4754" xr:uid="{00000000-0005-0000-0000-00001C270000}"/>
    <cellStyle name="Total 5 8 2" xfId="11336" xr:uid="{00000000-0005-0000-0000-00001D270000}"/>
    <cellStyle name="Total 5 8 3" xfId="12640" xr:uid="{00000000-0005-0000-0000-00001E270000}"/>
    <cellStyle name="Total 5 9" xfId="11480" xr:uid="{00000000-0005-0000-0000-00001F270000}"/>
    <cellStyle name="Total 6" xfId="2365" xr:uid="{00000000-0005-0000-0000-000020270000}"/>
    <cellStyle name="Total 6 10" xfId="10819" xr:uid="{00000000-0005-0000-0000-000021270000}"/>
    <cellStyle name="Total 6 2" xfId="2572" xr:uid="{00000000-0005-0000-0000-000022270000}"/>
    <cellStyle name="Total 6 2 2" xfId="3460" xr:uid="{00000000-0005-0000-0000-000023270000}"/>
    <cellStyle name="Total 6 2 2 2" xfId="6283" xr:uid="{00000000-0005-0000-0000-000024270000}"/>
    <cellStyle name="Total 6 2 2 2 2" xfId="13549" xr:uid="{00000000-0005-0000-0000-000025270000}"/>
    <cellStyle name="Total 6 2 2 3" xfId="10418" xr:uid="{00000000-0005-0000-0000-000026270000}"/>
    <cellStyle name="Total 6 2 3" xfId="3767" xr:uid="{00000000-0005-0000-0000-000027270000}"/>
    <cellStyle name="Total 6 2 3 2" xfId="6590" xr:uid="{00000000-0005-0000-0000-000028270000}"/>
    <cellStyle name="Total 6 2 3 2 2" xfId="13856" xr:uid="{00000000-0005-0000-0000-000029270000}"/>
    <cellStyle name="Total 6 2 3 3" xfId="10472" xr:uid="{00000000-0005-0000-0000-00002A270000}"/>
    <cellStyle name="Total 6 2 4" xfId="4087" xr:uid="{00000000-0005-0000-0000-00002B270000}"/>
    <cellStyle name="Total 6 2 4 2" xfId="6910" xr:uid="{00000000-0005-0000-0000-00002C270000}"/>
    <cellStyle name="Total 6 2 4 2 2" xfId="14176" xr:uid="{00000000-0005-0000-0000-00002D270000}"/>
    <cellStyle name="Total 6 2 4 3" xfId="9847" xr:uid="{00000000-0005-0000-0000-00002E270000}"/>
    <cellStyle name="Total 6 2 5" xfId="4411" xr:uid="{00000000-0005-0000-0000-00002F270000}"/>
    <cellStyle name="Total 6 2 5 2" xfId="7234" xr:uid="{00000000-0005-0000-0000-000030270000}"/>
    <cellStyle name="Total 6 2 5 2 2" xfId="14500" xr:uid="{00000000-0005-0000-0000-000031270000}"/>
    <cellStyle name="Total 6 2 5 3" xfId="12875" xr:uid="{00000000-0005-0000-0000-000032270000}"/>
    <cellStyle name="Total 6 2 6" xfId="4702" xr:uid="{00000000-0005-0000-0000-000033270000}"/>
    <cellStyle name="Total 6 2 6 2" xfId="7525" xr:uid="{00000000-0005-0000-0000-000034270000}"/>
    <cellStyle name="Total 6 2 6 2 2" xfId="14791" xr:uid="{00000000-0005-0000-0000-000035270000}"/>
    <cellStyle name="Total 6 2 6 3" xfId="9882" xr:uid="{00000000-0005-0000-0000-000036270000}"/>
    <cellStyle name="Total 6 2 7" xfId="5395" xr:uid="{00000000-0005-0000-0000-000037270000}"/>
    <cellStyle name="Total 6 2 7 2" xfId="12142" xr:uid="{00000000-0005-0000-0000-000038270000}"/>
    <cellStyle name="Total 6 2 8" xfId="11442" xr:uid="{00000000-0005-0000-0000-000039270000}"/>
    <cellStyle name="Total 6 3" xfId="2430" xr:uid="{00000000-0005-0000-0000-00003A270000}"/>
    <cellStyle name="Total 6 3 2" xfId="3318" xr:uid="{00000000-0005-0000-0000-00003B270000}"/>
    <cellStyle name="Total 6 3 2 2" xfId="6141" xr:uid="{00000000-0005-0000-0000-00003C270000}"/>
    <cellStyle name="Total 6 3 2 2 2" xfId="13407" xr:uid="{00000000-0005-0000-0000-00003D270000}"/>
    <cellStyle name="Total 6 3 2 3" xfId="12189" xr:uid="{00000000-0005-0000-0000-00003E270000}"/>
    <cellStyle name="Total 6 3 3" xfId="3069" xr:uid="{00000000-0005-0000-0000-00003F270000}"/>
    <cellStyle name="Total 6 3 3 2" xfId="5892" xr:uid="{00000000-0005-0000-0000-000040270000}"/>
    <cellStyle name="Total 6 3 3 2 2" xfId="10802" xr:uid="{00000000-0005-0000-0000-000041270000}"/>
    <cellStyle name="Total 6 3 3 3" xfId="12170" xr:uid="{00000000-0005-0000-0000-000042270000}"/>
    <cellStyle name="Total 6 3 4" xfId="3945" xr:uid="{00000000-0005-0000-0000-000043270000}"/>
    <cellStyle name="Total 6 3 4 2" xfId="6768" xr:uid="{00000000-0005-0000-0000-000044270000}"/>
    <cellStyle name="Total 6 3 4 2 2" xfId="14034" xr:uid="{00000000-0005-0000-0000-000045270000}"/>
    <cellStyle name="Total 6 3 4 3" xfId="11594" xr:uid="{00000000-0005-0000-0000-000046270000}"/>
    <cellStyle name="Total 6 3 5" xfId="4269" xr:uid="{00000000-0005-0000-0000-000047270000}"/>
    <cellStyle name="Total 6 3 5 2" xfId="7092" xr:uid="{00000000-0005-0000-0000-000048270000}"/>
    <cellStyle name="Total 6 3 5 2 2" xfId="14358" xr:uid="{00000000-0005-0000-0000-000049270000}"/>
    <cellStyle name="Total 6 3 5 3" xfId="7578" xr:uid="{00000000-0005-0000-0000-00004A270000}"/>
    <cellStyle name="Total 6 3 6" xfId="4560" xr:uid="{00000000-0005-0000-0000-00004B270000}"/>
    <cellStyle name="Total 6 3 6 2" xfId="7383" xr:uid="{00000000-0005-0000-0000-00004C270000}"/>
    <cellStyle name="Total 6 3 6 2 2" xfId="14649" xr:uid="{00000000-0005-0000-0000-00004D270000}"/>
    <cellStyle name="Total 6 3 6 3" xfId="11653" xr:uid="{00000000-0005-0000-0000-00004E270000}"/>
    <cellStyle name="Total 6 3 7" xfId="5253" xr:uid="{00000000-0005-0000-0000-00004F270000}"/>
    <cellStyle name="Total 6 3 7 2" xfId="12175" xr:uid="{00000000-0005-0000-0000-000050270000}"/>
    <cellStyle name="Total 6 3 8" xfId="9910" xr:uid="{00000000-0005-0000-0000-000051270000}"/>
    <cellStyle name="Total 6 4" xfId="3253" xr:uid="{00000000-0005-0000-0000-000052270000}"/>
    <cellStyle name="Total 6 4 2" xfId="6076" xr:uid="{00000000-0005-0000-0000-000053270000}"/>
    <cellStyle name="Total 6 4 2 2" xfId="13342" xr:uid="{00000000-0005-0000-0000-000054270000}"/>
    <cellStyle name="Total 6 4 3" xfId="12738" xr:uid="{00000000-0005-0000-0000-000055270000}"/>
    <cellStyle name="Total 6 5" xfId="3645" xr:uid="{00000000-0005-0000-0000-000056270000}"/>
    <cellStyle name="Total 6 5 2" xfId="6468" xr:uid="{00000000-0005-0000-0000-000057270000}"/>
    <cellStyle name="Total 6 5 2 2" xfId="13734" xr:uid="{00000000-0005-0000-0000-000058270000}"/>
    <cellStyle name="Total 6 5 3" xfId="10174" xr:uid="{00000000-0005-0000-0000-000059270000}"/>
    <cellStyle name="Total 6 6" xfId="3880" xr:uid="{00000000-0005-0000-0000-00005A270000}"/>
    <cellStyle name="Total 6 6 2" xfId="6703" xr:uid="{00000000-0005-0000-0000-00005B270000}"/>
    <cellStyle name="Total 6 6 2 2" xfId="13969" xr:uid="{00000000-0005-0000-0000-00005C270000}"/>
    <cellStyle name="Total 6 6 3" xfId="11051" xr:uid="{00000000-0005-0000-0000-00005D270000}"/>
    <cellStyle name="Total 6 7" xfId="4204" xr:uid="{00000000-0005-0000-0000-00005E270000}"/>
    <cellStyle name="Total 6 7 2" xfId="7027" xr:uid="{00000000-0005-0000-0000-00005F270000}"/>
    <cellStyle name="Total 6 7 2 2" xfId="14293" xr:uid="{00000000-0005-0000-0000-000060270000}"/>
    <cellStyle name="Total 6 7 3" xfId="7985" xr:uid="{00000000-0005-0000-0000-000061270000}"/>
    <cellStyle name="Total 6 8" xfId="4495" xr:uid="{00000000-0005-0000-0000-000062270000}"/>
    <cellStyle name="Total 6 8 2" xfId="7318" xr:uid="{00000000-0005-0000-0000-000063270000}"/>
    <cellStyle name="Total 6 8 2 2" xfId="14584" xr:uid="{00000000-0005-0000-0000-000064270000}"/>
    <cellStyle name="Total 6 8 3" xfId="12577" xr:uid="{00000000-0005-0000-0000-000065270000}"/>
    <cellStyle name="Total 6 9" xfId="5188" xr:uid="{00000000-0005-0000-0000-000066270000}"/>
    <cellStyle name="Total 6 9 2" xfId="10293" xr:uid="{00000000-0005-0000-0000-000067270000}"/>
    <cellStyle name="Total 7" xfId="2359" xr:uid="{00000000-0005-0000-0000-000068270000}"/>
    <cellStyle name="Total 7 10" xfId="11742" xr:uid="{00000000-0005-0000-0000-000069270000}"/>
    <cellStyle name="Total 7 2" xfId="2566" xr:uid="{00000000-0005-0000-0000-00006A270000}"/>
    <cellStyle name="Total 7 2 2" xfId="3454" xr:uid="{00000000-0005-0000-0000-00006B270000}"/>
    <cellStyle name="Total 7 2 2 2" xfId="6277" xr:uid="{00000000-0005-0000-0000-00006C270000}"/>
    <cellStyle name="Total 7 2 2 2 2" xfId="13543" xr:uid="{00000000-0005-0000-0000-00006D270000}"/>
    <cellStyle name="Total 7 2 2 3" xfId="11054" xr:uid="{00000000-0005-0000-0000-00006E270000}"/>
    <cellStyle name="Total 7 2 3" xfId="3019" xr:uid="{00000000-0005-0000-0000-00006F270000}"/>
    <cellStyle name="Total 7 2 3 2" xfId="5842" xr:uid="{00000000-0005-0000-0000-000070270000}"/>
    <cellStyle name="Total 7 2 3 2 2" xfId="10301" xr:uid="{00000000-0005-0000-0000-000071270000}"/>
    <cellStyle name="Total 7 2 3 3" xfId="12627" xr:uid="{00000000-0005-0000-0000-000072270000}"/>
    <cellStyle name="Total 7 2 4" xfId="4081" xr:uid="{00000000-0005-0000-0000-000073270000}"/>
    <cellStyle name="Total 7 2 4 2" xfId="6904" xr:uid="{00000000-0005-0000-0000-000074270000}"/>
    <cellStyle name="Total 7 2 4 2 2" xfId="14170" xr:uid="{00000000-0005-0000-0000-000075270000}"/>
    <cellStyle name="Total 7 2 4 3" xfId="12819" xr:uid="{00000000-0005-0000-0000-000076270000}"/>
    <cellStyle name="Total 7 2 5" xfId="4405" xr:uid="{00000000-0005-0000-0000-000077270000}"/>
    <cellStyle name="Total 7 2 5 2" xfId="7228" xr:uid="{00000000-0005-0000-0000-000078270000}"/>
    <cellStyle name="Total 7 2 5 2 2" xfId="14494" xr:uid="{00000000-0005-0000-0000-000079270000}"/>
    <cellStyle name="Total 7 2 5 3" xfId="10466" xr:uid="{00000000-0005-0000-0000-00007A270000}"/>
    <cellStyle name="Total 7 2 6" xfId="4696" xr:uid="{00000000-0005-0000-0000-00007B270000}"/>
    <cellStyle name="Total 7 2 6 2" xfId="7519" xr:uid="{00000000-0005-0000-0000-00007C270000}"/>
    <cellStyle name="Total 7 2 6 2 2" xfId="14785" xr:uid="{00000000-0005-0000-0000-00007D270000}"/>
    <cellStyle name="Total 7 2 6 3" xfId="10380" xr:uid="{00000000-0005-0000-0000-00007E270000}"/>
    <cellStyle name="Total 7 2 7" xfId="5389" xr:uid="{00000000-0005-0000-0000-00007F270000}"/>
    <cellStyle name="Total 7 2 7 2" xfId="12487" xr:uid="{00000000-0005-0000-0000-000080270000}"/>
    <cellStyle name="Total 7 2 8" xfId="13178" xr:uid="{00000000-0005-0000-0000-000081270000}"/>
    <cellStyle name="Total 7 3" xfId="1937" xr:uid="{00000000-0005-0000-0000-000082270000}"/>
    <cellStyle name="Total 7 3 2" xfId="2988" xr:uid="{00000000-0005-0000-0000-000083270000}"/>
    <cellStyle name="Total 7 3 2 2" xfId="5811" xr:uid="{00000000-0005-0000-0000-000084270000}"/>
    <cellStyle name="Total 7 3 2 2 2" xfId="10985" xr:uid="{00000000-0005-0000-0000-000085270000}"/>
    <cellStyle name="Total 7 3 2 3" xfId="11897" xr:uid="{00000000-0005-0000-0000-000086270000}"/>
    <cellStyle name="Total 7 3 3" xfId="2797" xr:uid="{00000000-0005-0000-0000-000087270000}"/>
    <cellStyle name="Total 7 3 3 2" xfId="5620" xr:uid="{00000000-0005-0000-0000-000088270000}"/>
    <cellStyle name="Total 7 3 3 2 2" xfId="10429" xr:uid="{00000000-0005-0000-0000-000089270000}"/>
    <cellStyle name="Total 7 3 3 3" xfId="10232" xr:uid="{00000000-0005-0000-0000-00008A270000}"/>
    <cellStyle name="Total 7 3 4" xfId="1489" xr:uid="{00000000-0005-0000-0000-00008B270000}"/>
    <cellStyle name="Total 7 3 4 2" xfId="4980" xr:uid="{00000000-0005-0000-0000-00008C270000}"/>
    <cellStyle name="Total 7 3 4 2 2" xfId="12198" xr:uid="{00000000-0005-0000-0000-00008D270000}"/>
    <cellStyle name="Total 7 3 4 3" xfId="9717" xr:uid="{00000000-0005-0000-0000-00008E270000}"/>
    <cellStyle name="Total 7 3 5" xfId="3515" xr:uid="{00000000-0005-0000-0000-00008F270000}"/>
    <cellStyle name="Total 7 3 5 2" xfId="6338" xr:uid="{00000000-0005-0000-0000-000090270000}"/>
    <cellStyle name="Total 7 3 5 2 2" xfId="13604" xr:uid="{00000000-0005-0000-0000-000091270000}"/>
    <cellStyle name="Total 7 3 5 3" xfId="10973" xr:uid="{00000000-0005-0000-0000-000092270000}"/>
    <cellStyle name="Total 7 3 6" xfId="1411" xr:uid="{00000000-0005-0000-0000-000093270000}"/>
    <cellStyle name="Total 7 3 6 2" xfId="4902" xr:uid="{00000000-0005-0000-0000-000094270000}"/>
    <cellStyle name="Total 7 3 6 2 2" xfId="13218" xr:uid="{00000000-0005-0000-0000-000095270000}"/>
    <cellStyle name="Total 7 3 6 3" xfId="11367" xr:uid="{00000000-0005-0000-0000-000096270000}"/>
    <cellStyle name="Total 7 3 7" xfId="5094" xr:uid="{00000000-0005-0000-0000-000097270000}"/>
    <cellStyle name="Total 7 3 7 2" xfId="13225" xr:uid="{00000000-0005-0000-0000-000098270000}"/>
    <cellStyle name="Total 7 3 8" xfId="12024" xr:uid="{00000000-0005-0000-0000-000099270000}"/>
    <cellStyle name="Total 7 4" xfId="3247" xr:uid="{00000000-0005-0000-0000-00009A270000}"/>
    <cellStyle name="Total 7 4 2" xfId="6070" xr:uid="{00000000-0005-0000-0000-00009B270000}"/>
    <cellStyle name="Total 7 4 2 2" xfId="13336" xr:uid="{00000000-0005-0000-0000-00009C270000}"/>
    <cellStyle name="Total 7 4 3" xfId="9094" xr:uid="{00000000-0005-0000-0000-00009D270000}"/>
    <cellStyle name="Total 7 5" xfId="2643" xr:uid="{00000000-0005-0000-0000-00009E270000}"/>
    <cellStyle name="Total 7 5 2" xfId="5466" xr:uid="{00000000-0005-0000-0000-00009F270000}"/>
    <cellStyle name="Total 7 5 2 2" xfId="9137" xr:uid="{00000000-0005-0000-0000-0000A0270000}"/>
    <cellStyle name="Total 7 5 3" xfId="11965" xr:uid="{00000000-0005-0000-0000-0000A1270000}"/>
    <cellStyle name="Total 7 6" xfId="3874" xr:uid="{00000000-0005-0000-0000-0000A2270000}"/>
    <cellStyle name="Total 7 6 2" xfId="6697" xr:uid="{00000000-0005-0000-0000-0000A3270000}"/>
    <cellStyle name="Total 7 6 2 2" xfId="13963" xr:uid="{00000000-0005-0000-0000-0000A4270000}"/>
    <cellStyle name="Total 7 6 3" xfId="12246" xr:uid="{00000000-0005-0000-0000-0000A5270000}"/>
    <cellStyle name="Total 7 7" xfId="4198" xr:uid="{00000000-0005-0000-0000-0000A6270000}"/>
    <cellStyle name="Total 7 7 2" xfId="7021" xr:uid="{00000000-0005-0000-0000-0000A7270000}"/>
    <cellStyle name="Total 7 7 2 2" xfId="14287" xr:uid="{00000000-0005-0000-0000-0000A8270000}"/>
    <cellStyle name="Total 7 7 3" xfId="7903" xr:uid="{00000000-0005-0000-0000-0000A9270000}"/>
    <cellStyle name="Total 7 8" xfId="4489" xr:uid="{00000000-0005-0000-0000-0000AA270000}"/>
    <cellStyle name="Total 7 8 2" xfId="7312" xr:uid="{00000000-0005-0000-0000-0000AB270000}"/>
    <cellStyle name="Total 7 8 2 2" xfId="14578" xr:uid="{00000000-0005-0000-0000-0000AC270000}"/>
    <cellStyle name="Total 7 8 3" xfId="13153" xr:uid="{00000000-0005-0000-0000-0000AD270000}"/>
    <cellStyle name="Total 7 9" xfId="5182" xr:uid="{00000000-0005-0000-0000-0000AE270000}"/>
    <cellStyle name="Total 7 9 2" xfId="10412" xr:uid="{00000000-0005-0000-0000-0000AF270000}"/>
    <cellStyle name="Total 8" xfId="2379" xr:uid="{00000000-0005-0000-0000-0000B0270000}"/>
    <cellStyle name="Total 8 10" xfId="13151" xr:uid="{00000000-0005-0000-0000-0000B1270000}"/>
    <cellStyle name="Total 8 2" xfId="2586" xr:uid="{00000000-0005-0000-0000-0000B2270000}"/>
    <cellStyle name="Total 8 2 2" xfId="3474" xr:uid="{00000000-0005-0000-0000-0000B3270000}"/>
    <cellStyle name="Total 8 2 2 2" xfId="6297" xr:uid="{00000000-0005-0000-0000-0000B4270000}"/>
    <cellStyle name="Total 8 2 2 2 2" xfId="13563" xr:uid="{00000000-0005-0000-0000-0000B5270000}"/>
    <cellStyle name="Total 8 2 2 3" xfId="9727" xr:uid="{00000000-0005-0000-0000-0000B6270000}"/>
    <cellStyle name="Total 8 2 3" xfId="3781" xr:uid="{00000000-0005-0000-0000-0000B7270000}"/>
    <cellStyle name="Total 8 2 3 2" xfId="6604" xr:uid="{00000000-0005-0000-0000-0000B8270000}"/>
    <cellStyle name="Total 8 2 3 2 2" xfId="13870" xr:uid="{00000000-0005-0000-0000-0000B9270000}"/>
    <cellStyle name="Total 8 2 3 3" xfId="12751" xr:uid="{00000000-0005-0000-0000-0000BA270000}"/>
    <cellStyle name="Total 8 2 4" xfId="4101" xr:uid="{00000000-0005-0000-0000-0000BB270000}"/>
    <cellStyle name="Total 8 2 4 2" xfId="6924" xr:uid="{00000000-0005-0000-0000-0000BC270000}"/>
    <cellStyle name="Total 8 2 4 2 2" xfId="14190" xr:uid="{00000000-0005-0000-0000-0000BD270000}"/>
    <cellStyle name="Total 8 2 4 3" xfId="13127" xr:uid="{00000000-0005-0000-0000-0000BE270000}"/>
    <cellStyle name="Total 8 2 5" xfId="4425" xr:uid="{00000000-0005-0000-0000-0000BF270000}"/>
    <cellStyle name="Total 8 2 5 2" xfId="7248" xr:uid="{00000000-0005-0000-0000-0000C0270000}"/>
    <cellStyle name="Total 8 2 5 2 2" xfId="14514" xr:uid="{00000000-0005-0000-0000-0000C1270000}"/>
    <cellStyle name="Total 8 2 5 3" xfId="10834" xr:uid="{00000000-0005-0000-0000-0000C2270000}"/>
    <cellStyle name="Total 8 2 6" xfId="4716" xr:uid="{00000000-0005-0000-0000-0000C3270000}"/>
    <cellStyle name="Total 8 2 6 2" xfId="7539" xr:uid="{00000000-0005-0000-0000-0000C4270000}"/>
    <cellStyle name="Total 8 2 6 2 2" xfId="14805" xr:uid="{00000000-0005-0000-0000-0000C5270000}"/>
    <cellStyle name="Total 8 2 6 3" xfId="8727" xr:uid="{00000000-0005-0000-0000-0000C6270000}"/>
    <cellStyle name="Total 8 2 7" xfId="5409" xr:uid="{00000000-0005-0000-0000-0000C7270000}"/>
    <cellStyle name="Total 8 2 7 2" xfId="7956" xr:uid="{00000000-0005-0000-0000-0000C8270000}"/>
    <cellStyle name="Total 8 2 8" xfId="11330" xr:uid="{00000000-0005-0000-0000-0000C9270000}"/>
    <cellStyle name="Total 8 3" xfId="2522" xr:uid="{00000000-0005-0000-0000-0000CA270000}"/>
    <cellStyle name="Total 8 3 2" xfId="3410" xr:uid="{00000000-0005-0000-0000-0000CB270000}"/>
    <cellStyle name="Total 8 3 2 2" xfId="6233" xr:uid="{00000000-0005-0000-0000-0000CC270000}"/>
    <cellStyle name="Total 8 3 2 2 2" xfId="13499" xr:uid="{00000000-0005-0000-0000-0000CD270000}"/>
    <cellStyle name="Total 8 3 2 3" xfId="12033" xr:uid="{00000000-0005-0000-0000-0000CE270000}"/>
    <cellStyle name="Total 8 3 3" xfId="3027" xr:uid="{00000000-0005-0000-0000-0000CF270000}"/>
    <cellStyle name="Total 8 3 3 2" xfId="5850" xr:uid="{00000000-0005-0000-0000-0000D0270000}"/>
    <cellStyle name="Total 8 3 3 2 2" xfId="12230" xr:uid="{00000000-0005-0000-0000-0000D1270000}"/>
    <cellStyle name="Total 8 3 3 3" xfId="12945" xr:uid="{00000000-0005-0000-0000-0000D2270000}"/>
    <cellStyle name="Total 8 3 4" xfId="4037" xr:uid="{00000000-0005-0000-0000-0000D3270000}"/>
    <cellStyle name="Total 8 3 4 2" xfId="6860" xr:uid="{00000000-0005-0000-0000-0000D4270000}"/>
    <cellStyle name="Total 8 3 4 2 2" xfId="14126" xr:uid="{00000000-0005-0000-0000-0000D5270000}"/>
    <cellStyle name="Total 8 3 4 3" xfId="11964" xr:uid="{00000000-0005-0000-0000-0000D6270000}"/>
    <cellStyle name="Total 8 3 5" xfId="4361" xr:uid="{00000000-0005-0000-0000-0000D7270000}"/>
    <cellStyle name="Total 8 3 5 2" xfId="7184" xr:uid="{00000000-0005-0000-0000-0000D8270000}"/>
    <cellStyle name="Total 8 3 5 2 2" xfId="14450" xr:uid="{00000000-0005-0000-0000-0000D9270000}"/>
    <cellStyle name="Total 8 3 5 3" xfId="11296" xr:uid="{00000000-0005-0000-0000-0000DA270000}"/>
    <cellStyle name="Total 8 3 6" xfId="4652" xr:uid="{00000000-0005-0000-0000-0000DB270000}"/>
    <cellStyle name="Total 8 3 6 2" xfId="7475" xr:uid="{00000000-0005-0000-0000-0000DC270000}"/>
    <cellStyle name="Total 8 3 6 2 2" xfId="14741" xr:uid="{00000000-0005-0000-0000-0000DD270000}"/>
    <cellStyle name="Total 8 3 6 3" xfId="12296" xr:uid="{00000000-0005-0000-0000-0000DE270000}"/>
    <cellStyle name="Total 8 3 7" xfId="5345" xr:uid="{00000000-0005-0000-0000-0000DF270000}"/>
    <cellStyle name="Total 8 3 7 2" xfId="10840" xr:uid="{00000000-0005-0000-0000-0000E0270000}"/>
    <cellStyle name="Total 8 3 8" xfId="11419" xr:uid="{00000000-0005-0000-0000-0000E1270000}"/>
    <cellStyle name="Total 8 4" xfId="3267" xr:uid="{00000000-0005-0000-0000-0000E2270000}"/>
    <cellStyle name="Total 8 4 2" xfId="6090" xr:uid="{00000000-0005-0000-0000-0000E3270000}"/>
    <cellStyle name="Total 8 4 2 2" xfId="13356" xr:uid="{00000000-0005-0000-0000-0000E4270000}"/>
    <cellStyle name="Total 8 4 3" xfId="12478" xr:uid="{00000000-0005-0000-0000-0000E5270000}"/>
    <cellStyle name="Total 8 5" xfId="2949" xr:uid="{00000000-0005-0000-0000-0000E6270000}"/>
    <cellStyle name="Total 8 5 2" xfId="5772" xr:uid="{00000000-0005-0000-0000-0000E7270000}"/>
    <cellStyle name="Total 8 5 2 2" xfId="13269" xr:uid="{00000000-0005-0000-0000-0000E8270000}"/>
    <cellStyle name="Total 8 5 3" xfId="11391" xr:uid="{00000000-0005-0000-0000-0000E9270000}"/>
    <cellStyle name="Total 8 6" xfId="3894" xr:uid="{00000000-0005-0000-0000-0000EA270000}"/>
    <cellStyle name="Total 8 6 2" xfId="6717" xr:uid="{00000000-0005-0000-0000-0000EB270000}"/>
    <cellStyle name="Total 8 6 2 2" xfId="13983" xr:uid="{00000000-0005-0000-0000-0000EC270000}"/>
    <cellStyle name="Total 8 6 3" xfId="10859" xr:uid="{00000000-0005-0000-0000-0000ED270000}"/>
    <cellStyle name="Total 8 7" xfId="4218" xr:uid="{00000000-0005-0000-0000-0000EE270000}"/>
    <cellStyle name="Total 8 7 2" xfId="7041" xr:uid="{00000000-0005-0000-0000-0000EF270000}"/>
    <cellStyle name="Total 8 7 2 2" xfId="14307" xr:uid="{00000000-0005-0000-0000-0000F0270000}"/>
    <cellStyle name="Total 8 7 3" xfId="7704" xr:uid="{00000000-0005-0000-0000-0000F1270000}"/>
    <cellStyle name="Total 8 8" xfId="4509" xr:uid="{00000000-0005-0000-0000-0000F2270000}"/>
    <cellStyle name="Total 8 8 2" xfId="7332" xr:uid="{00000000-0005-0000-0000-0000F3270000}"/>
    <cellStyle name="Total 8 8 2 2" xfId="14598" xr:uid="{00000000-0005-0000-0000-0000F4270000}"/>
    <cellStyle name="Total 8 8 3" xfId="11997" xr:uid="{00000000-0005-0000-0000-0000F5270000}"/>
    <cellStyle name="Total 8 9" xfId="5202" xr:uid="{00000000-0005-0000-0000-0000F6270000}"/>
    <cellStyle name="Total 8 9 2" xfId="8612" xr:uid="{00000000-0005-0000-0000-0000F7270000}"/>
    <cellStyle name="Total 9" xfId="2362" xr:uid="{00000000-0005-0000-0000-0000F8270000}"/>
    <cellStyle name="Total 9 10" xfId="12982" xr:uid="{00000000-0005-0000-0000-0000F9270000}"/>
    <cellStyle name="Total 9 2" xfId="2569" xr:uid="{00000000-0005-0000-0000-0000FA270000}"/>
    <cellStyle name="Total 9 2 2" xfId="3457" xr:uid="{00000000-0005-0000-0000-0000FB270000}"/>
    <cellStyle name="Total 9 2 2 2" xfId="6280" xr:uid="{00000000-0005-0000-0000-0000FC270000}"/>
    <cellStyle name="Total 9 2 2 2 2" xfId="13546" xr:uid="{00000000-0005-0000-0000-0000FD270000}"/>
    <cellStyle name="Total 9 2 2 3" xfId="12217" xr:uid="{00000000-0005-0000-0000-0000FE270000}"/>
    <cellStyle name="Total 9 2 3" xfId="2766" xr:uid="{00000000-0005-0000-0000-0000FF270000}"/>
    <cellStyle name="Total 9 2 3 2" xfId="5589" xr:uid="{00000000-0005-0000-0000-000000280000}"/>
    <cellStyle name="Total 9 2 3 2 2" xfId="11134" xr:uid="{00000000-0005-0000-0000-000001280000}"/>
    <cellStyle name="Total 9 2 3 3" xfId="11629" xr:uid="{00000000-0005-0000-0000-000002280000}"/>
    <cellStyle name="Total 9 2 4" xfId="4084" xr:uid="{00000000-0005-0000-0000-000003280000}"/>
    <cellStyle name="Total 9 2 4 2" xfId="6907" xr:uid="{00000000-0005-0000-0000-000004280000}"/>
    <cellStyle name="Total 9 2 4 2 2" xfId="14173" xr:uid="{00000000-0005-0000-0000-000005280000}"/>
    <cellStyle name="Total 9 2 4 3" xfId="10655" xr:uid="{00000000-0005-0000-0000-000006280000}"/>
    <cellStyle name="Total 9 2 5" xfId="4408" xr:uid="{00000000-0005-0000-0000-000007280000}"/>
    <cellStyle name="Total 9 2 5 2" xfId="7231" xr:uid="{00000000-0005-0000-0000-000008280000}"/>
    <cellStyle name="Total 9 2 5 2 2" xfId="14497" xr:uid="{00000000-0005-0000-0000-000009280000}"/>
    <cellStyle name="Total 9 2 5 3" xfId="11630" xr:uid="{00000000-0005-0000-0000-00000A280000}"/>
    <cellStyle name="Total 9 2 6" xfId="4699" xr:uid="{00000000-0005-0000-0000-00000B280000}"/>
    <cellStyle name="Total 9 2 6 2" xfId="7522" xr:uid="{00000000-0005-0000-0000-00000C280000}"/>
    <cellStyle name="Total 9 2 6 2 2" xfId="14788" xr:uid="{00000000-0005-0000-0000-00000D280000}"/>
    <cellStyle name="Total 9 2 6 3" xfId="12496" xr:uid="{00000000-0005-0000-0000-00000E280000}"/>
    <cellStyle name="Total 9 2 7" xfId="5392" xr:uid="{00000000-0005-0000-0000-00000F280000}"/>
    <cellStyle name="Total 9 2 7 2" xfId="10204" xr:uid="{00000000-0005-0000-0000-000010280000}"/>
    <cellStyle name="Total 9 2 8" xfId="11036" xr:uid="{00000000-0005-0000-0000-000011280000}"/>
    <cellStyle name="Total 9 3" xfId="1685" xr:uid="{00000000-0005-0000-0000-000012280000}"/>
    <cellStyle name="Total 9 3 2" xfId="2821" xr:uid="{00000000-0005-0000-0000-000013280000}"/>
    <cellStyle name="Total 9 3 2 2" xfId="5644" xr:uid="{00000000-0005-0000-0000-000014280000}"/>
    <cellStyle name="Total 9 3 2 2 2" xfId="12960" xr:uid="{00000000-0005-0000-0000-000015280000}"/>
    <cellStyle name="Total 9 3 2 3" xfId="13170" xr:uid="{00000000-0005-0000-0000-000016280000}"/>
    <cellStyle name="Total 9 3 3" xfId="2898" xr:uid="{00000000-0005-0000-0000-000017280000}"/>
    <cellStyle name="Total 9 3 3 2" xfId="5721" xr:uid="{00000000-0005-0000-0000-000018280000}"/>
    <cellStyle name="Total 9 3 3 2 2" xfId="12042" xr:uid="{00000000-0005-0000-0000-000019280000}"/>
    <cellStyle name="Total 9 3 3 3" xfId="12139" xr:uid="{00000000-0005-0000-0000-00001A280000}"/>
    <cellStyle name="Total 9 3 4" xfId="2959" xr:uid="{00000000-0005-0000-0000-00001B280000}"/>
    <cellStyle name="Total 9 3 4 2" xfId="5782" xr:uid="{00000000-0005-0000-0000-00001C280000}"/>
    <cellStyle name="Total 9 3 4 2 2" xfId="9877" xr:uid="{00000000-0005-0000-0000-00001D280000}"/>
    <cellStyle name="Total 9 3 4 3" xfId="12016" xr:uid="{00000000-0005-0000-0000-00001E280000}"/>
    <cellStyle name="Total 9 3 5" xfId="3562" xr:uid="{00000000-0005-0000-0000-00001F280000}"/>
    <cellStyle name="Total 9 3 5 2" xfId="6385" xr:uid="{00000000-0005-0000-0000-000020280000}"/>
    <cellStyle name="Total 9 3 5 2 2" xfId="13651" xr:uid="{00000000-0005-0000-0000-000021280000}"/>
    <cellStyle name="Total 9 3 5 3" xfId="12080" xr:uid="{00000000-0005-0000-0000-000022280000}"/>
    <cellStyle name="Total 9 3 6" xfId="2950" xr:uid="{00000000-0005-0000-0000-000023280000}"/>
    <cellStyle name="Total 9 3 6 2" xfId="5773" xr:uid="{00000000-0005-0000-0000-000024280000}"/>
    <cellStyle name="Total 9 3 6 2 2" xfId="11332" xr:uid="{00000000-0005-0000-0000-000025280000}"/>
    <cellStyle name="Total 9 3 6 3" xfId="8607" xr:uid="{00000000-0005-0000-0000-000026280000}"/>
    <cellStyle name="Total 9 3 7" xfId="5009" xr:uid="{00000000-0005-0000-0000-000027280000}"/>
    <cellStyle name="Total 9 3 7 2" xfId="11752" xr:uid="{00000000-0005-0000-0000-000028280000}"/>
    <cellStyle name="Total 9 3 8" xfId="11409" xr:uid="{00000000-0005-0000-0000-000029280000}"/>
    <cellStyle name="Total 9 4" xfId="3250" xr:uid="{00000000-0005-0000-0000-00002A280000}"/>
    <cellStyle name="Total 9 4 2" xfId="6073" xr:uid="{00000000-0005-0000-0000-00002B280000}"/>
    <cellStyle name="Total 9 4 2 2" xfId="13339" xr:uid="{00000000-0005-0000-0000-00002C280000}"/>
    <cellStyle name="Total 9 4 3" xfId="11219" xr:uid="{00000000-0005-0000-0000-00002D280000}"/>
    <cellStyle name="Total 9 5" xfId="2802" xr:uid="{00000000-0005-0000-0000-00002E280000}"/>
    <cellStyle name="Total 9 5 2" xfId="5625" xr:uid="{00000000-0005-0000-0000-00002F280000}"/>
    <cellStyle name="Total 9 5 2 2" xfId="11868" xr:uid="{00000000-0005-0000-0000-000030280000}"/>
    <cellStyle name="Total 9 5 3" xfId="12572" xr:uid="{00000000-0005-0000-0000-000031280000}"/>
    <cellStyle name="Total 9 6" xfId="3877" xr:uid="{00000000-0005-0000-0000-000032280000}"/>
    <cellStyle name="Total 9 6 2" xfId="6700" xr:uid="{00000000-0005-0000-0000-000033280000}"/>
    <cellStyle name="Total 9 6 2 2" xfId="13966" xr:uid="{00000000-0005-0000-0000-000034280000}"/>
    <cellStyle name="Total 9 6 3" xfId="13193" xr:uid="{00000000-0005-0000-0000-000035280000}"/>
    <cellStyle name="Total 9 7" xfId="4201" xr:uid="{00000000-0005-0000-0000-000036280000}"/>
    <cellStyle name="Total 9 7 2" xfId="7024" xr:uid="{00000000-0005-0000-0000-000037280000}"/>
    <cellStyle name="Total 9 7 2 2" xfId="14290" xr:uid="{00000000-0005-0000-0000-000038280000}"/>
    <cellStyle name="Total 9 7 3" xfId="7988" xr:uid="{00000000-0005-0000-0000-000039280000}"/>
    <cellStyle name="Total 9 8" xfId="4492" xr:uid="{00000000-0005-0000-0000-00003A280000}"/>
    <cellStyle name="Total 9 8 2" xfId="7315" xr:uid="{00000000-0005-0000-0000-00003B280000}"/>
    <cellStyle name="Total 9 8 2 2" xfId="14581" xr:uid="{00000000-0005-0000-0000-00003C280000}"/>
    <cellStyle name="Total 9 8 3" xfId="11013" xr:uid="{00000000-0005-0000-0000-00003D280000}"/>
    <cellStyle name="Total 9 9" xfId="5185" xr:uid="{00000000-0005-0000-0000-00003E280000}"/>
    <cellStyle name="Total 9 9 2" xfId="12508" xr:uid="{00000000-0005-0000-0000-00003F280000}"/>
    <cellStyle name="Valuta" xfId="55" builtinId="4"/>
    <cellStyle name="Valuta 10" xfId="7626" xr:uid="{00000000-0005-0000-0000-000041280000}"/>
    <cellStyle name="Valuta 11" xfId="14844" xr:uid="{573253C3-064A-4344-B7E9-EC6EF903BE35}"/>
    <cellStyle name="Valuta 2" xfId="58" xr:uid="{00000000-0005-0000-0000-000042280000}"/>
    <cellStyle name="Valuta 2 10" xfId="272" xr:uid="{00000000-0005-0000-0000-000043280000}"/>
    <cellStyle name="Valuta 2 10 2" xfId="669" xr:uid="{00000000-0005-0000-0000-000044280000}"/>
    <cellStyle name="Valuta 2 10 2 2" xfId="2062" xr:uid="{00000000-0005-0000-0000-000045280000}"/>
    <cellStyle name="Valuta 2 10 2 2 2" xfId="9413" xr:uid="{00000000-0005-0000-0000-000046280000}"/>
    <cellStyle name="Valuta 2 10 2 2 3" xfId="15436" xr:uid="{DD232F1E-F0CB-4F5F-83ED-2122E3DE8F82}"/>
    <cellStyle name="Valuta 2 10 2 3" xfId="1599" xr:uid="{00000000-0005-0000-0000-000047280000}"/>
    <cellStyle name="Valuta 2 10 2 3 2" xfId="8991" xr:uid="{00000000-0005-0000-0000-000048280000}"/>
    <cellStyle name="Valuta 2 10 2 4" xfId="1041" xr:uid="{00000000-0005-0000-0000-000049280000}"/>
    <cellStyle name="Valuta 2 10 2 4 2" xfId="8495" xr:uid="{00000000-0005-0000-0000-00004A280000}"/>
    <cellStyle name="Valuta 2 10 2 5" xfId="8124" xr:uid="{00000000-0005-0000-0000-00004B280000}"/>
    <cellStyle name="Valuta 2 10 2 6" xfId="15100" xr:uid="{551F79A8-7FC2-41C1-AC8A-07BFC657F462}"/>
    <cellStyle name="Valuta 2 10 3" xfId="2258" xr:uid="{00000000-0005-0000-0000-00004C280000}"/>
    <cellStyle name="Valuta 2 10 3 2" xfId="9600" xr:uid="{00000000-0005-0000-0000-00004D280000}"/>
    <cellStyle name="Valuta 2 10 3 3" xfId="15269" xr:uid="{74245E56-E753-4171-B5B2-1A7B7A0F2FE3}"/>
    <cellStyle name="Valuta 2 10 4" xfId="1837" xr:uid="{00000000-0005-0000-0000-00004E280000}"/>
    <cellStyle name="Valuta 2 10 4 2" xfId="9203" xr:uid="{00000000-0005-0000-0000-00004F280000}"/>
    <cellStyle name="Valuta 2 10 5" xfId="1306" xr:uid="{00000000-0005-0000-0000-000050280000}"/>
    <cellStyle name="Valuta 2 10 5 2" xfId="8735" xr:uid="{00000000-0005-0000-0000-000051280000}"/>
    <cellStyle name="Valuta 2 10 6" xfId="857" xr:uid="{00000000-0005-0000-0000-000052280000}"/>
    <cellStyle name="Valuta 2 10 6 2" xfId="8311" xr:uid="{00000000-0005-0000-0000-000053280000}"/>
    <cellStyle name="Valuta 2 10 7" xfId="7820" xr:uid="{00000000-0005-0000-0000-000054280000}"/>
    <cellStyle name="Valuta 2 10 8" xfId="14933" xr:uid="{A1001C73-D048-4F82-BC3B-BB861A12B68B}"/>
    <cellStyle name="Valuta 2 11" xfId="470" xr:uid="{00000000-0005-0000-0000-000055280000}"/>
    <cellStyle name="Valuta 2 12" xfId="166" xr:uid="{00000000-0005-0000-0000-000056280000}"/>
    <cellStyle name="Valuta 2 12 2" xfId="577" xr:uid="{00000000-0005-0000-0000-000057280000}"/>
    <cellStyle name="Valuta 2 12 2 2" xfId="1970" xr:uid="{00000000-0005-0000-0000-000058280000}"/>
    <cellStyle name="Valuta 2 12 2 2 2" xfId="9324" xr:uid="{00000000-0005-0000-0000-000059280000}"/>
    <cellStyle name="Valuta 2 12 2 2 3" xfId="15356" xr:uid="{1E3F0F70-8CF7-45F4-B993-6A39B77BB9E1}"/>
    <cellStyle name="Valuta 2 12 2 3" xfId="1507" xr:uid="{00000000-0005-0000-0000-00005A280000}"/>
    <cellStyle name="Valuta 2 12 2 3 2" xfId="8901" xr:uid="{00000000-0005-0000-0000-00005B280000}"/>
    <cellStyle name="Valuta 2 12 2 4" xfId="960" xr:uid="{00000000-0005-0000-0000-00005C280000}"/>
    <cellStyle name="Valuta 2 12 2 4 2" xfId="8414" xr:uid="{00000000-0005-0000-0000-00005D280000}"/>
    <cellStyle name="Valuta 2 12 2 5" xfId="8034" xr:uid="{00000000-0005-0000-0000-00005E280000}"/>
    <cellStyle name="Valuta 2 12 2 6" xfId="15020" xr:uid="{5D6BA850-830C-4D88-BCF6-4012559D3395}"/>
    <cellStyle name="Valuta 2 12 3" xfId="2172" xr:uid="{00000000-0005-0000-0000-00005F280000}"/>
    <cellStyle name="Valuta 2 12 3 2" xfId="9515" xr:uid="{00000000-0005-0000-0000-000060280000}"/>
    <cellStyle name="Valuta 2 12 3 3" xfId="15189" xr:uid="{66978FB9-441B-4A19-95D7-8E7AF9976789}"/>
    <cellStyle name="Valuta 2 12 4" xfId="1739" xr:uid="{00000000-0005-0000-0000-000061280000}"/>
    <cellStyle name="Valuta 2 12 4 2" xfId="9114" xr:uid="{00000000-0005-0000-0000-000062280000}"/>
    <cellStyle name="Valuta 2 12 5" xfId="1207" xr:uid="{00000000-0005-0000-0000-000063280000}"/>
    <cellStyle name="Valuta 2 12 5 2" xfId="8643" xr:uid="{00000000-0005-0000-0000-000064280000}"/>
    <cellStyle name="Valuta 2 12 6" xfId="776" xr:uid="{00000000-0005-0000-0000-000065280000}"/>
    <cellStyle name="Valuta 2 12 6 2" xfId="8230" xr:uid="{00000000-0005-0000-0000-000066280000}"/>
    <cellStyle name="Valuta 2 12 7" xfId="7719" xr:uid="{00000000-0005-0000-0000-000067280000}"/>
    <cellStyle name="Valuta 2 12 8" xfId="14853" xr:uid="{8F902067-3DB3-4AA6-882E-69AC8423E551}"/>
    <cellStyle name="Valuta 2 13" xfId="564" xr:uid="{00000000-0005-0000-0000-000068280000}"/>
    <cellStyle name="Valuta 2 13 2" xfId="1957" xr:uid="{00000000-0005-0000-0000-000069280000}"/>
    <cellStyle name="Valuta 2 13 2 2" xfId="9312" xr:uid="{00000000-0005-0000-0000-00006A280000}"/>
    <cellStyle name="Valuta 2 13 2 3" xfId="15348" xr:uid="{A0984E88-E41C-46E6-B9F7-2B9250A4B3F1}"/>
    <cellStyle name="Valuta 2 13 3" xfId="1494" xr:uid="{00000000-0005-0000-0000-00006B280000}"/>
    <cellStyle name="Valuta 2 13 3 2" xfId="8889" xr:uid="{00000000-0005-0000-0000-00006C280000}"/>
    <cellStyle name="Valuta 2 13 4" xfId="952" xr:uid="{00000000-0005-0000-0000-00006D280000}"/>
    <cellStyle name="Valuta 2 13 4 2" xfId="8406" xr:uid="{00000000-0005-0000-0000-00006E280000}"/>
    <cellStyle name="Valuta 2 13 5" xfId="8022" xr:uid="{00000000-0005-0000-0000-00006F280000}"/>
    <cellStyle name="Valuta 2 13 6" xfId="15012" xr:uid="{CFFA6942-35EE-4F95-B6F4-F0A689C95BCA}"/>
    <cellStyle name="Valuta 2 14" xfId="2154" xr:uid="{00000000-0005-0000-0000-000070280000}"/>
    <cellStyle name="Valuta 2 14 2" xfId="9501" xr:uid="{00000000-0005-0000-0000-000071280000}"/>
    <cellStyle name="Valuta 2 14 3" xfId="15181" xr:uid="{6CCF1164-642C-4C33-971F-4229F2C64E7E}"/>
    <cellStyle name="Valuta 2 15" xfId="1698" xr:uid="{00000000-0005-0000-0000-000072280000}"/>
    <cellStyle name="Valuta 2 15 2" xfId="9085" xr:uid="{00000000-0005-0000-0000-000073280000}"/>
    <cellStyle name="Valuta 2 16" xfId="1153" xr:uid="{00000000-0005-0000-0000-000074280000}"/>
    <cellStyle name="Valuta 2 16 2" xfId="8602" xr:uid="{00000000-0005-0000-0000-000075280000}"/>
    <cellStyle name="Valuta 2 17" xfId="759" xr:uid="{00000000-0005-0000-0000-000076280000}"/>
    <cellStyle name="Valuta 2 17 2" xfId="8213" xr:uid="{00000000-0005-0000-0000-000077280000}"/>
    <cellStyle name="Valuta 2 18" xfId="7629" xr:uid="{00000000-0005-0000-0000-000078280000}"/>
    <cellStyle name="Valuta 2 19" xfId="14845" xr:uid="{62095999-7728-4145-835E-16EE6A8D6540}"/>
    <cellStyle name="Valuta 2 2" xfId="71" xr:uid="{00000000-0005-0000-0000-000079280000}"/>
    <cellStyle name="Valuta 2 2 10" xfId="2158" xr:uid="{00000000-0005-0000-0000-00007A280000}"/>
    <cellStyle name="Valuta 2 2 10 2" xfId="9505" xr:uid="{00000000-0005-0000-0000-00007B280000}"/>
    <cellStyle name="Valuta 2 2 10 3" xfId="15185" xr:uid="{542A8C71-968B-446F-9595-BA647558C0D3}"/>
    <cellStyle name="Valuta 2 2 11" xfId="1706" xr:uid="{00000000-0005-0000-0000-00007C280000}"/>
    <cellStyle name="Valuta 2 2 11 2" xfId="9092" xr:uid="{00000000-0005-0000-0000-00007D280000}"/>
    <cellStyle name="Valuta 2 2 12" xfId="1162" xr:uid="{00000000-0005-0000-0000-00007E280000}"/>
    <cellStyle name="Valuta 2 2 12 2" xfId="8610" xr:uid="{00000000-0005-0000-0000-00007F280000}"/>
    <cellStyle name="Valuta 2 2 13" xfId="766" xr:uid="{00000000-0005-0000-0000-000080280000}"/>
    <cellStyle name="Valuta 2 2 13 2" xfId="8220" xr:uid="{00000000-0005-0000-0000-000081280000}"/>
    <cellStyle name="Valuta 2 2 14" xfId="7642" xr:uid="{00000000-0005-0000-0000-000082280000}"/>
    <cellStyle name="Valuta 2 2 15" xfId="14849" xr:uid="{A64114D9-E699-4F0E-88B9-3D2140BF5208}"/>
    <cellStyle name="Valuta 2 2 2" xfId="187" xr:uid="{00000000-0005-0000-0000-000083280000}"/>
    <cellStyle name="Valuta 2 2 2 10" xfId="789" xr:uid="{00000000-0005-0000-0000-000084280000}"/>
    <cellStyle name="Valuta 2 2 2 10 2" xfId="8243" xr:uid="{00000000-0005-0000-0000-000085280000}"/>
    <cellStyle name="Valuta 2 2 2 11" xfId="7740" xr:uid="{00000000-0005-0000-0000-000086280000}"/>
    <cellStyle name="Valuta 2 2 2 12" xfId="14866" xr:uid="{A95C4E61-1468-4FB6-BB00-19DD56EE2708}"/>
    <cellStyle name="Valuta 2 2 2 2" xfId="217" xr:uid="{00000000-0005-0000-0000-000087280000}"/>
    <cellStyle name="Valuta 2 2 2 2 10" xfId="7769" xr:uid="{00000000-0005-0000-0000-000088280000}"/>
    <cellStyle name="Valuta 2 2 2 2 11" xfId="14890" xr:uid="{8102C6DB-9BA5-4CCF-A257-C3293E20F84B}"/>
    <cellStyle name="Valuta 2 2 2 2 2" xfId="258" xr:uid="{00000000-0005-0000-0000-000089280000}"/>
    <cellStyle name="Valuta 2 2 2 2 2 10" xfId="14930" xr:uid="{52CE9A56-B6EC-4666-A362-496BFD8E1D2E}"/>
    <cellStyle name="Valuta 2 2 2 2 2 2" xfId="354" xr:uid="{00000000-0005-0000-0000-00008A280000}"/>
    <cellStyle name="Valuta 2 2 2 2 2 2 2" xfId="751" xr:uid="{00000000-0005-0000-0000-00008B280000}"/>
    <cellStyle name="Valuta 2 2 2 2 2 2 2 2" xfId="2144" xr:uid="{00000000-0005-0000-0000-00008C280000}"/>
    <cellStyle name="Valuta 2 2 2 2 2 2 2 2 2" xfId="9494" xr:uid="{00000000-0005-0000-0000-00008D280000}"/>
    <cellStyle name="Valuta 2 2 2 2 2 2 2 2 3" xfId="15513" xr:uid="{EE4A59D9-6E43-49E9-89D3-C01C8AB8C4C3}"/>
    <cellStyle name="Valuta 2 2 2 2 2 2 2 3" xfId="1681" xr:uid="{00000000-0005-0000-0000-00008E280000}"/>
    <cellStyle name="Valuta 2 2 2 2 2 2 2 3 2" xfId="9072" xr:uid="{00000000-0005-0000-0000-00008F280000}"/>
    <cellStyle name="Valuta 2 2 2 2 2 2 2 4" xfId="1118" xr:uid="{00000000-0005-0000-0000-000090280000}"/>
    <cellStyle name="Valuta 2 2 2 2 2 2 2 4 2" xfId="8572" xr:uid="{00000000-0005-0000-0000-000091280000}"/>
    <cellStyle name="Valuta 2 2 2 2 2 2 2 5" xfId="8205" xr:uid="{00000000-0005-0000-0000-000092280000}"/>
    <cellStyle name="Valuta 2 2 2 2 2 2 2 6" xfId="15177" xr:uid="{3CB13AE9-016B-4059-9E5B-C520F17D30A9}"/>
    <cellStyle name="Valuta 2 2 2 2 2 2 3" xfId="2337" xr:uid="{00000000-0005-0000-0000-000093280000}"/>
    <cellStyle name="Valuta 2 2 2 2 2 2 3 2" xfId="9679" xr:uid="{00000000-0005-0000-0000-000094280000}"/>
    <cellStyle name="Valuta 2 2 2 2 2 2 3 3" xfId="15346" xr:uid="{C536A9D2-BB47-4DC9-A7EA-D47778BC19E8}"/>
    <cellStyle name="Valuta 2 2 2 2 2 2 4" xfId="1919" xr:uid="{00000000-0005-0000-0000-000095280000}"/>
    <cellStyle name="Valuta 2 2 2 2 2 2 4 2" xfId="9285" xr:uid="{00000000-0005-0000-0000-000096280000}"/>
    <cellStyle name="Valuta 2 2 2 2 2 2 5" xfId="1388" xr:uid="{00000000-0005-0000-0000-000097280000}"/>
    <cellStyle name="Valuta 2 2 2 2 2 2 5 2" xfId="8816" xr:uid="{00000000-0005-0000-0000-000098280000}"/>
    <cellStyle name="Valuta 2 2 2 2 2 2 6" xfId="934" xr:uid="{00000000-0005-0000-0000-000099280000}"/>
    <cellStyle name="Valuta 2 2 2 2 2 2 6 2" xfId="8388" xr:uid="{00000000-0005-0000-0000-00009A280000}"/>
    <cellStyle name="Valuta 2 2 2 2 2 2 7" xfId="7901" xr:uid="{00000000-0005-0000-0000-00009B280000}"/>
    <cellStyle name="Valuta 2 2 2 2 2 2 8" xfId="15010" xr:uid="{931520DD-DC44-47B3-ABA6-2F4D6959A2D7}"/>
    <cellStyle name="Valuta 2 2 2 2 2 3" xfId="474" xr:uid="{00000000-0005-0000-0000-00009C280000}"/>
    <cellStyle name="Valuta 2 2 2 2 2 4" xfId="656" xr:uid="{00000000-0005-0000-0000-00009D280000}"/>
    <cellStyle name="Valuta 2 2 2 2 2 4 2" xfId="2049" xr:uid="{00000000-0005-0000-0000-00009E280000}"/>
    <cellStyle name="Valuta 2 2 2 2 2 4 2 2" xfId="9403" xr:uid="{00000000-0005-0000-0000-00009F280000}"/>
    <cellStyle name="Valuta 2 2 2 2 2 4 2 3" xfId="15433" xr:uid="{3C02A771-5B0E-446F-8D6E-9A575CE64DDB}"/>
    <cellStyle name="Valuta 2 2 2 2 2 4 3" xfId="1586" xr:uid="{00000000-0005-0000-0000-0000A0280000}"/>
    <cellStyle name="Valuta 2 2 2 2 2 4 3 2" xfId="8979" xr:uid="{00000000-0005-0000-0000-0000A1280000}"/>
    <cellStyle name="Valuta 2 2 2 2 2 4 4" xfId="1038" xr:uid="{00000000-0005-0000-0000-0000A2280000}"/>
    <cellStyle name="Valuta 2 2 2 2 2 4 4 2" xfId="8492" xr:uid="{00000000-0005-0000-0000-0000A3280000}"/>
    <cellStyle name="Valuta 2 2 2 2 2 4 5" xfId="8113" xr:uid="{00000000-0005-0000-0000-0000A4280000}"/>
    <cellStyle name="Valuta 2 2 2 2 2 4 6" xfId="15097" xr:uid="{07B5FAEB-5978-4522-BE85-70BDCC37894C}"/>
    <cellStyle name="Valuta 2 2 2 2 2 5" xfId="2251" xr:uid="{00000000-0005-0000-0000-0000A5280000}"/>
    <cellStyle name="Valuta 2 2 2 2 2 5 2" xfId="9594" xr:uid="{00000000-0005-0000-0000-0000A6280000}"/>
    <cellStyle name="Valuta 2 2 2 2 2 5 3" xfId="15266" xr:uid="{8AF377A6-146C-4322-968D-7D7C3BEE66D7}"/>
    <cellStyle name="Valuta 2 2 2 2 2 6" xfId="1824" xr:uid="{00000000-0005-0000-0000-0000A7280000}"/>
    <cellStyle name="Valuta 2 2 2 2 2 6 2" xfId="9195" xr:uid="{00000000-0005-0000-0000-0000A8280000}"/>
    <cellStyle name="Valuta 2 2 2 2 2 7" xfId="1293" xr:uid="{00000000-0005-0000-0000-0000A9280000}"/>
    <cellStyle name="Valuta 2 2 2 2 2 7 2" xfId="8726" xr:uid="{00000000-0005-0000-0000-0000AA280000}"/>
    <cellStyle name="Valuta 2 2 2 2 2 8" xfId="853" xr:uid="{00000000-0005-0000-0000-0000AB280000}"/>
    <cellStyle name="Valuta 2 2 2 2 2 8 2" xfId="8307" xr:uid="{00000000-0005-0000-0000-0000AC280000}"/>
    <cellStyle name="Valuta 2 2 2 2 2 9" xfId="7810" xr:uid="{00000000-0005-0000-0000-0000AD280000}"/>
    <cellStyle name="Valuta 2 2 2 2 3" xfId="314" xr:uid="{00000000-0005-0000-0000-0000AE280000}"/>
    <cellStyle name="Valuta 2 2 2 2 3 2" xfId="711" xr:uid="{00000000-0005-0000-0000-0000AF280000}"/>
    <cellStyle name="Valuta 2 2 2 2 3 2 2" xfId="2104" xr:uid="{00000000-0005-0000-0000-0000B0280000}"/>
    <cellStyle name="Valuta 2 2 2 2 3 2 2 2" xfId="9454" xr:uid="{00000000-0005-0000-0000-0000B1280000}"/>
    <cellStyle name="Valuta 2 2 2 2 3 2 2 3" xfId="15473" xr:uid="{AB35890A-245F-49AA-918D-38E9D0CCAB8C}"/>
    <cellStyle name="Valuta 2 2 2 2 3 2 3" xfId="1641" xr:uid="{00000000-0005-0000-0000-0000B2280000}"/>
    <cellStyle name="Valuta 2 2 2 2 3 2 3 2" xfId="9032" xr:uid="{00000000-0005-0000-0000-0000B3280000}"/>
    <cellStyle name="Valuta 2 2 2 2 3 2 4" xfId="1078" xr:uid="{00000000-0005-0000-0000-0000B4280000}"/>
    <cellStyle name="Valuta 2 2 2 2 3 2 4 2" xfId="8532" xr:uid="{00000000-0005-0000-0000-0000B5280000}"/>
    <cellStyle name="Valuta 2 2 2 2 3 2 5" xfId="8165" xr:uid="{00000000-0005-0000-0000-0000B6280000}"/>
    <cellStyle name="Valuta 2 2 2 2 3 2 6" xfId="15137" xr:uid="{FAA15A6A-E670-49D8-BF9C-E0F80C7D8967}"/>
    <cellStyle name="Valuta 2 2 2 2 3 3" xfId="2297" xr:uid="{00000000-0005-0000-0000-0000B7280000}"/>
    <cellStyle name="Valuta 2 2 2 2 3 3 2" xfId="9639" xr:uid="{00000000-0005-0000-0000-0000B8280000}"/>
    <cellStyle name="Valuta 2 2 2 2 3 3 3" xfId="15306" xr:uid="{3BC80B66-59A1-4D3F-9D4D-326D50AEFD52}"/>
    <cellStyle name="Valuta 2 2 2 2 3 4" xfId="1879" xr:uid="{00000000-0005-0000-0000-0000B9280000}"/>
    <cellStyle name="Valuta 2 2 2 2 3 4 2" xfId="9245" xr:uid="{00000000-0005-0000-0000-0000BA280000}"/>
    <cellStyle name="Valuta 2 2 2 2 3 5" xfId="1348" xr:uid="{00000000-0005-0000-0000-0000BB280000}"/>
    <cellStyle name="Valuta 2 2 2 2 3 5 2" xfId="8776" xr:uid="{00000000-0005-0000-0000-0000BC280000}"/>
    <cellStyle name="Valuta 2 2 2 2 3 6" xfId="894" xr:uid="{00000000-0005-0000-0000-0000BD280000}"/>
    <cellStyle name="Valuta 2 2 2 2 3 6 2" xfId="8348" xr:uid="{00000000-0005-0000-0000-0000BE280000}"/>
    <cellStyle name="Valuta 2 2 2 2 3 7" xfId="7861" xr:uid="{00000000-0005-0000-0000-0000BF280000}"/>
    <cellStyle name="Valuta 2 2 2 2 3 8" xfId="14970" xr:uid="{4605333B-1196-49D9-905D-DDAC52CA74CA}"/>
    <cellStyle name="Valuta 2 2 2 2 4" xfId="473" xr:uid="{00000000-0005-0000-0000-0000C0280000}"/>
    <cellStyle name="Valuta 2 2 2 2 5" xfId="616" xr:uid="{00000000-0005-0000-0000-0000C1280000}"/>
    <cellStyle name="Valuta 2 2 2 2 5 2" xfId="2009" xr:uid="{00000000-0005-0000-0000-0000C2280000}"/>
    <cellStyle name="Valuta 2 2 2 2 5 2 2" xfId="9363" xr:uid="{00000000-0005-0000-0000-0000C3280000}"/>
    <cellStyle name="Valuta 2 2 2 2 5 2 3" xfId="15393" xr:uid="{82B7D34A-BADA-4E76-8D91-D2A6B0C8F058}"/>
    <cellStyle name="Valuta 2 2 2 2 5 3" xfId="1546" xr:uid="{00000000-0005-0000-0000-0000C4280000}"/>
    <cellStyle name="Valuta 2 2 2 2 5 3 2" xfId="8939" xr:uid="{00000000-0005-0000-0000-0000C5280000}"/>
    <cellStyle name="Valuta 2 2 2 2 5 4" xfId="998" xr:uid="{00000000-0005-0000-0000-0000C6280000}"/>
    <cellStyle name="Valuta 2 2 2 2 5 4 2" xfId="8452" xr:uid="{00000000-0005-0000-0000-0000C7280000}"/>
    <cellStyle name="Valuta 2 2 2 2 5 5" xfId="8073" xr:uid="{00000000-0005-0000-0000-0000C8280000}"/>
    <cellStyle name="Valuta 2 2 2 2 5 6" xfId="15057" xr:uid="{842BBF80-64FE-4406-AD80-34417E800E2D}"/>
    <cellStyle name="Valuta 2 2 2 2 6" xfId="2211" xr:uid="{00000000-0005-0000-0000-0000C9280000}"/>
    <cellStyle name="Valuta 2 2 2 2 6 2" xfId="9554" xr:uid="{00000000-0005-0000-0000-0000CA280000}"/>
    <cellStyle name="Valuta 2 2 2 2 6 3" xfId="15226" xr:uid="{0247DFA0-649A-40D2-B821-0700108D21E6}"/>
    <cellStyle name="Valuta 2 2 2 2 7" xfId="1784" xr:uid="{00000000-0005-0000-0000-0000CB280000}"/>
    <cellStyle name="Valuta 2 2 2 2 7 2" xfId="9155" xr:uid="{00000000-0005-0000-0000-0000CC280000}"/>
    <cellStyle name="Valuta 2 2 2 2 8" xfId="1253" xr:uid="{00000000-0005-0000-0000-0000CD280000}"/>
    <cellStyle name="Valuta 2 2 2 2 8 2" xfId="8686" xr:uid="{00000000-0005-0000-0000-0000CE280000}"/>
    <cellStyle name="Valuta 2 2 2 2 9" xfId="813" xr:uid="{00000000-0005-0000-0000-0000CF280000}"/>
    <cellStyle name="Valuta 2 2 2 2 9 2" xfId="8267" xr:uid="{00000000-0005-0000-0000-0000D0280000}"/>
    <cellStyle name="Valuta 2 2 2 3" xfId="234" xr:uid="{00000000-0005-0000-0000-0000D1280000}"/>
    <cellStyle name="Valuta 2 2 2 3 10" xfId="14906" xr:uid="{B0F5766D-A2D7-48BA-83D8-20615DE781AB}"/>
    <cellStyle name="Valuta 2 2 2 3 2" xfId="330" xr:uid="{00000000-0005-0000-0000-0000D2280000}"/>
    <cellStyle name="Valuta 2 2 2 3 2 2" xfId="727" xr:uid="{00000000-0005-0000-0000-0000D3280000}"/>
    <cellStyle name="Valuta 2 2 2 3 2 2 2" xfId="2120" xr:uid="{00000000-0005-0000-0000-0000D4280000}"/>
    <cellStyle name="Valuta 2 2 2 3 2 2 2 2" xfId="9470" xr:uid="{00000000-0005-0000-0000-0000D5280000}"/>
    <cellStyle name="Valuta 2 2 2 3 2 2 2 3" xfId="15489" xr:uid="{6036A7AF-7C1C-4416-B63D-F0B36E7EACE3}"/>
    <cellStyle name="Valuta 2 2 2 3 2 2 3" xfId="1657" xr:uid="{00000000-0005-0000-0000-0000D6280000}"/>
    <cellStyle name="Valuta 2 2 2 3 2 2 3 2" xfId="9048" xr:uid="{00000000-0005-0000-0000-0000D7280000}"/>
    <cellStyle name="Valuta 2 2 2 3 2 2 4" xfId="1094" xr:uid="{00000000-0005-0000-0000-0000D8280000}"/>
    <cellStyle name="Valuta 2 2 2 3 2 2 4 2" xfId="8548" xr:uid="{00000000-0005-0000-0000-0000D9280000}"/>
    <cellStyle name="Valuta 2 2 2 3 2 2 5" xfId="8181" xr:uid="{00000000-0005-0000-0000-0000DA280000}"/>
    <cellStyle name="Valuta 2 2 2 3 2 2 6" xfId="15153" xr:uid="{D270DCF8-1C91-4C40-B080-5F0D16D8F491}"/>
    <cellStyle name="Valuta 2 2 2 3 2 3" xfId="2313" xr:uid="{00000000-0005-0000-0000-0000DB280000}"/>
    <cellStyle name="Valuta 2 2 2 3 2 3 2" xfId="9655" xr:uid="{00000000-0005-0000-0000-0000DC280000}"/>
    <cellStyle name="Valuta 2 2 2 3 2 3 3" xfId="15322" xr:uid="{7EBEA8F8-52F9-42D2-AC6A-FC285553A326}"/>
    <cellStyle name="Valuta 2 2 2 3 2 4" xfId="1895" xr:uid="{00000000-0005-0000-0000-0000DD280000}"/>
    <cellStyle name="Valuta 2 2 2 3 2 4 2" xfId="9261" xr:uid="{00000000-0005-0000-0000-0000DE280000}"/>
    <cellStyle name="Valuta 2 2 2 3 2 5" xfId="1364" xr:uid="{00000000-0005-0000-0000-0000DF280000}"/>
    <cellStyle name="Valuta 2 2 2 3 2 5 2" xfId="8792" xr:uid="{00000000-0005-0000-0000-0000E0280000}"/>
    <cellStyle name="Valuta 2 2 2 3 2 6" xfId="910" xr:uid="{00000000-0005-0000-0000-0000E1280000}"/>
    <cellStyle name="Valuta 2 2 2 3 2 6 2" xfId="8364" xr:uid="{00000000-0005-0000-0000-0000E2280000}"/>
    <cellStyle name="Valuta 2 2 2 3 2 7" xfId="7877" xr:uid="{00000000-0005-0000-0000-0000E3280000}"/>
    <cellStyle name="Valuta 2 2 2 3 2 8" xfId="14986" xr:uid="{885780C2-F1BD-4B30-98AF-F16BB0CC92A8}"/>
    <cellStyle name="Valuta 2 2 2 3 3" xfId="475" xr:uid="{00000000-0005-0000-0000-0000E4280000}"/>
    <cellStyle name="Valuta 2 2 2 3 4" xfId="632" xr:uid="{00000000-0005-0000-0000-0000E5280000}"/>
    <cellStyle name="Valuta 2 2 2 3 4 2" xfId="2025" xr:uid="{00000000-0005-0000-0000-0000E6280000}"/>
    <cellStyle name="Valuta 2 2 2 3 4 2 2" xfId="9379" xr:uid="{00000000-0005-0000-0000-0000E7280000}"/>
    <cellStyle name="Valuta 2 2 2 3 4 2 3" xfId="15409" xr:uid="{D5013BC6-57F6-4924-8037-B8C14791C474}"/>
    <cellStyle name="Valuta 2 2 2 3 4 3" xfId="1562" xr:uid="{00000000-0005-0000-0000-0000E8280000}"/>
    <cellStyle name="Valuta 2 2 2 3 4 3 2" xfId="8955" xr:uid="{00000000-0005-0000-0000-0000E9280000}"/>
    <cellStyle name="Valuta 2 2 2 3 4 4" xfId="1014" xr:uid="{00000000-0005-0000-0000-0000EA280000}"/>
    <cellStyle name="Valuta 2 2 2 3 4 4 2" xfId="8468" xr:uid="{00000000-0005-0000-0000-0000EB280000}"/>
    <cellStyle name="Valuta 2 2 2 3 4 5" xfId="8089" xr:uid="{00000000-0005-0000-0000-0000EC280000}"/>
    <cellStyle name="Valuta 2 2 2 3 4 6" xfId="15073" xr:uid="{BB4BF756-6F5B-4082-B2D7-DCA550D7813C}"/>
    <cellStyle name="Valuta 2 2 2 3 5" xfId="2227" xr:uid="{00000000-0005-0000-0000-0000ED280000}"/>
    <cellStyle name="Valuta 2 2 2 3 5 2" xfId="9570" xr:uid="{00000000-0005-0000-0000-0000EE280000}"/>
    <cellStyle name="Valuta 2 2 2 3 5 3" xfId="15242" xr:uid="{AC2FB3EA-D009-42E8-B459-D7EA80F1E2D1}"/>
    <cellStyle name="Valuta 2 2 2 3 6" xfId="1800" xr:uid="{00000000-0005-0000-0000-0000EF280000}"/>
    <cellStyle name="Valuta 2 2 2 3 6 2" xfId="9171" xr:uid="{00000000-0005-0000-0000-0000F0280000}"/>
    <cellStyle name="Valuta 2 2 2 3 7" xfId="1269" xr:uid="{00000000-0005-0000-0000-0000F1280000}"/>
    <cellStyle name="Valuta 2 2 2 3 7 2" xfId="8702" xr:uid="{00000000-0005-0000-0000-0000F2280000}"/>
    <cellStyle name="Valuta 2 2 2 3 8" xfId="829" xr:uid="{00000000-0005-0000-0000-0000F3280000}"/>
    <cellStyle name="Valuta 2 2 2 3 8 2" xfId="8283" xr:uid="{00000000-0005-0000-0000-0000F4280000}"/>
    <cellStyle name="Valuta 2 2 2 3 9" xfId="7786" xr:uid="{00000000-0005-0000-0000-0000F5280000}"/>
    <cellStyle name="Valuta 2 2 2 4" xfId="285" xr:uid="{00000000-0005-0000-0000-0000F6280000}"/>
    <cellStyle name="Valuta 2 2 2 4 2" xfId="682" xr:uid="{00000000-0005-0000-0000-0000F7280000}"/>
    <cellStyle name="Valuta 2 2 2 4 2 2" xfId="2075" xr:uid="{00000000-0005-0000-0000-0000F8280000}"/>
    <cellStyle name="Valuta 2 2 2 4 2 2 2" xfId="9426" xr:uid="{00000000-0005-0000-0000-0000F9280000}"/>
    <cellStyle name="Valuta 2 2 2 4 2 2 3" xfId="15449" xr:uid="{58A277B7-E02B-485B-9A88-27B4295E37D4}"/>
    <cellStyle name="Valuta 2 2 2 4 2 3" xfId="1612" xr:uid="{00000000-0005-0000-0000-0000FA280000}"/>
    <cellStyle name="Valuta 2 2 2 4 2 3 2" xfId="9004" xr:uid="{00000000-0005-0000-0000-0000FB280000}"/>
    <cellStyle name="Valuta 2 2 2 4 2 4" xfId="1054" xr:uid="{00000000-0005-0000-0000-0000FC280000}"/>
    <cellStyle name="Valuta 2 2 2 4 2 4 2" xfId="8508" xr:uid="{00000000-0005-0000-0000-0000FD280000}"/>
    <cellStyle name="Valuta 2 2 2 4 2 5" xfId="8137" xr:uid="{00000000-0005-0000-0000-0000FE280000}"/>
    <cellStyle name="Valuta 2 2 2 4 2 6" xfId="15113" xr:uid="{22D45A41-0EDC-4CA9-BA74-E355145885EE}"/>
    <cellStyle name="Valuta 2 2 2 4 3" xfId="2271" xr:uid="{00000000-0005-0000-0000-0000FF280000}"/>
    <cellStyle name="Valuta 2 2 2 4 3 2" xfId="9613" xr:uid="{00000000-0005-0000-0000-000000290000}"/>
    <cellStyle name="Valuta 2 2 2 4 3 3" xfId="15282" xr:uid="{9F50D4FE-D603-40CA-9E85-7C95244D2CF8}"/>
    <cellStyle name="Valuta 2 2 2 4 4" xfId="1850" xr:uid="{00000000-0005-0000-0000-000001290000}"/>
    <cellStyle name="Valuta 2 2 2 4 4 2" xfId="9216" xr:uid="{00000000-0005-0000-0000-000002290000}"/>
    <cellStyle name="Valuta 2 2 2 4 5" xfId="1319" xr:uid="{00000000-0005-0000-0000-000003290000}"/>
    <cellStyle name="Valuta 2 2 2 4 5 2" xfId="8748" xr:uid="{00000000-0005-0000-0000-000004290000}"/>
    <cellStyle name="Valuta 2 2 2 4 6" xfId="870" xr:uid="{00000000-0005-0000-0000-000005290000}"/>
    <cellStyle name="Valuta 2 2 2 4 6 2" xfId="8324" xr:uid="{00000000-0005-0000-0000-000006290000}"/>
    <cellStyle name="Valuta 2 2 2 4 7" xfId="7833" xr:uid="{00000000-0005-0000-0000-000007290000}"/>
    <cellStyle name="Valuta 2 2 2 4 8" xfId="14946" xr:uid="{5C7CE06D-23C3-4A7A-967C-F2240BBC695E}"/>
    <cellStyle name="Valuta 2 2 2 5" xfId="472" xr:uid="{00000000-0005-0000-0000-000008290000}"/>
    <cellStyle name="Valuta 2 2 2 6" xfId="590" xr:uid="{00000000-0005-0000-0000-000009290000}"/>
    <cellStyle name="Valuta 2 2 2 6 2" xfId="1983" xr:uid="{00000000-0005-0000-0000-00000A290000}"/>
    <cellStyle name="Valuta 2 2 2 6 2 2" xfId="9337" xr:uid="{00000000-0005-0000-0000-00000B290000}"/>
    <cellStyle name="Valuta 2 2 2 6 2 3" xfId="15369" xr:uid="{6003DE83-31E9-497C-8E5A-72A83855EDB6}"/>
    <cellStyle name="Valuta 2 2 2 6 3" xfId="1520" xr:uid="{00000000-0005-0000-0000-00000C290000}"/>
    <cellStyle name="Valuta 2 2 2 6 3 2" xfId="8914" xr:uid="{00000000-0005-0000-0000-00000D290000}"/>
    <cellStyle name="Valuta 2 2 2 6 4" xfId="973" xr:uid="{00000000-0005-0000-0000-00000E290000}"/>
    <cellStyle name="Valuta 2 2 2 6 4 2" xfId="8427" xr:uid="{00000000-0005-0000-0000-00000F290000}"/>
    <cellStyle name="Valuta 2 2 2 6 5" xfId="8047" xr:uid="{00000000-0005-0000-0000-000010290000}"/>
    <cellStyle name="Valuta 2 2 2 6 6" xfId="15033" xr:uid="{1BAC54EE-7707-4DD2-ADFD-197E088C37C2}"/>
    <cellStyle name="Valuta 2 2 2 7" xfId="2186" xr:uid="{00000000-0005-0000-0000-000011290000}"/>
    <cellStyle name="Valuta 2 2 2 7 2" xfId="9529" xr:uid="{00000000-0005-0000-0000-000012290000}"/>
    <cellStyle name="Valuta 2 2 2 7 3" xfId="15202" xr:uid="{074C0499-F707-450F-BA43-CC72A3B638BA}"/>
    <cellStyle name="Valuta 2 2 2 8" xfId="1755" xr:uid="{00000000-0005-0000-0000-000013290000}"/>
    <cellStyle name="Valuta 2 2 2 8 2" xfId="9128" xr:uid="{00000000-0005-0000-0000-000014290000}"/>
    <cellStyle name="Valuta 2 2 2 9" xfId="1224" xr:uid="{00000000-0005-0000-0000-000015290000}"/>
    <cellStyle name="Valuta 2 2 2 9 2" xfId="8660" xr:uid="{00000000-0005-0000-0000-000016290000}"/>
    <cellStyle name="Valuta 2 2 3" xfId="204" xr:uid="{00000000-0005-0000-0000-000017290000}"/>
    <cellStyle name="Valuta 2 2 3 10" xfId="7756" xr:uid="{00000000-0005-0000-0000-000018290000}"/>
    <cellStyle name="Valuta 2 2 3 11" xfId="14877" xr:uid="{9003CDD7-3F71-4A1A-A090-E2340195080C}"/>
    <cellStyle name="Valuta 2 2 3 2" xfId="245" xr:uid="{00000000-0005-0000-0000-000019290000}"/>
    <cellStyle name="Valuta 2 2 3 2 10" xfId="14917" xr:uid="{52F2ED63-600F-4F1A-8492-22190BBC7B15}"/>
    <cellStyle name="Valuta 2 2 3 2 2" xfId="341" xr:uid="{00000000-0005-0000-0000-00001A290000}"/>
    <cellStyle name="Valuta 2 2 3 2 2 2" xfId="738" xr:uid="{00000000-0005-0000-0000-00001B290000}"/>
    <cellStyle name="Valuta 2 2 3 2 2 2 2" xfId="2131" xr:uid="{00000000-0005-0000-0000-00001C290000}"/>
    <cellStyle name="Valuta 2 2 3 2 2 2 2 2" xfId="9481" xr:uid="{00000000-0005-0000-0000-00001D290000}"/>
    <cellStyle name="Valuta 2 2 3 2 2 2 2 3" xfId="15500" xr:uid="{688296E5-CE4F-4E0C-AF80-474F7D062D9D}"/>
    <cellStyle name="Valuta 2 2 3 2 2 2 3" xfId="1668" xr:uid="{00000000-0005-0000-0000-00001E290000}"/>
    <cellStyle name="Valuta 2 2 3 2 2 2 3 2" xfId="9059" xr:uid="{00000000-0005-0000-0000-00001F290000}"/>
    <cellStyle name="Valuta 2 2 3 2 2 2 4" xfId="1105" xr:uid="{00000000-0005-0000-0000-000020290000}"/>
    <cellStyle name="Valuta 2 2 3 2 2 2 4 2" xfId="8559" xr:uid="{00000000-0005-0000-0000-000021290000}"/>
    <cellStyle name="Valuta 2 2 3 2 2 2 5" xfId="8192" xr:uid="{00000000-0005-0000-0000-000022290000}"/>
    <cellStyle name="Valuta 2 2 3 2 2 2 6" xfId="15164" xr:uid="{CAB73F54-4E12-4E8C-801D-7E110636E88F}"/>
    <cellStyle name="Valuta 2 2 3 2 2 3" xfId="2324" xr:uid="{00000000-0005-0000-0000-000023290000}"/>
    <cellStyle name="Valuta 2 2 3 2 2 3 2" xfId="9666" xr:uid="{00000000-0005-0000-0000-000024290000}"/>
    <cellStyle name="Valuta 2 2 3 2 2 3 3" xfId="15333" xr:uid="{7DB021BE-B0E4-453D-9238-7384EC40B1D8}"/>
    <cellStyle name="Valuta 2 2 3 2 2 4" xfId="1906" xr:uid="{00000000-0005-0000-0000-000025290000}"/>
    <cellStyle name="Valuta 2 2 3 2 2 4 2" xfId="9272" xr:uid="{00000000-0005-0000-0000-000026290000}"/>
    <cellStyle name="Valuta 2 2 3 2 2 5" xfId="1375" xr:uid="{00000000-0005-0000-0000-000027290000}"/>
    <cellStyle name="Valuta 2 2 3 2 2 5 2" xfId="8803" xr:uid="{00000000-0005-0000-0000-000028290000}"/>
    <cellStyle name="Valuta 2 2 3 2 2 6" xfId="921" xr:uid="{00000000-0005-0000-0000-000029290000}"/>
    <cellStyle name="Valuta 2 2 3 2 2 6 2" xfId="8375" xr:uid="{00000000-0005-0000-0000-00002A290000}"/>
    <cellStyle name="Valuta 2 2 3 2 2 7" xfId="7888" xr:uid="{00000000-0005-0000-0000-00002B290000}"/>
    <cellStyle name="Valuta 2 2 3 2 2 8" xfId="14997" xr:uid="{1F43ED68-6689-42B8-BAB8-82407688DE4A}"/>
    <cellStyle name="Valuta 2 2 3 2 3" xfId="477" xr:uid="{00000000-0005-0000-0000-00002C290000}"/>
    <cellStyle name="Valuta 2 2 3 2 4" xfId="643" xr:uid="{00000000-0005-0000-0000-00002D290000}"/>
    <cellStyle name="Valuta 2 2 3 2 4 2" xfId="2036" xr:uid="{00000000-0005-0000-0000-00002E290000}"/>
    <cellStyle name="Valuta 2 2 3 2 4 2 2" xfId="9390" xr:uid="{00000000-0005-0000-0000-00002F290000}"/>
    <cellStyle name="Valuta 2 2 3 2 4 2 3" xfId="15420" xr:uid="{FC9E7FBA-FBFE-461A-81AE-9D467AFC5305}"/>
    <cellStyle name="Valuta 2 2 3 2 4 3" xfId="1573" xr:uid="{00000000-0005-0000-0000-000030290000}"/>
    <cellStyle name="Valuta 2 2 3 2 4 3 2" xfId="8966" xr:uid="{00000000-0005-0000-0000-000031290000}"/>
    <cellStyle name="Valuta 2 2 3 2 4 4" xfId="1025" xr:uid="{00000000-0005-0000-0000-000032290000}"/>
    <cellStyle name="Valuta 2 2 3 2 4 4 2" xfId="8479" xr:uid="{00000000-0005-0000-0000-000033290000}"/>
    <cellStyle name="Valuta 2 2 3 2 4 5" xfId="8100" xr:uid="{00000000-0005-0000-0000-000034290000}"/>
    <cellStyle name="Valuta 2 2 3 2 4 6" xfId="15084" xr:uid="{4E5EF8C5-B518-4E75-A917-728393CD54EB}"/>
    <cellStyle name="Valuta 2 2 3 2 5" xfId="2238" xr:uid="{00000000-0005-0000-0000-000035290000}"/>
    <cellStyle name="Valuta 2 2 3 2 5 2" xfId="9581" xr:uid="{00000000-0005-0000-0000-000036290000}"/>
    <cellStyle name="Valuta 2 2 3 2 5 3" xfId="15253" xr:uid="{67E19DB9-7575-44C1-BB02-75F3270416EB}"/>
    <cellStyle name="Valuta 2 2 3 2 6" xfId="1811" xr:uid="{00000000-0005-0000-0000-000037290000}"/>
    <cellStyle name="Valuta 2 2 3 2 6 2" xfId="9182" xr:uid="{00000000-0005-0000-0000-000038290000}"/>
    <cellStyle name="Valuta 2 2 3 2 7" xfId="1280" xr:uid="{00000000-0005-0000-0000-000039290000}"/>
    <cellStyle name="Valuta 2 2 3 2 7 2" xfId="8713" xr:uid="{00000000-0005-0000-0000-00003A290000}"/>
    <cellStyle name="Valuta 2 2 3 2 8" xfId="840" xr:uid="{00000000-0005-0000-0000-00003B290000}"/>
    <cellStyle name="Valuta 2 2 3 2 8 2" xfId="8294" xr:uid="{00000000-0005-0000-0000-00003C290000}"/>
    <cellStyle name="Valuta 2 2 3 2 9" xfId="7797" xr:uid="{00000000-0005-0000-0000-00003D290000}"/>
    <cellStyle name="Valuta 2 2 3 3" xfId="301" xr:uid="{00000000-0005-0000-0000-00003E290000}"/>
    <cellStyle name="Valuta 2 2 3 3 2" xfId="698" xr:uid="{00000000-0005-0000-0000-00003F290000}"/>
    <cellStyle name="Valuta 2 2 3 3 2 2" xfId="2091" xr:uid="{00000000-0005-0000-0000-000040290000}"/>
    <cellStyle name="Valuta 2 2 3 3 2 2 2" xfId="9441" xr:uid="{00000000-0005-0000-0000-000041290000}"/>
    <cellStyle name="Valuta 2 2 3 3 2 2 3" xfId="15460" xr:uid="{56008203-7FD1-4AF3-A52E-BB3A5519726C}"/>
    <cellStyle name="Valuta 2 2 3 3 2 3" xfId="1628" xr:uid="{00000000-0005-0000-0000-000042290000}"/>
    <cellStyle name="Valuta 2 2 3 3 2 3 2" xfId="9019" xr:uid="{00000000-0005-0000-0000-000043290000}"/>
    <cellStyle name="Valuta 2 2 3 3 2 4" xfId="1065" xr:uid="{00000000-0005-0000-0000-000044290000}"/>
    <cellStyle name="Valuta 2 2 3 3 2 4 2" xfId="8519" xr:uid="{00000000-0005-0000-0000-000045290000}"/>
    <cellStyle name="Valuta 2 2 3 3 2 5" xfId="8152" xr:uid="{00000000-0005-0000-0000-000046290000}"/>
    <cellStyle name="Valuta 2 2 3 3 2 6" xfId="15124" xr:uid="{C15D2BBC-BF21-46D7-86D8-DEF6ADD42F7A}"/>
    <cellStyle name="Valuta 2 2 3 3 3" xfId="2284" xr:uid="{00000000-0005-0000-0000-000047290000}"/>
    <cellStyle name="Valuta 2 2 3 3 3 2" xfId="9626" xr:uid="{00000000-0005-0000-0000-000048290000}"/>
    <cellStyle name="Valuta 2 2 3 3 3 3" xfId="15293" xr:uid="{F619A40B-1A70-4F48-BC02-E881415FAEA1}"/>
    <cellStyle name="Valuta 2 2 3 3 4" xfId="1866" xr:uid="{00000000-0005-0000-0000-000049290000}"/>
    <cellStyle name="Valuta 2 2 3 3 4 2" xfId="9232" xr:uid="{00000000-0005-0000-0000-00004A290000}"/>
    <cellStyle name="Valuta 2 2 3 3 5" xfId="1335" xr:uid="{00000000-0005-0000-0000-00004B290000}"/>
    <cellStyle name="Valuta 2 2 3 3 5 2" xfId="8763" xr:uid="{00000000-0005-0000-0000-00004C290000}"/>
    <cellStyle name="Valuta 2 2 3 3 6" xfId="881" xr:uid="{00000000-0005-0000-0000-00004D290000}"/>
    <cellStyle name="Valuta 2 2 3 3 6 2" xfId="8335" xr:uid="{00000000-0005-0000-0000-00004E290000}"/>
    <cellStyle name="Valuta 2 2 3 3 7" xfId="7848" xr:uid="{00000000-0005-0000-0000-00004F290000}"/>
    <cellStyle name="Valuta 2 2 3 3 8" xfId="14957" xr:uid="{103AE55A-D5A1-45ED-9B5D-DC25448A5B3B}"/>
    <cellStyle name="Valuta 2 2 3 4" xfId="476" xr:uid="{00000000-0005-0000-0000-000050290000}"/>
    <cellStyle name="Valuta 2 2 3 5" xfId="603" xr:uid="{00000000-0005-0000-0000-000051290000}"/>
    <cellStyle name="Valuta 2 2 3 5 2" xfId="1996" xr:uid="{00000000-0005-0000-0000-000052290000}"/>
    <cellStyle name="Valuta 2 2 3 5 2 2" xfId="9350" xr:uid="{00000000-0005-0000-0000-000053290000}"/>
    <cellStyle name="Valuta 2 2 3 5 2 3" xfId="15380" xr:uid="{E289C645-C9DA-4998-9A5F-F668C5D595EF}"/>
    <cellStyle name="Valuta 2 2 3 5 3" xfId="1533" xr:uid="{00000000-0005-0000-0000-000054290000}"/>
    <cellStyle name="Valuta 2 2 3 5 3 2" xfId="8926" xr:uid="{00000000-0005-0000-0000-000055290000}"/>
    <cellStyle name="Valuta 2 2 3 5 4" xfId="985" xr:uid="{00000000-0005-0000-0000-000056290000}"/>
    <cellStyle name="Valuta 2 2 3 5 4 2" xfId="8439" xr:uid="{00000000-0005-0000-0000-000057290000}"/>
    <cellStyle name="Valuta 2 2 3 5 5" xfId="8060" xr:uid="{00000000-0005-0000-0000-000058290000}"/>
    <cellStyle name="Valuta 2 2 3 5 6" xfId="15044" xr:uid="{ADDE91BD-67EE-46A7-B5EE-877EE3C87592}"/>
    <cellStyle name="Valuta 2 2 3 6" xfId="2198" xr:uid="{00000000-0005-0000-0000-000059290000}"/>
    <cellStyle name="Valuta 2 2 3 6 2" xfId="9541" xr:uid="{00000000-0005-0000-0000-00005A290000}"/>
    <cellStyle name="Valuta 2 2 3 6 3" xfId="15213" xr:uid="{C15B2792-00B3-4D30-A631-2557BD03BBC2}"/>
    <cellStyle name="Valuta 2 2 3 7" xfId="1771" xr:uid="{00000000-0005-0000-0000-00005B290000}"/>
    <cellStyle name="Valuta 2 2 3 7 2" xfId="9142" xr:uid="{00000000-0005-0000-0000-00005C290000}"/>
    <cellStyle name="Valuta 2 2 3 8" xfId="1240" xr:uid="{00000000-0005-0000-0000-00005D290000}"/>
    <cellStyle name="Valuta 2 2 3 8 2" xfId="8673" xr:uid="{00000000-0005-0000-0000-00005E290000}"/>
    <cellStyle name="Valuta 2 2 3 9" xfId="800" xr:uid="{00000000-0005-0000-0000-00005F290000}"/>
    <cellStyle name="Valuta 2 2 3 9 2" xfId="8254" xr:uid="{00000000-0005-0000-0000-000060290000}"/>
    <cellStyle name="Valuta 2 2 4" xfId="192" xr:uid="{00000000-0005-0000-0000-000061290000}"/>
    <cellStyle name="Valuta 2 2 4 10" xfId="7745" xr:uid="{00000000-0005-0000-0000-000062290000}"/>
    <cellStyle name="Valuta 2 2 4 11" xfId="14871" xr:uid="{020F5A49-6DE7-4942-8D9E-AEB181D15361}"/>
    <cellStyle name="Valuta 2 2 4 2" xfId="239" xr:uid="{00000000-0005-0000-0000-000063290000}"/>
    <cellStyle name="Valuta 2 2 4 2 10" xfId="14911" xr:uid="{92151F75-B560-416F-ADDD-2398E03BBCBA}"/>
    <cellStyle name="Valuta 2 2 4 2 2" xfId="335" xr:uid="{00000000-0005-0000-0000-000064290000}"/>
    <cellStyle name="Valuta 2 2 4 2 2 2" xfId="732" xr:uid="{00000000-0005-0000-0000-000065290000}"/>
    <cellStyle name="Valuta 2 2 4 2 2 2 2" xfId="2125" xr:uid="{00000000-0005-0000-0000-000066290000}"/>
    <cellStyle name="Valuta 2 2 4 2 2 2 2 2" xfId="9475" xr:uid="{00000000-0005-0000-0000-000067290000}"/>
    <cellStyle name="Valuta 2 2 4 2 2 2 2 3" xfId="15494" xr:uid="{24D3DBF9-5A16-461F-8589-BFC91DCD347B}"/>
    <cellStyle name="Valuta 2 2 4 2 2 2 3" xfId="1662" xr:uid="{00000000-0005-0000-0000-000068290000}"/>
    <cellStyle name="Valuta 2 2 4 2 2 2 3 2" xfId="9053" xr:uid="{00000000-0005-0000-0000-000069290000}"/>
    <cellStyle name="Valuta 2 2 4 2 2 2 4" xfId="1099" xr:uid="{00000000-0005-0000-0000-00006A290000}"/>
    <cellStyle name="Valuta 2 2 4 2 2 2 4 2" xfId="8553" xr:uid="{00000000-0005-0000-0000-00006B290000}"/>
    <cellStyle name="Valuta 2 2 4 2 2 2 5" xfId="8186" xr:uid="{00000000-0005-0000-0000-00006C290000}"/>
    <cellStyle name="Valuta 2 2 4 2 2 2 6" xfId="15158" xr:uid="{2A4DD68A-F97B-44DB-9279-7C5AC5A7D62E}"/>
    <cellStyle name="Valuta 2 2 4 2 2 3" xfId="2318" xr:uid="{00000000-0005-0000-0000-00006D290000}"/>
    <cellStyle name="Valuta 2 2 4 2 2 3 2" xfId="9660" xr:uid="{00000000-0005-0000-0000-00006E290000}"/>
    <cellStyle name="Valuta 2 2 4 2 2 3 3" xfId="15327" xr:uid="{E48700FF-CA5A-4DC6-8160-57BF4B83604E}"/>
    <cellStyle name="Valuta 2 2 4 2 2 4" xfId="1900" xr:uid="{00000000-0005-0000-0000-00006F290000}"/>
    <cellStyle name="Valuta 2 2 4 2 2 4 2" xfId="9266" xr:uid="{00000000-0005-0000-0000-000070290000}"/>
    <cellStyle name="Valuta 2 2 4 2 2 5" xfId="1369" xr:uid="{00000000-0005-0000-0000-000071290000}"/>
    <cellStyle name="Valuta 2 2 4 2 2 5 2" xfId="8797" xr:uid="{00000000-0005-0000-0000-000072290000}"/>
    <cellStyle name="Valuta 2 2 4 2 2 6" xfId="915" xr:uid="{00000000-0005-0000-0000-000073290000}"/>
    <cellStyle name="Valuta 2 2 4 2 2 6 2" xfId="8369" xr:uid="{00000000-0005-0000-0000-000074290000}"/>
    <cellStyle name="Valuta 2 2 4 2 2 7" xfId="7882" xr:uid="{00000000-0005-0000-0000-000075290000}"/>
    <cellStyle name="Valuta 2 2 4 2 2 8" xfId="14991" xr:uid="{72D00B1C-6CCC-48D7-B74F-54D80D9D984D}"/>
    <cellStyle name="Valuta 2 2 4 2 3" xfId="479" xr:uid="{00000000-0005-0000-0000-000076290000}"/>
    <cellStyle name="Valuta 2 2 4 2 4" xfId="637" xr:uid="{00000000-0005-0000-0000-000077290000}"/>
    <cellStyle name="Valuta 2 2 4 2 4 2" xfId="2030" xr:uid="{00000000-0005-0000-0000-000078290000}"/>
    <cellStyle name="Valuta 2 2 4 2 4 2 2" xfId="9384" xr:uid="{00000000-0005-0000-0000-000079290000}"/>
    <cellStyle name="Valuta 2 2 4 2 4 2 3" xfId="15414" xr:uid="{D5362709-35DE-48D1-8F9A-D3931DB7EF35}"/>
    <cellStyle name="Valuta 2 2 4 2 4 3" xfId="1567" xr:uid="{00000000-0005-0000-0000-00007A290000}"/>
    <cellStyle name="Valuta 2 2 4 2 4 3 2" xfId="8960" xr:uid="{00000000-0005-0000-0000-00007B290000}"/>
    <cellStyle name="Valuta 2 2 4 2 4 4" xfId="1019" xr:uid="{00000000-0005-0000-0000-00007C290000}"/>
    <cellStyle name="Valuta 2 2 4 2 4 4 2" xfId="8473" xr:uid="{00000000-0005-0000-0000-00007D290000}"/>
    <cellStyle name="Valuta 2 2 4 2 4 5" xfId="8094" xr:uid="{00000000-0005-0000-0000-00007E290000}"/>
    <cellStyle name="Valuta 2 2 4 2 4 6" xfId="15078" xr:uid="{72069C81-74B4-438E-965C-02A22CBF6084}"/>
    <cellStyle name="Valuta 2 2 4 2 5" xfId="2232" xr:uid="{00000000-0005-0000-0000-00007F290000}"/>
    <cellStyle name="Valuta 2 2 4 2 5 2" xfId="9575" xr:uid="{00000000-0005-0000-0000-000080290000}"/>
    <cellStyle name="Valuta 2 2 4 2 5 3" xfId="15247" xr:uid="{C6587F19-6AF1-4157-A27C-21B86B696964}"/>
    <cellStyle name="Valuta 2 2 4 2 6" xfId="1805" xr:uid="{00000000-0005-0000-0000-000081290000}"/>
    <cellStyle name="Valuta 2 2 4 2 6 2" xfId="9176" xr:uid="{00000000-0005-0000-0000-000082290000}"/>
    <cellStyle name="Valuta 2 2 4 2 7" xfId="1274" xr:uid="{00000000-0005-0000-0000-000083290000}"/>
    <cellStyle name="Valuta 2 2 4 2 7 2" xfId="8707" xr:uid="{00000000-0005-0000-0000-000084290000}"/>
    <cellStyle name="Valuta 2 2 4 2 8" xfId="834" xr:uid="{00000000-0005-0000-0000-000085290000}"/>
    <cellStyle name="Valuta 2 2 4 2 8 2" xfId="8288" xr:uid="{00000000-0005-0000-0000-000086290000}"/>
    <cellStyle name="Valuta 2 2 4 2 9" xfId="7791" xr:uid="{00000000-0005-0000-0000-000087290000}"/>
    <cellStyle name="Valuta 2 2 4 3" xfId="290" xr:uid="{00000000-0005-0000-0000-000088290000}"/>
    <cellStyle name="Valuta 2 2 4 3 2" xfId="687" xr:uid="{00000000-0005-0000-0000-000089290000}"/>
    <cellStyle name="Valuta 2 2 4 3 2 2" xfId="2080" xr:uid="{00000000-0005-0000-0000-00008A290000}"/>
    <cellStyle name="Valuta 2 2 4 3 2 2 2" xfId="9431" xr:uid="{00000000-0005-0000-0000-00008B290000}"/>
    <cellStyle name="Valuta 2 2 4 3 2 2 3" xfId="15454" xr:uid="{60AEAA4C-8B0E-48CB-A0B7-0FBF17D7441F}"/>
    <cellStyle name="Valuta 2 2 4 3 2 3" xfId="1617" xr:uid="{00000000-0005-0000-0000-00008C290000}"/>
    <cellStyle name="Valuta 2 2 4 3 2 3 2" xfId="9009" xr:uid="{00000000-0005-0000-0000-00008D290000}"/>
    <cellStyle name="Valuta 2 2 4 3 2 4" xfId="1059" xr:uid="{00000000-0005-0000-0000-00008E290000}"/>
    <cellStyle name="Valuta 2 2 4 3 2 4 2" xfId="8513" xr:uid="{00000000-0005-0000-0000-00008F290000}"/>
    <cellStyle name="Valuta 2 2 4 3 2 5" xfId="8142" xr:uid="{00000000-0005-0000-0000-000090290000}"/>
    <cellStyle name="Valuta 2 2 4 3 2 6" xfId="15118" xr:uid="{B6E10CCA-5A70-4A32-A57C-18D2606F4ACE}"/>
    <cellStyle name="Valuta 2 2 4 3 3" xfId="2276" xr:uid="{00000000-0005-0000-0000-000091290000}"/>
    <cellStyle name="Valuta 2 2 4 3 3 2" xfId="9618" xr:uid="{00000000-0005-0000-0000-000092290000}"/>
    <cellStyle name="Valuta 2 2 4 3 3 3" xfId="15287" xr:uid="{AD649A81-FD55-44D8-B3E4-5242A7D4C760}"/>
    <cellStyle name="Valuta 2 2 4 3 4" xfId="1855" xr:uid="{00000000-0005-0000-0000-000093290000}"/>
    <cellStyle name="Valuta 2 2 4 3 4 2" xfId="9221" xr:uid="{00000000-0005-0000-0000-000094290000}"/>
    <cellStyle name="Valuta 2 2 4 3 5" xfId="1324" xr:uid="{00000000-0005-0000-0000-000095290000}"/>
    <cellStyle name="Valuta 2 2 4 3 5 2" xfId="8753" xr:uid="{00000000-0005-0000-0000-000096290000}"/>
    <cellStyle name="Valuta 2 2 4 3 6" xfId="875" xr:uid="{00000000-0005-0000-0000-000097290000}"/>
    <cellStyle name="Valuta 2 2 4 3 6 2" xfId="8329" xr:uid="{00000000-0005-0000-0000-000098290000}"/>
    <cellStyle name="Valuta 2 2 4 3 7" xfId="7838" xr:uid="{00000000-0005-0000-0000-000099290000}"/>
    <cellStyle name="Valuta 2 2 4 3 8" xfId="14951" xr:uid="{68BE68F7-201B-4E0C-A8A8-16BCAFE198D4}"/>
    <cellStyle name="Valuta 2 2 4 4" xfId="478" xr:uid="{00000000-0005-0000-0000-00009A290000}"/>
    <cellStyle name="Valuta 2 2 4 5" xfId="595" xr:uid="{00000000-0005-0000-0000-00009B290000}"/>
    <cellStyle name="Valuta 2 2 4 5 2" xfId="1988" xr:uid="{00000000-0005-0000-0000-00009C290000}"/>
    <cellStyle name="Valuta 2 2 4 5 2 2" xfId="9342" xr:uid="{00000000-0005-0000-0000-00009D290000}"/>
    <cellStyle name="Valuta 2 2 4 5 2 3" xfId="15374" xr:uid="{86068D8B-EB7F-41A4-85B8-9F6B09EC72F0}"/>
    <cellStyle name="Valuta 2 2 4 5 3" xfId="1525" xr:uid="{00000000-0005-0000-0000-00009E290000}"/>
    <cellStyle name="Valuta 2 2 4 5 3 2" xfId="8919" xr:uid="{00000000-0005-0000-0000-00009F290000}"/>
    <cellStyle name="Valuta 2 2 4 5 4" xfId="978" xr:uid="{00000000-0005-0000-0000-0000A0290000}"/>
    <cellStyle name="Valuta 2 2 4 5 4 2" xfId="8432" xr:uid="{00000000-0005-0000-0000-0000A1290000}"/>
    <cellStyle name="Valuta 2 2 4 5 5" xfId="8052" xr:uid="{00000000-0005-0000-0000-0000A2290000}"/>
    <cellStyle name="Valuta 2 2 4 5 6" xfId="15038" xr:uid="{EC5D7594-A20D-4D8E-BC7A-20CC359795AA}"/>
    <cellStyle name="Valuta 2 2 4 6" xfId="2191" xr:uid="{00000000-0005-0000-0000-0000A3290000}"/>
    <cellStyle name="Valuta 2 2 4 6 2" xfId="9534" xr:uid="{00000000-0005-0000-0000-0000A4290000}"/>
    <cellStyle name="Valuta 2 2 4 6 3" xfId="15207" xr:uid="{3B8A863F-6F48-414F-9729-EE483643A1A1}"/>
    <cellStyle name="Valuta 2 2 4 7" xfId="1760" xr:uid="{00000000-0005-0000-0000-0000A5290000}"/>
    <cellStyle name="Valuta 2 2 4 7 2" xfId="9133" xr:uid="{00000000-0005-0000-0000-0000A6290000}"/>
    <cellStyle name="Valuta 2 2 4 8" xfId="1229" xr:uid="{00000000-0005-0000-0000-0000A7290000}"/>
    <cellStyle name="Valuta 2 2 4 8 2" xfId="8665" xr:uid="{00000000-0005-0000-0000-0000A8290000}"/>
    <cellStyle name="Valuta 2 2 4 9" xfId="794" xr:uid="{00000000-0005-0000-0000-0000A9290000}"/>
    <cellStyle name="Valuta 2 2 4 9 2" xfId="8248" xr:uid="{00000000-0005-0000-0000-0000AA290000}"/>
    <cellStyle name="Valuta 2 2 5" xfId="223" xr:uid="{00000000-0005-0000-0000-0000AB290000}"/>
    <cellStyle name="Valuta 2 2 5 10" xfId="14895" xr:uid="{E1F11CCB-77A0-49FE-8C67-7C898F883E8E}"/>
    <cellStyle name="Valuta 2 2 5 2" xfId="319" xr:uid="{00000000-0005-0000-0000-0000AC290000}"/>
    <cellStyle name="Valuta 2 2 5 2 2" xfId="716" xr:uid="{00000000-0005-0000-0000-0000AD290000}"/>
    <cellStyle name="Valuta 2 2 5 2 2 2" xfId="2109" xr:uid="{00000000-0005-0000-0000-0000AE290000}"/>
    <cellStyle name="Valuta 2 2 5 2 2 2 2" xfId="9459" xr:uid="{00000000-0005-0000-0000-0000AF290000}"/>
    <cellStyle name="Valuta 2 2 5 2 2 2 3" xfId="15478" xr:uid="{F3247FB5-2F66-4E36-890A-461C5C69D80B}"/>
    <cellStyle name="Valuta 2 2 5 2 2 3" xfId="1646" xr:uid="{00000000-0005-0000-0000-0000B0290000}"/>
    <cellStyle name="Valuta 2 2 5 2 2 3 2" xfId="9037" xr:uid="{00000000-0005-0000-0000-0000B1290000}"/>
    <cellStyle name="Valuta 2 2 5 2 2 4" xfId="1083" xr:uid="{00000000-0005-0000-0000-0000B2290000}"/>
    <cellStyle name="Valuta 2 2 5 2 2 4 2" xfId="8537" xr:uid="{00000000-0005-0000-0000-0000B3290000}"/>
    <cellStyle name="Valuta 2 2 5 2 2 5" xfId="8170" xr:uid="{00000000-0005-0000-0000-0000B4290000}"/>
    <cellStyle name="Valuta 2 2 5 2 2 6" xfId="15142" xr:uid="{2E3EDB47-D7FC-4053-86A2-7E462A8F3954}"/>
    <cellStyle name="Valuta 2 2 5 2 3" xfId="2302" xr:uid="{00000000-0005-0000-0000-0000B5290000}"/>
    <cellStyle name="Valuta 2 2 5 2 3 2" xfId="9644" xr:uid="{00000000-0005-0000-0000-0000B6290000}"/>
    <cellStyle name="Valuta 2 2 5 2 3 3" xfId="15311" xr:uid="{5F792DDF-4894-401C-A2EC-0F6EE130B0D1}"/>
    <cellStyle name="Valuta 2 2 5 2 4" xfId="1884" xr:uid="{00000000-0005-0000-0000-0000B7290000}"/>
    <cellStyle name="Valuta 2 2 5 2 4 2" xfId="9250" xr:uid="{00000000-0005-0000-0000-0000B8290000}"/>
    <cellStyle name="Valuta 2 2 5 2 5" xfId="1353" xr:uid="{00000000-0005-0000-0000-0000B9290000}"/>
    <cellStyle name="Valuta 2 2 5 2 5 2" xfId="8781" xr:uid="{00000000-0005-0000-0000-0000BA290000}"/>
    <cellStyle name="Valuta 2 2 5 2 6" xfId="899" xr:uid="{00000000-0005-0000-0000-0000BB290000}"/>
    <cellStyle name="Valuta 2 2 5 2 6 2" xfId="8353" xr:uid="{00000000-0005-0000-0000-0000BC290000}"/>
    <cellStyle name="Valuta 2 2 5 2 7" xfId="7866" xr:uid="{00000000-0005-0000-0000-0000BD290000}"/>
    <cellStyle name="Valuta 2 2 5 2 8" xfId="14975" xr:uid="{F16CA1E4-F094-4EC7-90AB-F46639EAD9DE}"/>
    <cellStyle name="Valuta 2 2 5 3" xfId="480" xr:uid="{00000000-0005-0000-0000-0000BE290000}"/>
    <cellStyle name="Valuta 2 2 5 4" xfId="621" xr:uid="{00000000-0005-0000-0000-0000BF290000}"/>
    <cellStyle name="Valuta 2 2 5 4 2" xfId="2014" xr:uid="{00000000-0005-0000-0000-0000C0290000}"/>
    <cellStyle name="Valuta 2 2 5 4 2 2" xfId="9368" xr:uid="{00000000-0005-0000-0000-0000C1290000}"/>
    <cellStyle name="Valuta 2 2 5 4 2 3" xfId="15398" xr:uid="{B7CF5499-2B3F-485B-85C9-082092277D8F}"/>
    <cellStyle name="Valuta 2 2 5 4 3" xfId="1551" xr:uid="{00000000-0005-0000-0000-0000C2290000}"/>
    <cellStyle name="Valuta 2 2 5 4 3 2" xfId="8944" xr:uid="{00000000-0005-0000-0000-0000C3290000}"/>
    <cellStyle name="Valuta 2 2 5 4 4" xfId="1003" xr:uid="{00000000-0005-0000-0000-0000C4290000}"/>
    <cellStyle name="Valuta 2 2 5 4 4 2" xfId="8457" xr:uid="{00000000-0005-0000-0000-0000C5290000}"/>
    <cellStyle name="Valuta 2 2 5 4 5" xfId="8078" xr:uid="{00000000-0005-0000-0000-0000C6290000}"/>
    <cellStyle name="Valuta 2 2 5 4 6" xfId="15062" xr:uid="{F0272D04-A108-4200-826D-BC67A98122EA}"/>
    <cellStyle name="Valuta 2 2 5 5" xfId="2216" xr:uid="{00000000-0005-0000-0000-0000C7290000}"/>
    <cellStyle name="Valuta 2 2 5 5 2" xfId="9559" xr:uid="{00000000-0005-0000-0000-0000C8290000}"/>
    <cellStyle name="Valuta 2 2 5 5 3" xfId="15231" xr:uid="{994022B2-5F18-4E93-BDA9-AE1B42B90B03}"/>
    <cellStyle name="Valuta 2 2 5 6" xfId="1789" xr:uid="{00000000-0005-0000-0000-0000C9290000}"/>
    <cellStyle name="Valuta 2 2 5 6 2" xfId="9160" xr:uid="{00000000-0005-0000-0000-0000CA290000}"/>
    <cellStyle name="Valuta 2 2 5 7" xfId="1258" xr:uid="{00000000-0005-0000-0000-0000CB290000}"/>
    <cellStyle name="Valuta 2 2 5 7 2" xfId="8691" xr:uid="{00000000-0005-0000-0000-0000CC290000}"/>
    <cellStyle name="Valuta 2 2 5 8" xfId="818" xr:uid="{00000000-0005-0000-0000-0000CD290000}"/>
    <cellStyle name="Valuta 2 2 5 8 2" xfId="8272" xr:uid="{00000000-0005-0000-0000-0000CE290000}"/>
    <cellStyle name="Valuta 2 2 5 9" xfId="7775" xr:uid="{00000000-0005-0000-0000-0000CF290000}"/>
    <cellStyle name="Valuta 2 2 6" xfId="274" xr:uid="{00000000-0005-0000-0000-0000D0290000}"/>
    <cellStyle name="Valuta 2 2 6 2" xfId="671" xr:uid="{00000000-0005-0000-0000-0000D1290000}"/>
    <cellStyle name="Valuta 2 2 6 2 2" xfId="2064" xr:uid="{00000000-0005-0000-0000-0000D2290000}"/>
    <cellStyle name="Valuta 2 2 6 2 2 2" xfId="9415" xr:uid="{00000000-0005-0000-0000-0000D3290000}"/>
    <cellStyle name="Valuta 2 2 6 2 2 3" xfId="15438" xr:uid="{2CA766E2-CC6E-4E7A-92D0-12AEF09BCBDC}"/>
    <cellStyle name="Valuta 2 2 6 2 3" xfId="1601" xr:uid="{00000000-0005-0000-0000-0000D4290000}"/>
    <cellStyle name="Valuta 2 2 6 2 3 2" xfId="8993" xr:uid="{00000000-0005-0000-0000-0000D5290000}"/>
    <cellStyle name="Valuta 2 2 6 2 4" xfId="1043" xr:uid="{00000000-0005-0000-0000-0000D6290000}"/>
    <cellStyle name="Valuta 2 2 6 2 4 2" xfId="8497" xr:uid="{00000000-0005-0000-0000-0000D7290000}"/>
    <cellStyle name="Valuta 2 2 6 2 5" xfId="8126" xr:uid="{00000000-0005-0000-0000-0000D8290000}"/>
    <cellStyle name="Valuta 2 2 6 2 6" xfId="15102" xr:uid="{FCEB7BE8-A009-4F01-8B32-037831753416}"/>
    <cellStyle name="Valuta 2 2 6 3" xfId="2260" xr:uid="{00000000-0005-0000-0000-0000D9290000}"/>
    <cellStyle name="Valuta 2 2 6 3 2" xfId="9602" xr:uid="{00000000-0005-0000-0000-0000DA290000}"/>
    <cellStyle name="Valuta 2 2 6 3 3" xfId="15271" xr:uid="{F07A16EB-0FA2-47B6-BB5A-8E12E1686B18}"/>
    <cellStyle name="Valuta 2 2 6 4" xfId="1839" xr:uid="{00000000-0005-0000-0000-0000DB290000}"/>
    <cellStyle name="Valuta 2 2 6 4 2" xfId="9205" xr:uid="{00000000-0005-0000-0000-0000DC290000}"/>
    <cellStyle name="Valuta 2 2 6 5" xfId="1308" xr:uid="{00000000-0005-0000-0000-0000DD290000}"/>
    <cellStyle name="Valuta 2 2 6 5 2" xfId="8737" xr:uid="{00000000-0005-0000-0000-0000DE290000}"/>
    <cellStyle name="Valuta 2 2 6 6" xfId="859" xr:uid="{00000000-0005-0000-0000-0000DF290000}"/>
    <cellStyle name="Valuta 2 2 6 6 2" xfId="8313" xr:uid="{00000000-0005-0000-0000-0000E0290000}"/>
    <cellStyle name="Valuta 2 2 6 7" xfId="7822" xr:uid="{00000000-0005-0000-0000-0000E1290000}"/>
    <cellStyle name="Valuta 2 2 6 8" xfId="14935" xr:uid="{9E1C700E-E9D3-4614-8FB5-4D1E8E897D98}"/>
    <cellStyle name="Valuta 2 2 7" xfId="471" xr:uid="{00000000-0005-0000-0000-0000E2290000}"/>
    <cellStyle name="Valuta 2 2 8" xfId="169" xr:uid="{00000000-0005-0000-0000-0000E3290000}"/>
    <cellStyle name="Valuta 2 2 8 2" xfId="579" xr:uid="{00000000-0005-0000-0000-0000E4290000}"/>
    <cellStyle name="Valuta 2 2 8 2 2" xfId="1972" xr:uid="{00000000-0005-0000-0000-0000E5290000}"/>
    <cellStyle name="Valuta 2 2 8 2 2 2" xfId="9326" xr:uid="{00000000-0005-0000-0000-0000E6290000}"/>
    <cellStyle name="Valuta 2 2 8 2 2 3" xfId="15358" xr:uid="{1B35B5C1-540A-40AE-AA5E-ACABA3FE5D6C}"/>
    <cellStyle name="Valuta 2 2 8 2 3" xfId="1509" xr:uid="{00000000-0005-0000-0000-0000E7290000}"/>
    <cellStyle name="Valuta 2 2 8 2 3 2" xfId="8903" xr:uid="{00000000-0005-0000-0000-0000E8290000}"/>
    <cellStyle name="Valuta 2 2 8 2 4" xfId="962" xr:uid="{00000000-0005-0000-0000-0000E9290000}"/>
    <cellStyle name="Valuta 2 2 8 2 4 2" xfId="8416" xr:uid="{00000000-0005-0000-0000-0000EA290000}"/>
    <cellStyle name="Valuta 2 2 8 2 5" xfId="8036" xr:uid="{00000000-0005-0000-0000-0000EB290000}"/>
    <cellStyle name="Valuta 2 2 8 2 6" xfId="15022" xr:uid="{7CA31286-CA72-4506-BB47-FC20B4C81921}"/>
    <cellStyle name="Valuta 2 2 8 3" xfId="2174" xr:uid="{00000000-0005-0000-0000-0000EC290000}"/>
    <cellStyle name="Valuta 2 2 8 3 2" xfId="9517" xr:uid="{00000000-0005-0000-0000-0000ED290000}"/>
    <cellStyle name="Valuta 2 2 8 3 3" xfId="15191" xr:uid="{AF228D36-5F51-4C3A-87BC-8C588B05D820}"/>
    <cellStyle name="Valuta 2 2 8 4" xfId="1742" xr:uid="{00000000-0005-0000-0000-0000EE290000}"/>
    <cellStyle name="Valuta 2 2 8 4 2" xfId="9116" xr:uid="{00000000-0005-0000-0000-0000EF290000}"/>
    <cellStyle name="Valuta 2 2 8 5" xfId="1209" xr:uid="{00000000-0005-0000-0000-0000F0290000}"/>
    <cellStyle name="Valuta 2 2 8 5 2" xfId="8645" xr:uid="{00000000-0005-0000-0000-0000F1290000}"/>
    <cellStyle name="Valuta 2 2 8 6" xfId="778" xr:uid="{00000000-0005-0000-0000-0000F2290000}"/>
    <cellStyle name="Valuta 2 2 8 6 2" xfId="8232" xr:uid="{00000000-0005-0000-0000-0000F3290000}"/>
    <cellStyle name="Valuta 2 2 8 7" xfId="7722" xr:uid="{00000000-0005-0000-0000-0000F4290000}"/>
    <cellStyle name="Valuta 2 2 8 8" xfId="14855" xr:uid="{79E48AA4-F500-403A-9BBB-B37FA25C90E6}"/>
    <cellStyle name="Valuta 2 2 9" xfId="568" xr:uid="{00000000-0005-0000-0000-0000F5290000}"/>
    <cellStyle name="Valuta 2 2 9 2" xfId="1961" xr:uid="{00000000-0005-0000-0000-0000F6290000}"/>
    <cellStyle name="Valuta 2 2 9 2 2" xfId="9316" xr:uid="{00000000-0005-0000-0000-0000F7290000}"/>
    <cellStyle name="Valuta 2 2 9 2 3" xfId="15352" xr:uid="{7E8DE93C-6B54-4D70-8403-106ED001CF8D}"/>
    <cellStyle name="Valuta 2 2 9 3" xfId="1498" xr:uid="{00000000-0005-0000-0000-0000F8290000}"/>
    <cellStyle name="Valuta 2 2 9 3 2" xfId="8893" xr:uid="{00000000-0005-0000-0000-0000F9290000}"/>
    <cellStyle name="Valuta 2 2 9 4" xfId="956" xr:uid="{00000000-0005-0000-0000-0000FA290000}"/>
    <cellStyle name="Valuta 2 2 9 4 2" xfId="8410" xr:uid="{00000000-0005-0000-0000-0000FB290000}"/>
    <cellStyle name="Valuta 2 2 9 5" xfId="8026" xr:uid="{00000000-0005-0000-0000-0000FC290000}"/>
    <cellStyle name="Valuta 2 2 9 6" xfId="15016" xr:uid="{0C4B77D6-28F1-4670-AE39-65C7BE586F7B}"/>
    <cellStyle name="Valuta 2 3" xfId="114" xr:uid="{00000000-0005-0000-0000-0000FD290000}"/>
    <cellStyle name="Valuta 2 3 10" xfId="1720" xr:uid="{00000000-0005-0000-0000-0000FE290000}"/>
    <cellStyle name="Valuta 2 3 10 2" xfId="9102" xr:uid="{00000000-0005-0000-0000-0000FF290000}"/>
    <cellStyle name="Valuta 2 3 11" xfId="1184" xr:uid="{00000000-0005-0000-0000-0000002A0000}"/>
    <cellStyle name="Valuta 2 3 11 2" xfId="8627" xr:uid="{00000000-0005-0000-0000-0000012A0000}"/>
    <cellStyle name="Valuta 2 3 12" xfId="771" xr:uid="{00000000-0005-0000-0000-0000022A0000}"/>
    <cellStyle name="Valuta 2 3 12 2" xfId="8225" xr:uid="{00000000-0005-0000-0000-0000032A0000}"/>
    <cellStyle name="Valuta 2 3 13" xfId="7685" xr:uid="{00000000-0005-0000-0000-0000042A0000}"/>
    <cellStyle name="Valuta 2 3 14" xfId="14850" xr:uid="{6A0A8827-30C5-4DAC-ADD3-B9E4E472D7D5}"/>
    <cellStyle name="Valuta 2 3 2" xfId="209" xr:uid="{00000000-0005-0000-0000-0000052A0000}"/>
    <cellStyle name="Valuta 2 3 2 10" xfId="7761" xr:uid="{00000000-0005-0000-0000-0000062A0000}"/>
    <cellStyle name="Valuta 2 3 2 11" xfId="14882" xr:uid="{2EB1E205-AC95-449C-863D-5A0C8BD0DA12}"/>
    <cellStyle name="Valuta 2 3 2 2" xfId="250" xr:uid="{00000000-0005-0000-0000-0000072A0000}"/>
    <cellStyle name="Valuta 2 3 2 2 10" xfId="14922" xr:uid="{54452A39-4B31-4851-9AEF-5BA641363036}"/>
    <cellStyle name="Valuta 2 3 2 2 2" xfId="346" xr:uid="{00000000-0005-0000-0000-0000082A0000}"/>
    <cellStyle name="Valuta 2 3 2 2 2 2" xfId="743" xr:uid="{00000000-0005-0000-0000-0000092A0000}"/>
    <cellStyle name="Valuta 2 3 2 2 2 2 2" xfId="2136" xr:uid="{00000000-0005-0000-0000-00000A2A0000}"/>
    <cellStyle name="Valuta 2 3 2 2 2 2 2 2" xfId="9486" xr:uid="{00000000-0005-0000-0000-00000B2A0000}"/>
    <cellStyle name="Valuta 2 3 2 2 2 2 2 3" xfId="15505" xr:uid="{FDF8C496-39BA-46B4-9D9C-5D13BD7EA74F}"/>
    <cellStyle name="Valuta 2 3 2 2 2 2 3" xfId="1673" xr:uid="{00000000-0005-0000-0000-00000C2A0000}"/>
    <cellStyle name="Valuta 2 3 2 2 2 2 3 2" xfId="9064" xr:uid="{00000000-0005-0000-0000-00000D2A0000}"/>
    <cellStyle name="Valuta 2 3 2 2 2 2 4" xfId="1110" xr:uid="{00000000-0005-0000-0000-00000E2A0000}"/>
    <cellStyle name="Valuta 2 3 2 2 2 2 4 2" xfId="8564" xr:uid="{00000000-0005-0000-0000-00000F2A0000}"/>
    <cellStyle name="Valuta 2 3 2 2 2 2 5" xfId="8197" xr:uid="{00000000-0005-0000-0000-0000102A0000}"/>
    <cellStyle name="Valuta 2 3 2 2 2 2 6" xfId="15169" xr:uid="{758EA979-1CED-40C0-BD81-6B4B9A20A0A9}"/>
    <cellStyle name="Valuta 2 3 2 2 2 3" xfId="2329" xr:uid="{00000000-0005-0000-0000-0000112A0000}"/>
    <cellStyle name="Valuta 2 3 2 2 2 3 2" xfId="9671" xr:uid="{00000000-0005-0000-0000-0000122A0000}"/>
    <cellStyle name="Valuta 2 3 2 2 2 3 3" xfId="15338" xr:uid="{36C06277-127D-4186-B8BB-11A237ECA372}"/>
    <cellStyle name="Valuta 2 3 2 2 2 4" xfId="1911" xr:uid="{00000000-0005-0000-0000-0000132A0000}"/>
    <cellStyle name="Valuta 2 3 2 2 2 4 2" xfId="9277" xr:uid="{00000000-0005-0000-0000-0000142A0000}"/>
    <cellStyle name="Valuta 2 3 2 2 2 5" xfId="1380" xr:uid="{00000000-0005-0000-0000-0000152A0000}"/>
    <cellStyle name="Valuta 2 3 2 2 2 5 2" xfId="8808" xr:uid="{00000000-0005-0000-0000-0000162A0000}"/>
    <cellStyle name="Valuta 2 3 2 2 2 6" xfId="926" xr:uid="{00000000-0005-0000-0000-0000172A0000}"/>
    <cellStyle name="Valuta 2 3 2 2 2 6 2" xfId="8380" xr:uid="{00000000-0005-0000-0000-0000182A0000}"/>
    <cellStyle name="Valuta 2 3 2 2 2 7" xfId="7893" xr:uid="{00000000-0005-0000-0000-0000192A0000}"/>
    <cellStyle name="Valuta 2 3 2 2 2 8" xfId="15002" xr:uid="{A6775D05-2551-4F0A-B2B7-CA8750D7110A}"/>
    <cellStyle name="Valuta 2 3 2 2 3" xfId="483" xr:uid="{00000000-0005-0000-0000-00001A2A0000}"/>
    <cellStyle name="Valuta 2 3 2 2 4" xfId="648" xr:uid="{00000000-0005-0000-0000-00001B2A0000}"/>
    <cellStyle name="Valuta 2 3 2 2 4 2" xfId="2041" xr:uid="{00000000-0005-0000-0000-00001C2A0000}"/>
    <cellStyle name="Valuta 2 3 2 2 4 2 2" xfId="9395" xr:uid="{00000000-0005-0000-0000-00001D2A0000}"/>
    <cellStyle name="Valuta 2 3 2 2 4 2 3" xfId="15425" xr:uid="{5183947C-1956-4D62-9463-87EEA8F92565}"/>
    <cellStyle name="Valuta 2 3 2 2 4 3" xfId="1578" xr:uid="{00000000-0005-0000-0000-00001E2A0000}"/>
    <cellStyle name="Valuta 2 3 2 2 4 3 2" xfId="8971" xr:uid="{00000000-0005-0000-0000-00001F2A0000}"/>
    <cellStyle name="Valuta 2 3 2 2 4 4" xfId="1030" xr:uid="{00000000-0005-0000-0000-0000202A0000}"/>
    <cellStyle name="Valuta 2 3 2 2 4 4 2" xfId="8484" xr:uid="{00000000-0005-0000-0000-0000212A0000}"/>
    <cellStyle name="Valuta 2 3 2 2 4 5" xfId="8105" xr:uid="{00000000-0005-0000-0000-0000222A0000}"/>
    <cellStyle name="Valuta 2 3 2 2 4 6" xfId="15089" xr:uid="{C59E2E1A-93A0-469B-85B8-BA08241CD693}"/>
    <cellStyle name="Valuta 2 3 2 2 5" xfId="2243" xr:uid="{00000000-0005-0000-0000-0000232A0000}"/>
    <cellStyle name="Valuta 2 3 2 2 5 2" xfId="9586" xr:uid="{00000000-0005-0000-0000-0000242A0000}"/>
    <cellStyle name="Valuta 2 3 2 2 5 3" xfId="15258" xr:uid="{029C31D0-2230-40B0-AE90-A29BA6CCADA0}"/>
    <cellStyle name="Valuta 2 3 2 2 6" xfId="1816" xr:uid="{00000000-0005-0000-0000-0000252A0000}"/>
    <cellStyle name="Valuta 2 3 2 2 6 2" xfId="9187" xr:uid="{00000000-0005-0000-0000-0000262A0000}"/>
    <cellStyle name="Valuta 2 3 2 2 7" xfId="1285" xr:uid="{00000000-0005-0000-0000-0000272A0000}"/>
    <cellStyle name="Valuta 2 3 2 2 7 2" xfId="8718" xr:uid="{00000000-0005-0000-0000-0000282A0000}"/>
    <cellStyle name="Valuta 2 3 2 2 8" xfId="845" xr:uid="{00000000-0005-0000-0000-0000292A0000}"/>
    <cellStyle name="Valuta 2 3 2 2 8 2" xfId="8299" xr:uid="{00000000-0005-0000-0000-00002A2A0000}"/>
    <cellStyle name="Valuta 2 3 2 2 9" xfId="7802" xr:uid="{00000000-0005-0000-0000-00002B2A0000}"/>
    <cellStyle name="Valuta 2 3 2 3" xfId="306" xr:uid="{00000000-0005-0000-0000-00002C2A0000}"/>
    <cellStyle name="Valuta 2 3 2 3 2" xfId="703" xr:uid="{00000000-0005-0000-0000-00002D2A0000}"/>
    <cellStyle name="Valuta 2 3 2 3 2 2" xfId="2096" xr:uid="{00000000-0005-0000-0000-00002E2A0000}"/>
    <cellStyle name="Valuta 2 3 2 3 2 2 2" xfId="9446" xr:uid="{00000000-0005-0000-0000-00002F2A0000}"/>
    <cellStyle name="Valuta 2 3 2 3 2 2 3" xfId="15465" xr:uid="{BB4AB0D9-EE71-404D-90D0-3642028640DD}"/>
    <cellStyle name="Valuta 2 3 2 3 2 3" xfId="1633" xr:uid="{00000000-0005-0000-0000-0000302A0000}"/>
    <cellStyle name="Valuta 2 3 2 3 2 3 2" xfId="9024" xr:uid="{00000000-0005-0000-0000-0000312A0000}"/>
    <cellStyle name="Valuta 2 3 2 3 2 4" xfId="1070" xr:uid="{00000000-0005-0000-0000-0000322A0000}"/>
    <cellStyle name="Valuta 2 3 2 3 2 4 2" xfId="8524" xr:uid="{00000000-0005-0000-0000-0000332A0000}"/>
    <cellStyle name="Valuta 2 3 2 3 2 5" xfId="8157" xr:uid="{00000000-0005-0000-0000-0000342A0000}"/>
    <cellStyle name="Valuta 2 3 2 3 2 6" xfId="15129" xr:uid="{8368FE57-147B-405E-A201-221A38CACB0C}"/>
    <cellStyle name="Valuta 2 3 2 3 3" xfId="2289" xr:uid="{00000000-0005-0000-0000-0000352A0000}"/>
    <cellStyle name="Valuta 2 3 2 3 3 2" xfId="9631" xr:uid="{00000000-0005-0000-0000-0000362A0000}"/>
    <cellStyle name="Valuta 2 3 2 3 3 3" xfId="15298" xr:uid="{A567D85E-7403-421F-9454-33BCBAEC4DD8}"/>
    <cellStyle name="Valuta 2 3 2 3 4" xfId="1871" xr:uid="{00000000-0005-0000-0000-0000372A0000}"/>
    <cellStyle name="Valuta 2 3 2 3 4 2" xfId="9237" xr:uid="{00000000-0005-0000-0000-0000382A0000}"/>
    <cellStyle name="Valuta 2 3 2 3 5" xfId="1340" xr:uid="{00000000-0005-0000-0000-0000392A0000}"/>
    <cellStyle name="Valuta 2 3 2 3 5 2" xfId="8768" xr:uid="{00000000-0005-0000-0000-00003A2A0000}"/>
    <cellStyle name="Valuta 2 3 2 3 6" xfId="886" xr:uid="{00000000-0005-0000-0000-00003B2A0000}"/>
    <cellStyle name="Valuta 2 3 2 3 6 2" xfId="8340" xr:uid="{00000000-0005-0000-0000-00003C2A0000}"/>
    <cellStyle name="Valuta 2 3 2 3 7" xfId="7853" xr:uid="{00000000-0005-0000-0000-00003D2A0000}"/>
    <cellStyle name="Valuta 2 3 2 3 8" xfId="14962" xr:uid="{0104EAAF-4C8B-460E-8FFA-98ECDA84B317}"/>
    <cellStyle name="Valuta 2 3 2 4" xfId="482" xr:uid="{00000000-0005-0000-0000-00003E2A0000}"/>
    <cellStyle name="Valuta 2 3 2 5" xfId="608" xr:uid="{00000000-0005-0000-0000-00003F2A0000}"/>
    <cellStyle name="Valuta 2 3 2 5 2" xfId="2001" xr:uid="{00000000-0005-0000-0000-0000402A0000}"/>
    <cellStyle name="Valuta 2 3 2 5 2 2" xfId="9355" xr:uid="{00000000-0005-0000-0000-0000412A0000}"/>
    <cellStyle name="Valuta 2 3 2 5 2 3" xfId="15385" xr:uid="{70CAD23D-BD3C-4D91-B9A7-B599F4AC5073}"/>
    <cellStyle name="Valuta 2 3 2 5 3" xfId="1538" xr:uid="{00000000-0005-0000-0000-0000422A0000}"/>
    <cellStyle name="Valuta 2 3 2 5 3 2" xfId="8931" xr:uid="{00000000-0005-0000-0000-0000432A0000}"/>
    <cellStyle name="Valuta 2 3 2 5 4" xfId="990" xr:uid="{00000000-0005-0000-0000-0000442A0000}"/>
    <cellStyle name="Valuta 2 3 2 5 4 2" xfId="8444" xr:uid="{00000000-0005-0000-0000-0000452A0000}"/>
    <cellStyle name="Valuta 2 3 2 5 5" xfId="8065" xr:uid="{00000000-0005-0000-0000-0000462A0000}"/>
    <cellStyle name="Valuta 2 3 2 5 6" xfId="15049" xr:uid="{C22BF4ED-73A9-4F38-8DD0-2F76BDFE8BD7}"/>
    <cellStyle name="Valuta 2 3 2 6" xfId="2203" xr:uid="{00000000-0005-0000-0000-0000472A0000}"/>
    <cellStyle name="Valuta 2 3 2 6 2" xfId="9546" xr:uid="{00000000-0005-0000-0000-0000482A0000}"/>
    <cellStyle name="Valuta 2 3 2 6 3" xfId="15218" xr:uid="{4D396AC9-411C-497C-BD6C-215F61A2BE34}"/>
    <cellStyle name="Valuta 2 3 2 7" xfId="1776" xr:uid="{00000000-0005-0000-0000-0000492A0000}"/>
    <cellStyle name="Valuta 2 3 2 7 2" xfId="9147" xr:uid="{00000000-0005-0000-0000-00004A2A0000}"/>
    <cellStyle name="Valuta 2 3 2 8" xfId="1245" xr:uid="{00000000-0005-0000-0000-00004B2A0000}"/>
    <cellStyle name="Valuta 2 3 2 8 2" xfId="8678" xr:uid="{00000000-0005-0000-0000-00004C2A0000}"/>
    <cellStyle name="Valuta 2 3 2 9" xfId="805" xr:uid="{00000000-0005-0000-0000-00004D2A0000}"/>
    <cellStyle name="Valuta 2 3 2 9 2" xfId="8259" xr:uid="{00000000-0005-0000-0000-00004E2A0000}"/>
    <cellStyle name="Valuta 2 3 3" xfId="195" xr:uid="{00000000-0005-0000-0000-00004F2A0000}"/>
    <cellStyle name="Valuta 2 3 3 10" xfId="7748" xr:uid="{00000000-0005-0000-0000-0000502A0000}"/>
    <cellStyle name="Valuta 2 3 3 11" xfId="14874" xr:uid="{C5A7F287-0DC5-4042-AE03-A51354FF532B}"/>
    <cellStyle name="Valuta 2 3 3 2" xfId="242" xr:uid="{00000000-0005-0000-0000-0000512A0000}"/>
    <cellStyle name="Valuta 2 3 3 2 10" xfId="14914" xr:uid="{2C53B377-9471-4D91-B6AE-3B7083A05F30}"/>
    <cellStyle name="Valuta 2 3 3 2 2" xfId="338" xr:uid="{00000000-0005-0000-0000-0000522A0000}"/>
    <cellStyle name="Valuta 2 3 3 2 2 2" xfId="735" xr:uid="{00000000-0005-0000-0000-0000532A0000}"/>
    <cellStyle name="Valuta 2 3 3 2 2 2 2" xfId="2128" xr:uid="{00000000-0005-0000-0000-0000542A0000}"/>
    <cellStyle name="Valuta 2 3 3 2 2 2 2 2" xfId="9478" xr:uid="{00000000-0005-0000-0000-0000552A0000}"/>
    <cellStyle name="Valuta 2 3 3 2 2 2 2 3" xfId="15497" xr:uid="{44EBF4C8-EA58-4A0D-BABF-251F3AF721B4}"/>
    <cellStyle name="Valuta 2 3 3 2 2 2 3" xfId="1665" xr:uid="{00000000-0005-0000-0000-0000562A0000}"/>
    <cellStyle name="Valuta 2 3 3 2 2 2 3 2" xfId="9056" xr:uid="{00000000-0005-0000-0000-0000572A0000}"/>
    <cellStyle name="Valuta 2 3 3 2 2 2 4" xfId="1102" xr:uid="{00000000-0005-0000-0000-0000582A0000}"/>
    <cellStyle name="Valuta 2 3 3 2 2 2 4 2" xfId="8556" xr:uid="{00000000-0005-0000-0000-0000592A0000}"/>
    <cellStyle name="Valuta 2 3 3 2 2 2 5" xfId="8189" xr:uid="{00000000-0005-0000-0000-00005A2A0000}"/>
    <cellStyle name="Valuta 2 3 3 2 2 2 6" xfId="15161" xr:uid="{9708D9C2-59BB-4BB2-8EFC-B87EFC339352}"/>
    <cellStyle name="Valuta 2 3 3 2 2 3" xfId="2321" xr:uid="{00000000-0005-0000-0000-00005B2A0000}"/>
    <cellStyle name="Valuta 2 3 3 2 2 3 2" xfId="9663" xr:uid="{00000000-0005-0000-0000-00005C2A0000}"/>
    <cellStyle name="Valuta 2 3 3 2 2 3 3" xfId="15330" xr:uid="{A4298A20-DEE8-490B-B56A-75799A5C6126}"/>
    <cellStyle name="Valuta 2 3 3 2 2 4" xfId="1903" xr:uid="{00000000-0005-0000-0000-00005D2A0000}"/>
    <cellStyle name="Valuta 2 3 3 2 2 4 2" xfId="9269" xr:uid="{00000000-0005-0000-0000-00005E2A0000}"/>
    <cellStyle name="Valuta 2 3 3 2 2 5" xfId="1372" xr:uid="{00000000-0005-0000-0000-00005F2A0000}"/>
    <cellStyle name="Valuta 2 3 3 2 2 5 2" xfId="8800" xr:uid="{00000000-0005-0000-0000-0000602A0000}"/>
    <cellStyle name="Valuta 2 3 3 2 2 6" xfId="918" xr:uid="{00000000-0005-0000-0000-0000612A0000}"/>
    <cellStyle name="Valuta 2 3 3 2 2 6 2" xfId="8372" xr:uid="{00000000-0005-0000-0000-0000622A0000}"/>
    <cellStyle name="Valuta 2 3 3 2 2 7" xfId="7885" xr:uid="{00000000-0005-0000-0000-0000632A0000}"/>
    <cellStyle name="Valuta 2 3 3 2 2 8" xfId="14994" xr:uid="{04D2D4D8-041B-4586-8F95-C93CB8C2A548}"/>
    <cellStyle name="Valuta 2 3 3 2 3" xfId="485" xr:uid="{00000000-0005-0000-0000-0000642A0000}"/>
    <cellStyle name="Valuta 2 3 3 2 4" xfId="640" xr:uid="{00000000-0005-0000-0000-0000652A0000}"/>
    <cellStyle name="Valuta 2 3 3 2 4 2" xfId="2033" xr:uid="{00000000-0005-0000-0000-0000662A0000}"/>
    <cellStyle name="Valuta 2 3 3 2 4 2 2" xfId="9387" xr:uid="{00000000-0005-0000-0000-0000672A0000}"/>
    <cellStyle name="Valuta 2 3 3 2 4 2 3" xfId="15417" xr:uid="{D8A3B6E6-AB26-4C4F-96A6-A8F0827782F6}"/>
    <cellStyle name="Valuta 2 3 3 2 4 3" xfId="1570" xr:uid="{00000000-0005-0000-0000-0000682A0000}"/>
    <cellStyle name="Valuta 2 3 3 2 4 3 2" xfId="8963" xr:uid="{00000000-0005-0000-0000-0000692A0000}"/>
    <cellStyle name="Valuta 2 3 3 2 4 4" xfId="1022" xr:uid="{00000000-0005-0000-0000-00006A2A0000}"/>
    <cellStyle name="Valuta 2 3 3 2 4 4 2" xfId="8476" xr:uid="{00000000-0005-0000-0000-00006B2A0000}"/>
    <cellStyle name="Valuta 2 3 3 2 4 5" xfId="8097" xr:uid="{00000000-0005-0000-0000-00006C2A0000}"/>
    <cellStyle name="Valuta 2 3 3 2 4 6" xfId="15081" xr:uid="{E4CEA8D1-BBE0-4383-9BD0-6C1A732B8494}"/>
    <cellStyle name="Valuta 2 3 3 2 5" xfId="2235" xr:uid="{00000000-0005-0000-0000-00006D2A0000}"/>
    <cellStyle name="Valuta 2 3 3 2 5 2" xfId="9578" xr:uid="{00000000-0005-0000-0000-00006E2A0000}"/>
    <cellStyle name="Valuta 2 3 3 2 5 3" xfId="15250" xr:uid="{AD5E73E0-4175-4F76-B6D2-886A358988D5}"/>
    <cellStyle name="Valuta 2 3 3 2 6" xfId="1808" xr:uid="{00000000-0005-0000-0000-00006F2A0000}"/>
    <cellStyle name="Valuta 2 3 3 2 6 2" xfId="9179" xr:uid="{00000000-0005-0000-0000-0000702A0000}"/>
    <cellStyle name="Valuta 2 3 3 2 7" xfId="1277" xr:uid="{00000000-0005-0000-0000-0000712A0000}"/>
    <cellStyle name="Valuta 2 3 3 2 7 2" xfId="8710" xr:uid="{00000000-0005-0000-0000-0000722A0000}"/>
    <cellStyle name="Valuta 2 3 3 2 8" xfId="837" xr:uid="{00000000-0005-0000-0000-0000732A0000}"/>
    <cellStyle name="Valuta 2 3 3 2 8 2" xfId="8291" xr:uid="{00000000-0005-0000-0000-0000742A0000}"/>
    <cellStyle name="Valuta 2 3 3 2 9" xfId="7794" xr:uid="{00000000-0005-0000-0000-0000752A0000}"/>
    <cellStyle name="Valuta 2 3 3 3" xfId="293" xr:uid="{00000000-0005-0000-0000-0000762A0000}"/>
    <cellStyle name="Valuta 2 3 3 3 2" xfId="690" xr:uid="{00000000-0005-0000-0000-0000772A0000}"/>
    <cellStyle name="Valuta 2 3 3 3 2 2" xfId="2083" xr:uid="{00000000-0005-0000-0000-0000782A0000}"/>
    <cellStyle name="Valuta 2 3 3 3 2 2 2" xfId="9434" xr:uid="{00000000-0005-0000-0000-0000792A0000}"/>
    <cellStyle name="Valuta 2 3 3 3 2 2 3" xfId="15457" xr:uid="{1DD90E78-960D-4B91-9AEA-517640A132C6}"/>
    <cellStyle name="Valuta 2 3 3 3 2 3" xfId="1620" xr:uid="{00000000-0005-0000-0000-00007A2A0000}"/>
    <cellStyle name="Valuta 2 3 3 3 2 3 2" xfId="9012" xr:uid="{00000000-0005-0000-0000-00007B2A0000}"/>
    <cellStyle name="Valuta 2 3 3 3 2 4" xfId="1062" xr:uid="{00000000-0005-0000-0000-00007C2A0000}"/>
    <cellStyle name="Valuta 2 3 3 3 2 4 2" xfId="8516" xr:uid="{00000000-0005-0000-0000-00007D2A0000}"/>
    <cellStyle name="Valuta 2 3 3 3 2 5" xfId="8145" xr:uid="{00000000-0005-0000-0000-00007E2A0000}"/>
    <cellStyle name="Valuta 2 3 3 3 2 6" xfId="15121" xr:uid="{45C4C695-E727-4C8B-866C-686F921EBDA6}"/>
    <cellStyle name="Valuta 2 3 3 3 3" xfId="2279" xr:uid="{00000000-0005-0000-0000-00007F2A0000}"/>
    <cellStyle name="Valuta 2 3 3 3 3 2" xfId="9621" xr:uid="{00000000-0005-0000-0000-0000802A0000}"/>
    <cellStyle name="Valuta 2 3 3 3 3 3" xfId="15290" xr:uid="{083E2D2B-B60E-4D16-9760-69FA9B5F5BDE}"/>
    <cellStyle name="Valuta 2 3 3 3 4" xfId="1858" xr:uid="{00000000-0005-0000-0000-0000812A0000}"/>
    <cellStyle name="Valuta 2 3 3 3 4 2" xfId="9224" xr:uid="{00000000-0005-0000-0000-0000822A0000}"/>
    <cellStyle name="Valuta 2 3 3 3 5" xfId="1327" xr:uid="{00000000-0005-0000-0000-0000832A0000}"/>
    <cellStyle name="Valuta 2 3 3 3 5 2" xfId="8756" xr:uid="{00000000-0005-0000-0000-0000842A0000}"/>
    <cellStyle name="Valuta 2 3 3 3 6" xfId="878" xr:uid="{00000000-0005-0000-0000-0000852A0000}"/>
    <cellStyle name="Valuta 2 3 3 3 6 2" xfId="8332" xr:uid="{00000000-0005-0000-0000-0000862A0000}"/>
    <cellStyle name="Valuta 2 3 3 3 7" xfId="7841" xr:uid="{00000000-0005-0000-0000-0000872A0000}"/>
    <cellStyle name="Valuta 2 3 3 3 8" xfId="14954" xr:uid="{A6BC723B-8508-460B-A208-451D17E23384}"/>
    <cellStyle name="Valuta 2 3 3 4" xfId="484" xr:uid="{00000000-0005-0000-0000-0000882A0000}"/>
    <cellStyle name="Valuta 2 3 3 5" xfId="598" xr:uid="{00000000-0005-0000-0000-0000892A0000}"/>
    <cellStyle name="Valuta 2 3 3 5 2" xfId="1991" xr:uid="{00000000-0005-0000-0000-00008A2A0000}"/>
    <cellStyle name="Valuta 2 3 3 5 2 2" xfId="9345" xr:uid="{00000000-0005-0000-0000-00008B2A0000}"/>
    <cellStyle name="Valuta 2 3 3 5 2 3" xfId="15377" xr:uid="{907B4C76-66BB-4B4A-A2C1-504B4312E638}"/>
    <cellStyle name="Valuta 2 3 3 5 3" xfId="1528" xr:uid="{00000000-0005-0000-0000-00008C2A0000}"/>
    <cellStyle name="Valuta 2 3 3 5 3 2" xfId="8922" xr:uid="{00000000-0005-0000-0000-00008D2A0000}"/>
    <cellStyle name="Valuta 2 3 3 5 4" xfId="981" xr:uid="{00000000-0005-0000-0000-00008E2A0000}"/>
    <cellStyle name="Valuta 2 3 3 5 4 2" xfId="8435" xr:uid="{00000000-0005-0000-0000-00008F2A0000}"/>
    <cellStyle name="Valuta 2 3 3 5 5" xfId="8055" xr:uid="{00000000-0005-0000-0000-0000902A0000}"/>
    <cellStyle name="Valuta 2 3 3 5 6" xfId="15041" xr:uid="{89D712D5-1F5C-4535-9901-C23D0763BB09}"/>
    <cellStyle name="Valuta 2 3 3 6" xfId="2194" xr:uid="{00000000-0005-0000-0000-0000912A0000}"/>
    <cellStyle name="Valuta 2 3 3 6 2" xfId="9537" xr:uid="{00000000-0005-0000-0000-0000922A0000}"/>
    <cellStyle name="Valuta 2 3 3 6 3" xfId="15210" xr:uid="{AF8890F9-CC8B-4000-862A-CFEC8F4B3128}"/>
    <cellStyle name="Valuta 2 3 3 7" xfId="1763" xr:uid="{00000000-0005-0000-0000-0000932A0000}"/>
    <cellStyle name="Valuta 2 3 3 7 2" xfId="9136" xr:uid="{00000000-0005-0000-0000-0000942A0000}"/>
    <cellStyle name="Valuta 2 3 3 8" xfId="1232" xr:uid="{00000000-0005-0000-0000-0000952A0000}"/>
    <cellStyle name="Valuta 2 3 3 8 2" xfId="8668" xr:uid="{00000000-0005-0000-0000-0000962A0000}"/>
    <cellStyle name="Valuta 2 3 3 9" xfId="797" xr:uid="{00000000-0005-0000-0000-0000972A0000}"/>
    <cellStyle name="Valuta 2 3 3 9 2" xfId="8251" xr:uid="{00000000-0005-0000-0000-0000982A0000}"/>
    <cellStyle name="Valuta 2 3 4" xfId="226" xr:uid="{00000000-0005-0000-0000-0000992A0000}"/>
    <cellStyle name="Valuta 2 3 4 10" xfId="14898" xr:uid="{B943EA27-A415-4893-8467-78AE685BCA39}"/>
    <cellStyle name="Valuta 2 3 4 2" xfId="322" xr:uid="{00000000-0005-0000-0000-00009A2A0000}"/>
    <cellStyle name="Valuta 2 3 4 2 2" xfId="719" xr:uid="{00000000-0005-0000-0000-00009B2A0000}"/>
    <cellStyle name="Valuta 2 3 4 2 2 2" xfId="2112" xr:uid="{00000000-0005-0000-0000-00009C2A0000}"/>
    <cellStyle name="Valuta 2 3 4 2 2 2 2" xfId="9462" xr:uid="{00000000-0005-0000-0000-00009D2A0000}"/>
    <cellStyle name="Valuta 2 3 4 2 2 2 3" xfId="15481" xr:uid="{05A1FA25-D97C-4134-BBF8-F27B6F9A3B2C}"/>
    <cellStyle name="Valuta 2 3 4 2 2 3" xfId="1649" xr:uid="{00000000-0005-0000-0000-00009E2A0000}"/>
    <cellStyle name="Valuta 2 3 4 2 2 3 2" xfId="9040" xr:uid="{00000000-0005-0000-0000-00009F2A0000}"/>
    <cellStyle name="Valuta 2 3 4 2 2 4" xfId="1086" xr:uid="{00000000-0005-0000-0000-0000A02A0000}"/>
    <cellStyle name="Valuta 2 3 4 2 2 4 2" xfId="8540" xr:uid="{00000000-0005-0000-0000-0000A12A0000}"/>
    <cellStyle name="Valuta 2 3 4 2 2 5" xfId="8173" xr:uid="{00000000-0005-0000-0000-0000A22A0000}"/>
    <cellStyle name="Valuta 2 3 4 2 2 6" xfId="15145" xr:uid="{2D7AE73E-EC96-4E3E-9C16-A6A79B4EA9AF}"/>
    <cellStyle name="Valuta 2 3 4 2 3" xfId="2305" xr:uid="{00000000-0005-0000-0000-0000A32A0000}"/>
    <cellStyle name="Valuta 2 3 4 2 3 2" xfId="9647" xr:uid="{00000000-0005-0000-0000-0000A42A0000}"/>
    <cellStyle name="Valuta 2 3 4 2 3 3" xfId="15314" xr:uid="{4EF7AD89-6846-427E-8AC6-CA3328A26758}"/>
    <cellStyle name="Valuta 2 3 4 2 4" xfId="1887" xr:uid="{00000000-0005-0000-0000-0000A52A0000}"/>
    <cellStyle name="Valuta 2 3 4 2 4 2" xfId="9253" xr:uid="{00000000-0005-0000-0000-0000A62A0000}"/>
    <cellStyle name="Valuta 2 3 4 2 5" xfId="1356" xr:uid="{00000000-0005-0000-0000-0000A72A0000}"/>
    <cellStyle name="Valuta 2 3 4 2 5 2" xfId="8784" xr:uid="{00000000-0005-0000-0000-0000A82A0000}"/>
    <cellStyle name="Valuta 2 3 4 2 6" xfId="902" xr:uid="{00000000-0005-0000-0000-0000A92A0000}"/>
    <cellStyle name="Valuta 2 3 4 2 6 2" xfId="8356" xr:uid="{00000000-0005-0000-0000-0000AA2A0000}"/>
    <cellStyle name="Valuta 2 3 4 2 7" xfId="7869" xr:uid="{00000000-0005-0000-0000-0000AB2A0000}"/>
    <cellStyle name="Valuta 2 3 4 2 8" xfId="14978" xr:uid="{634B128D-AC21-4100-833D-0F26E12CD400}"/>
    <cellStyle name="Valuta 2 3 4 3" xfId="486" xr:uid="{00000000-0005-0000-0000-0000AC2A0000}"/>
    <cellStyle name="Valuta 2 3 4 4" xfId="624" xr:uid="{00000000-0005-0000-0000-0000AD2A0000}"/>
    <cellStyle name="Valuta 2 3 4 4 2" xfId="2017" xr:uid="{00000000-0005-0000-0000-0000AE2A0000}"/>
    <cellStyle name="Valuta 2 3 4 4 2 2" xfId="9371" xr:uid="{00000000-0005-0000-0000-0000AF2A0000}"/>
    <cellStyle name="Valuta 2 3 4 4 2 3" xfId="15401" xr:uid="{C065B7A8-0B63-444E-879C-FFCB7DF397E8}"/>
    <cellStyle name="Valuta 2 3 4 4 3" xfId="1554" xr:uid="{00000000-0005-0000-0000-0000B02A0000}"/>
    <cellStyle name="Valuta 2 3 4 4 3 2" xfId="8947" xr:uid="{00000000-0005-0000-0000-0000B12A0000}"/>
    <cellStyle name="Valuta 2 3 4 4 4" xfId="1006" xr:uid="{00000000-0005-0000-0000-0000B22A0000}"/>
    <cellStyle name="Valuta 2 3 4 4 4 2" xfId="8460" xr:uid="{00000000-0005-0000-0000-0000B32A0000}"/>
    <cellStyle name="Valuta 2 3 4 4 5" xfId="8081" xr:uid="{00000000-0005-0000-0000-0000B42A0000}"/>
    <cellStyle name="Valuta 2 3 4 4 6" xfId="15065" xr:uid="{1B9B2D76-09BD-43C6-A4A0-9B9D9F67C1F3}"/>
    <cellStyle name="Valuta 2 3 4 5" xfId="2219" xr:uid="{00000000-0005-0000-0000-0000B52A0000}"/>
    <cellStyle name="Valuta 2 3 4 5 2" xfId="9562" xr:uid="{00000000-0005-0000-0000-0000B62A0000}"/>
    <cellStyle name="Valuta 2 3 4 5 3" xfId="15234" xr:uid="{E51361D9-9003-415E-9E84-51C8AEF82E2F}"/>
    <cellStyle name="Valuta 2 3 4 6" xfId="1792" xr:uid="{00000000-0005-0000-0000-0000B72A0000}"/>
    <cellStyle name="Valuta 2 3 4 6 2" xfId="9163" xr:uid="{00000000-0005-0000-0000-0000B82A0000}"/>
    <cellStyle name="Valuta 2 3 4 7" xfId="1261" xr:uid="{00000000-0005-0000-0000-0000B92A0000}"/>
    <cellStyle name="Valuta 2 3 4 7 2" xfId="8694" xr:uid="{00000000-0005-0000-0000-0000BA2A0000}"/>
    <cellStyle name="Valuta 2 3 4 8" xfId="821" xr:uid="{00000000-0005-0000-0000-0000BB2A0000}"/>
    <cellStyle name="Valuta 2 3 4 8 2" xfId="8275" xr:uid="{00000000-0005-0000-0000-0000BC2A0000}"/>
    <cellStyle name="Valuta 2 3 4 9" xfId="7778" xr:uid="{00000000-0005-0000-0000-0000BD2A0000}"/>
    <cellStyle name="Valuta 2 3 5" xfId="277" xr:uid="{00000000-0005-0000-0000-0000BE2A0000}"/>
    <cellStyle name="Valuta 2 3 5 2" xfId="674" xr:uid="{00000000-0005-0000-0000-0000BF2A0000}"/>
    <cellStyle name="Valuta 2 3 5 2 2" xfId="2067" xr:uid="{00000000-0005-0000-0000-0000C02A0000}"/>
    <cellStyle name="Valuta 2 3 5 2 2 2" xfId="9418" xr:uid="{00000000-0005-0000-0000-0000C12A0000}"/>
    <cellStyle name="Valuta 2 3 5 2 2 3" xfId="15441" xr:uid="{63A7B3F1-0ABA-4F54-BE38-A98EF6BFEA8F}"/>
    <cellStyle name="Valuta 2 3 5 2 3" xfId="1604" xr:uid="{00000000-0005-0000-0000-0000C22A0000}"/>
    <cellStyle name="Valuta 2 3 5 2 3 2" xfId="8996" xr:uid="{00000000-0005-0000-0000-0000C32A0000}"/>
    <cellStyle name="Valuta 2 3 5 2 4" xfId="1046" xr:uid="{00000000-0005-0000-0000-0000C42A0000}"/>
    <cellStyle name="Valuta 2 3 5 2 4 2" xfId="8500" xr:uid="{00000000-0005-0000-0000-0000C52A0000}"/>
    <cellStyle name="Valuta 2 3 5 2 5" xfId="8129" xr:uid="{00000000-0005-0000-0000-0000C62A0000}"/>
    <cellStyle name="Valuta 2 3 5 2 6" xfId="15105" xr:uid="{BB98992C-2272-40E4-A941-8458D027ACDC}"/>
    <cellStyle name="Valuta 2 3 5 3" xfId="2263" xr:uid="{00000000-0005-0000-0000-0000C72A0000}"/>
    <cellStyle name="Valuta 2 3 5 3 2" xfId="9605" xr:uid="{00000000-0005-0000-0000-0000C82A0000}"/>
    <cellStyle name="Valuta 2 3 5 3 3" xfId="15274" xr:uid="{4A8C9FA9-8A2E-41D1-97CF-C79A09923800}"/>
    <cellStyle name="Valuta 2 3 5 4" xfId="1842" xr:uid="{00000000-0005-0000-0000-0000C92A0000}"/>
    <cellStyle name="Valuta 2 3 5 4 2" xfId="9208" xr:uid="{00000000-0005-0000-0000-0000CA2A0000}"/>
    <cellStyle name="Valuta 2 3 5 5" xfId="1311" xr:uid="{00000000-0005-0000-0000-0000CB2A0000}"/>
    <cellStyle name="Valuta 2 3 5 5 2" xfId="8740" xr:uid="{00000000-0005-0000-0000-0000CC2A0000}"/>
    <cellStyle name="Valuta 2 3 5 6" xfId="862" xr:uid="{00000000-0005-0000-0000-0000CD2A0000}"/>
    <cellStyle name="Valuta 2 3 5 6 2" xfId="8316" xr:uid="{00000000-0005-0000-0000-0000CE2A0000}"/>
    <cellStyle name="Valuta 2 3 5 7" xfId="7825" xr:uid="{00000000-0005-0000-0000-0000CF2A0000}"/>
    <cellStyle name="Valuta 2 3 5 8" xfId="14938" xr:uid="{6BC02D55-9AB3-44C6-8BB8-93CDCFF3F074}"/>
    <cellStyle name="Valuta 2 3 6" xfId="481" xr:uid="{00000000-0005-0000-0000-0000D02A0000}"/>
    <cellStyle name="Valuta 2 3 7" xfId="179" xr:uid="{00000000-0005-0000-0000-0000D12A0000}"/>
    <cellStyle name="Valuta 2 3 7 2" xfId="582" xr:uid="{00000000-0005-0000-0000-0000D22A0000}"/>
    <cellStyle name="Valuta 2 3 7 2 2" xfId="1975" xr:uid="{00000000-0005-0000-0000-0000D32A0000}"/>
    <cellStyle name="Valuta 2 3 7 2 2 2" xfId="9329" xr:uid="{00000000-0005-0000-0000-0000D42A0000}"/>
    <cellStyle name="Valuta 2 3 7 2 2 3" xfId="15361" xr:uid="{8B7B0A1E-A731-44A5-A98C-3F5FBD61DC4D}"/>
    <cellStyle name="Valuta 2 3 7 2 3" xfId="1512" xr:uid="{00000000-0005-0000-0000-0000D52A0000}"/>
    <cellStyle name="Valuta 2 3 7 2 3 2" xfId="8906" xr:uid="{00000000-0005-0000-0000-0000D62A0000}"/>
    <cellStyle name="Valuta 2 3 7 2 4" xfId="965" xr:uid="{00000000-0005-0000-0000-0000D72A0000}"/>
    <cellStyle name="Valuta 2 3 7 2 4 2" xfId="8419" xr:uid="{00000000-0005-0000-0000-0000D82A0000}"/>
    <cellStyle name="Valuta 2 3 7 2 5" xfId="8039" xr:uid="{00000000-0005-0000-0000-0000D92A0000}"/>
    <cellStyle name="Valuta 2 3 7 2 6" xfId="15025" xr:uid="{5656C77F-FA11-4CB3-98B8-46319E9F187F}"/>
    <cellStyle name="Valuta 2 3 7 3" xfId="2178" xr:uid="{00000000-0005-0000-0000-0000DA2A0000}"/>
    <cellStyle name="Valuta 2 3 7 3 2" xfId="9521" xr:uid="{00000000-0005-0000-0000-0000DB2A0000}"/>
    <cellStyle name="Valuta 2 3 7 3 3" xfId="15194" xr:uid="{A51BB08F-2619-43FD-AC66-FF59D07075C9}"/>
    <cellStyle name="Valuta 2 3 7 4" xfId="1747" xr:uid="{00000000-0005-0000-0000-0000DC2A0000}"/>
    <cellStyle name="Valuta 2 3 7 4 2" xfId="9120" xr:uid="{00000000-0005-0000-0000-0000DD2A0000}"/>
    <cellStyle name="Valuta 2 3 7 5" xfId="1216" xr:uid="{00000000-0005-0000-0000-0000DE2A0000}"/>
    <cellStyle name="Valuta 2 3 7 5 2" xfId="8652" xr:uid="{00000000-0005-0000-0000-0000DF2A0000}"/>
    <cellStyle name="Valuta 2 3 7 6" xfId="781" xr:uid="{00000000-0005-0000-0000-0000E02A0000}"/>
    <cellStyle name="Valuta 2 3 7 6 2" xfId="8235" xr:uid="{00000000-0005-0000-0000-0000E12A0000}"/>
    <cellStyle name="Valuta 2 3 7 7" xfId="7732" xr:uid="{00000000-0005-0000-0000-0000E22A0000}"/>
    <cellStyle name="Valuta 2 3 7 8" xfId="14858" xr:uid="{0219129C-3CFD-4A62-8D5C-91ACF7FC4CEF}"/>
    <cellStyle name="Valuta 2 3 8" xfId="572" xr:uid="{00000000-0005-0000-0000-0000E32A0000}"/>
    <cellStyle name="Valuta 2 3 8 2" xfId="1965" xr:uid="{00000000-0005-0000-0000-0000E42A0000}"/>
    <cellStyle name="Valuta 2 3 8 2 2" xfId="9320" xr:uid="{00000000-0005-0000-0000-0000E52A0000}"/>
    <cellStyle name="Valuta 2 3 8 2 3" xfId="15353" xr:uid="{9E97C261-D749-4A97-B2F2-2AE40E35CC78}"/>
    <cellStyle name="Valuta 2 3 8 3" xfId="1502" xr:uid="{00000000-0005-0000-0000-0000E62A0000}"/>
    <cellStyle name="Valuta 2 3 8 3 2" xfId="8897" xr:uid="{00000000-0005-0000-0000-0000E72A0000}"/>
    <cellStyle name="Valuta 2 3 8 4" xfId="957" xr:uid="{00000000-0005-0000-0000-0000E82A0000}"/>
    <cellStyle name="Valuta 2 3 8 4 2" xfId="8411" xr:uid="{00000000-0005-0000-0000-0000E92A0000}"/>
    <cellStyle name="Valuta 2 3 8 5" xfId="8030" xr:uid="{00000000-0005-0000-0000-0000EA2A0000}"/>
    <cellStyle name="Valuta 2 3 8 6" xfId="15017" xr:uid="{1CDD5A55-DDED-41D8-972E-4EABDD7A418C}"/>
    <cellStyle name="Valuta 2 3 9" xfId="2165" xr:uid="{00000000-0005-0000-0000-0000EB2A0000}"/>
    <cellStyle name="Valuta 2 3 9 2" xfId="9511" xr:uid="{00000000-0005-0000-0000-0000EC2A0000}"/>
    <cellStyle name="Valuta 2 3 9 3" xfId="15186" xr:uid="{2B5B5FF3-D8F0-4356-B6EB-C5E6D5C4A066}"/>
    <cellStyle name="Valuta 2 4" xfId="181" xr:uid="{00000000-0005-0000-0000-0000ED2A0000}"/>
    <cellStyle name="Valuta 2 4 10" xfId="783" xr:uid="{00000000-0005-0000-0000-0000EE2A0000}"/>
    <cellStyle name="Valuta 2 4 10 2" xfId="8237" xr:uid="{00000000-0005-0000-0000-0000EF2A0000}"/>
    <cellStyle name="Valuta 2 4 11" xfId="7734" xr:uid="{00000000-0005-0000-0000-0000F02A0000}"/>
    <cellStyle name="Valuta 2 4 12" xfId="14860" xr:uid="{36744148-BF48-41FD-B322-020FC5277CB0}"/>
    <cellStyle name="Valuta 2 4 2" xfId="211" xr:uid="{00000000-0005-0000-0000-0000F12A0000}"/>
    <cellStyle name="Valuta 2 4 2 10" xfId="7763" xr:uid="{00000000-0005-0000-0000-0000F22A0000}"/>
    <cellStyle name="Valuta 2 4 2 11" xfId="14884" xr:uid="{867FA20C-D13C-42AB-97B4-D2948D07463C}"/>
    <cellStyle name="Valuta 2 4 2 2" xfId="252" xr:uid="{00000000-0005-0000-0000-0000F32A0000}"/>
    <cellStyle name="Valuta 2 4 2 2 10" xfId="14924" xr:uid="{33ABCB3E-0569-42BF-A016-C43C0B52CF09}"/>
    <cellStyle name="Valuta 2 4 2 2 2" xfId="348" xr:uid="{00000000-0005-0000-0000-0000F42A0000}"/>
    <cellStyle name="Valuta 2 4 2 2 2 2" xfId="745" xr:uid="{00000000-0005-0000-0000-0000F52A0000}"/>
    <cellStyle name="Valuta 2 4 2 2 2 2 2" xfId="2138" xr:uid="{00000000-0005-0000-0000-0000F62A0000}"/>
    <cellStyle name="Valuta 2 4 2 2 2 2 2 2" xfId="9488" xr:uid="{00000000-0005-0000-0000-0000F72A0000}"/>
    <cellStyle name="Valuta 2 4 2 2 2 2 2 3" xfId="15507" xr:uid="{E973F0C7-7F5E-4783-95A3-CE73821F2395}"/>
    <cellStyle name="Valuta 2 4 2 2 2 2 3" xfId="1675" xr:uid="{00000000-0005-0000-0000-0000F82A0000}"/>
    <cellStyle name="Valuta 2 4 2 2 2 2 3 2" xfId="9066" xr:uid="{00000000-0005-0000-0000-0000F92A0000}"/>
    <cellStyle name="Valuta 2 4 2 2 2 2 4" xfId="1112" xr:uid="{00000000-0005-0000-0000-0000FA2A0000}"/>
    <cellStyle name="Valuta 2 4 2 2 2 2 4 2" xfId="8566" xr:uid="{00000000-0005-0000-0000-0000FB2A0000}"/>
    <cellStyle name="Valuta 2 4 2 2 2 2 5" xfId="8199" xr:uid="{00000000-0005-0000-0000-0000FC2A0000}"/>
    <cellStyle name="Valuta 2 4 2 2 2 2 6" xfId="15171" xr:uid="{84172932-8B19-42D4-8708-43ACDE536A19}"/>
    <cellStyle name="Valuta 2 4 2 2 2 3" xfId="2331" xr:uid="{00000000-0005-0000-0000-0000FD2A0000}"/>
    <cellStyle name="Valuta 2 4 2 2 2 3 2" xfId="9673" xr:uid="{00000000-0005-0000-0000-0000FE2A0000}"/>
    <cellStyle name="Valuta 2 4 2 2 2 3 3" xfId="15340" xr:uid="{81204349-48FF-4E31-8512-2BC18ABDDB13}"/>
    <cellStyle name="Valuta 2 4 2 2 2 4" xfId="1913" xr:uid="{00000000-0005-0000-0000-0000FF2A0000}"/>
    <cellStyle name="Valuta 2 4 2 2 2 4 2" xfId="9279" xr:uid="{00000000-0005-0000-0000-0000002B0000}"/>
    <cellStyle name="Valuta 2 4 2 2 2 5" xfId="1382" xr:uid="{00000000-0005-0000-0000-0000012B0000}"/>
    <cellStyle name="Valuta 2 4 2 2 2 5 2" xfId="8810" xr:uid="{00000000-0005-0000-0000-0000022B0000}"/>
    <cellStyle name="Valuta 2 4 2 2 2 6" xfId="928" xr:uid="{00000000-0005-0000-0000-0000032B0000}"/>
    <cellStyle name="Valuta 2 4 2 2 2 6 2" xfId="8382" xr:uid="{00000000-0005-0000-0000-0000042B0000}"/>
    <cellStyle name="Valuta 2 4 2 2 2 7" xfId="7895" xr:uid="{00000000-0005-0000-0000-0000052B0000}"/>
    <cellStyle name="Valuta 2 4 2 2 2 8" xfId="15004" xr:uid="{D3147800-D277-481B-8BBA-59ED042F6BC6}"/>
    <cellStyle name="Valuta 2 4 2 2 3" xfId="489" xr:uid="{00000000-0005-0000-0000-0000062B0000}"/>
    <cellStyle name="Valuta 2 4 2 2 4" xfId="650" xr:uid="{00000000-0005-0000-0000-0000072B0000}"/>
    <cellStyle name="Valuta 2 4 2 2 4 2" xfId="2043" xr:uid="{00000000-0005-0000-0000-0000082B0000}"/>
    <cellStyle name="Valuta 2 4 2 2 4 2 2" xfId="9397" xr:uid="{00000000-0005-0000-0000-0000092B0000}"/>
    <cellStyle name="Valuta 2 4 2 2 4 2 3" xfId="15427" xr:uid="{815B782C-BDF3-4C62-95B5-2E5204B9638E}"/>
    <cellStyle name="Valuta 2 4 2 2 4 3" xfId="1580" xr:uid="{00000000-0005-0000-0000-00000A2B0000}"/>
    <cellStyle name="Valuta 2 4 2 2 4 3 2" xfId="8973" xr:uid="{00000000-0005-0000-0000-00000B2B0000}"/>
    <cellStyle name="Valuta 2 4 2 2 4 4" xfId="1032" xr:uid="{00000000-0005-0000-0000-00000C2B0000}"/>
    <cellStyle name="Valuta 2 4 2 2 4 4 2" xfId="8486" xr:uid="{00000000-0005-0000-0000-00000D2B0000}"/>
    <cellStyle name="Valuta 2 4 2 2 4 5" xfId="8107" xr:uid="{00000000-0005-0000-0000-00000E2B0000}"/>
    <cellStyle name="Valuta 2 4 2 2 4 6" xfId="15091" xr:uid="{B0943276-9770-4A20-B38B-7E35B736D2E6}"/>
    <cellStyle name="Valuta 2 4 2 2 5" xfId="2245" xr:uid="{00000000-0005-0000-0000-00000F2B0000}"/>
    <cellStyle name="Valuta 2 4 2 2 5 2" xfId="9588" xr:uid="{00000000-0005-0000-0000-0000102B0000}"/>
    <cellStyle name="Valuta 2 4 2 2 5 3" xfId="15260" xr:uid="{8DB1BC59-9AD4-4772-A050-66388EC1F886}"/>
    <cellStyle name="Valuta 2 4 2 2 6" xfId="1818" xr:uid="{00000000-0005-0000-0000-0000112B0000}"/>
    <cellStyle name="Valuta 2 4 2 2 6 2" xfId="9189" xr:uid="{00000000-0005-0000-0000-0000122B0000}"/>
    <cellStyle name="Valuta 2 4 2 2 7" xfId="1287" xr:uid="{00000000-0005-0000-0000-0000132B0000}"/>
    <cellStyle name="Valuta 2 4 2 2 7 2" xfId="8720" xr:uid="{00000000-0005-0000-0000-0000142B0000}"/>
    <cellStyle name="Valuta 2 4 2 2 8" xfId="847" xr:uid="{00000000-0005-0000-0000-0000152B0000}"/>
    <cellStyle name="Valuta 2 4 2 2 8 2" xfId="8301" xr:uid="{00000000-0005-0000-0000-0000162B0000}"/>
    <cellStyle name="Valuta 2 4 2 2 9" xfId="7804" xr:uid="{00000000-0005-0000-0000-0000172B0000}"/>
    <cellStyle name="Valuta 2 4 2 3" xfId="308" xr:uid="{00000000-0005-0000-0000-0000182B0000}"/>
    <cellStyle name="Valuta 2 4 2 3 2" xfId="705" xr:uid="{00000000-0005-0000-0000-0000192B0000}"/>
    <cellStyle name="Valuta 2 4 2 3 2 2" xfId="2098" xr:uid="{00000000-0005-0000-0000-00001A2B0000}"/>
    <cellStyle name="Valuta 2 4 2 3 2 2 2" xfId="9448" xr:uid="{00000000-0005-0000-0000-00001B2B0000}"/>
    <cellStyle name="Valuta 2 4 2 3 2 2 3" xfId="15467" xr:uid="{8A387614-664B-4E2F-9E0C-294F8216FB1F}"/>
    <cellStyle name="Valuta 2 4 2 3 2 3" xfId="1635" xr:uid="{00000000-0005-0000-0000-00001C2B0000}"/>
    <cellStyle name="Valuta 2 4 2 3 2 3 2" xfId="9026" xr:uid="{00000000-0005-0000-0000-00001D2B0000}"/>
    <cellStyle name="Valuta 2 4 2 3 2 4" xfId="1072" xr:uid="{00000000-0005-0000-0000-00001E2B0000}"/>
    <cellStyle name="Valuta 2 4 2 3 2 4 2" xfId="8526" xr:uid="{00000000-0005-0000-0000-00001F2B0000}"/>
    <cellStyle name="Valuta 2 4 2 3 2 5" xfId="8159" xr:uid="{00000000-0005-0000-0000-0000202B0000}"/>
    <cellStyle name="Valuta 2 4 2 3 2 6" xfId="15131" xr:uid="{666E1E54-E6C0-4CDB-AA14-6A9C9C4F2BE7}"/>
    <cellStyle name="Valuta 2 4 2 3 3" xfId="2291" xr:uid="{00000000-0005-0000-0000-0000212B0000}"/>
    <cellStyle name="Valuta 2 4 2 3 3 2" xfId="9633" xr:uid="{00000000-0005-0000-0000-0000222B0000}"/>
    <cellStyle name="Valuta 2 4 2 3 3 3" xfId="15300" xr:uid="{A72606DF-53D5-4250-BBC9-EBDCCA637C8A}"/>
    <cellStyle name="Valuta 2 4 2 3 4" xfId="1873" xr:uid="{00000000-0005-0000-0000-0000232B0000}"/>
    <cellStyle name="Valuta 2 4 2 3 4 2" xfId="9239" xr:uid="{00000000-0005-0000-0000-0000242B0000}"/>
    <cellStyle name="Valuta 2 4 2 3 5" xfId="1342" xr:uid="{00000000-0005-0000-0000-0000252B0000}"/>
    <cellStyle name="Valuta 2 4 2 3 5 2" xfId="8770" xr:uid="{00000000-0005-0000-0000-0000262B0000}"/>
    <cellStyle name="Valuta 2 4 2 3 6" xfId="888" xr:uid="{00000000-0005-0000-0000-0000272B0000}"/>
    <cellStyle name="Valuta 2 4 2 3 6 2" xfId="8342" xr:uid="{00000000-0005-0000-0000-0000282B0000}"/>
    <cellStyle name="Valuta 2 4 2 3 7" xfId="7855" xr:uid="{00000000-0005-0000-0000-0000292B0000}"/>
    <cellStyle name="Valuta 2 4 2 3 8" xfId="14964" xr:uid="{71081D2E-9164-4862-8FB1-19CA648A71B4}"/>
    <cellStyle name="Valuta 2 4 2 4" xfId="488" xr:uid="{00000000-0005-0000-0000-00002A2B0000}"/>
    <cellStyle name="Valuta 2 4 2 5" xfId="610" xr:uid="{00000000-0005-0000-0000-00002B2B0000}"/>
    <cellStyle name="Valuta 2 4 2 5 2" xfId="2003" xr:uid="{00000000-0005-0000-0000-00002C2B0000}"/>
    <cellStyle name="Valuta 2 4 2 5 2 2" xfId="9357" xr:uid="{00000000-0005-0000-0000-00002D2B0000}"/>
    <cellStyle name="Valuta 2 4 2 5 2 3" xfId="15387" xr:uid="{96770D78-390B-4F3D-9334-CA457D09D9C9}"/>
    <cellStyle name="Valuta 2 4 2 5 3" xfId="1540" xr:uid="{00000000-0005-0000-0000-00002E2B0000}"/>
    <cellStyle name="Valuta 2 4 2 5 3 2" xfId="8933" xr:uid="{00000000-0005-0000-0000-00002F2B0000}"/>
    <cellStyle name="Valuta 2 4 2 5 4" xfId="992" xr:uid="{00000000-0005-0000-0000-0000302B0000}"/>
    <cellStyle name="Valuta 2 4 2 5 4 2" xfId="8446" xr:uid="{00000000-0005-0000-0000-0000312B0000}"/>
    <cellStyle name="Valuta 2 4 2 5 5" xfId="8067" xr:uid="{00000000-0005-0000-0000-0000322B0000}"/>
    <cellStyle name="Valuta 2 4 2 5 6" xfId="15051" xr:uid="{16A52966-0B91-4962-B54E-C8192DA184EB}"/>
    <cellStyle name="Valuta 2 4 2 6" xfId="2205" xr:uid="{00000000-0005-0000-0000-0000332B0000}"/>
    <cellStyle name="Valuta 2 4 2 6 2" xfId="9548" xr:uid="{00000000-0005-0000-0000-0000342B0000}"/>
    <cellStyle name="Valuta 2 4 2 6 3" xfId="15220" xr:uid="{053F413E-4C77-4891-B72D-3A88D2AD919C}"/>
    <cellStyle name="Valuta 2 4 2 7" xfId="1778" xr:uid="{00000000-0005-0000-0000-0000352B0000}"/>
    <cellStyle name="Valuta 2 4 2 7 2" xfId="9149" xr:uid="{00000000-0005-0000-0000-0000362B0000}"/>
    <cellStyle name="Valuta 2 4 2 8" xfId="1247" xr:uid="{00000000-0005-0000-0000-0000372B0000}"/>
    <cellStyle name="Valuta 2 4 2 8 2" xfId="8680" xr:uid="{00000000-0005-0000-0000-0000382B0000}"/>
    <cellStyle name="Valuta 2 4 2 9" xfId="807" xr:uid="{00000000-0005-0000-0000-0000392B0000}"/>
    <cellStyle name="Valuta 2 4 2 9 2" xfId="8261" xr:uid="{00000000-0005-0000-0000-00003A2B0000}"/>
    <cellStyle name="Valuta 2 4 3" xfId="228" xr:uid="{00000000-0005-0000-0000-00003B2B0000}"/>
    <cellStyle name="Valuta 2 4 3 10" xfId="14900" xr:uid="{E04C722D-96CF-4753-95F6-D9C5844A7659}"/>
    <cellStyle name="Valuta 2 4 3 2" xfId="324" xr:uid="{00000000-0005-0000-0000-00003C2B0000}"/>
    <cellStyle name="Valuta 2 4 3 2 2" xfId="721" xr:uid="{00000000-0005-0000-0000-00003D2B0000}"/>
    <cellStyle name="Valuta 2 4 3 2 2 2" xfId="2114" xr:uid="{00000000-0005-0000-0000-00003E2B0000}"/>
    <cellStyle name="Valuta 2 4 3 2 2 2 2" xfId="9464" xr:uid="{00000000-0005-0000-0000-00003F2B0000}"/>
    <cellStyle name="Valuta 2 4 3 2 2 2 3" xfId="15483" xr:uid="{E4994203-14B9-4926-B476-AB13F78ADFDF}"/>
    <cellStyle name="Valuta 2 4 3 2 2 3" xfId="1651" xr:uid="{00000000-0005-0000-0000-0000402B0000}"/>
    <cellStyle name="Valuta 2 4 3 2 2 3 2" xfId="9042" xr:uid="{00000000-0005-0000-0000-0000412B0000}"/>
    <cellStyle name="Valuta 2 4 3 2 2 4" xfId="1088" xr:uid="{00000000-0005-0000-0000-0000422B0000}"/>
    <cellStyle name="Valuta 2 4 3 2 2 4 2" xfId="8542" xr:uid="{00000000-0005-0000-0000-0000432B0000}"/>
    <cellStyle name="Valuta 2 4 3 2 2 5" xfId="8175" xr:uid="{00000000-0005-0000-0000-0000442B0000}"/>
    <cellStyle name="Valuta 2 4 3 2 2 6" xfId="15147" xr:uid="{D12038CB-2497-4C45-AE38-4987B4443930}"/>
    <cellStyle name="Valuta 2 4 3 2 3" xfId="2307" xr:uid="{00000000-0005-0000-0000-0000452B0000}"/>
    <cellStyle name="Valuta 2 4 3 2 3 2" xfId="9649" xr:uid="{00000000-0005-0000-0000-0000462B0000}"/>
    <cellStyle name="Valuta 2 4 3 2 3 3" xfId="15316" xr:uid="{AD69DBA2-F921-4E8A-BE87-615C9EB026AE}"/>
    <cellStyle name="Valuta 2 4 3 2 4" xfId="1889" xr:uid="{00000000-0005-0000-0000-0000472B0000}"/>
    <cellStyle name="Valuta 2 4 3 2 4 2" xfId="9255" xr:uid="{00000000-0005-0000-0000-0000482B0000}"/>
    <cellStyle name="Valuta 2 4 3 2 5" xfId="1358" xr:uid="{00000000-0005-0000-0000-0000492B0000}"/>
    <cellStyle name="Valuta 2 4 3 2 5 2" xfId="8786" xr:uid="{00000000-0005-0000-0000-00004A2B0000}"/>
    <cellStyle name="Valuta 2 4 3 2 6" xfId="904" xr:uid="{00000000-0005-0000-0000-00004B2B0000}"/>
    <cellStyle name="Valuta 2 4 3 2 6 2" xfId="8358" xr:uid="{00000000-0005-0000-0000-00004C2B0000}"/>
    <cellStyle name="Valuta 2 4 3 2 7" xfId="7871" xr:uid="{00000000-0005-0000-0000-00004D2B0000}"/>
    <cellStyle name="Valuta 2 4 3 2 8" xfId="14980" xr:uid="{6175AA18-E9F8-4A4A-8D8B-137BB9B6E08C}"/>
    <cellStyle name="Valuta 2 4 3 3" xfId="490" xr:uid="{00000000-0005-0000-0000-00004E2B0000}"/>
    <cellStyle name="Valuta 2 4 3 4" xfId="626" xr:uid="{00000000-0005-0000-0000-00004F2B0000}"/>
    <cellStyle name="Valuta 2 4 3 4 2" xfId="2019" xr:uid="{00000000-0005-0000-0000-0000502B0000}"/>
    <cellStyle name="Valuta 2 4 3 4 2 2" xfId="9373" xr:uid="{00000000-0005-0000-0000-0000512B0000}"/>
    <cellStyle name="Valuta 2 4 3 4 2 3" xfId="15403" xr:uid="{ED0C6114-A486-4D94-B6FA-349A1E939623}"/>
    <cellStyle name="Valuta 2 4 3 4 3" xfId="1556" xr:uid="{00000000-0005-0000-0000-0000522B0000}"/>
    <cellStyle name="Valuta 2 4 3 4 3 2" xfId="8949" xr:uid="{00000000-0005-0000-0000-0000532B0000}"/>
    <cellStyle name="Valuta 2 4 3 4 4" xfId="1008" xr:uid="{00000000-0005-0000-0000-0000542B0000}"/>
    <cellStyle name="Valuta 2 4 3 4 4 2" xfId="8462" xr:uid="{00000000-0005-0000-0000-0000552B0000}"/>
    <cellStyle name="Valuta 2 4 3 4 5" xfId="8083" xr:uid="{00000000-0005-0000-0000-0000562B0000}"/>
    <cellStyle name="Valuta 2 4 3 4 6" xfId="15067" xr:uid="{B56BA948-955B-45D7-8AE6-8A1F5E2CA6FB}"/>
    <cellStyle name="Valuta 2 4 3 5" xfId="2221" xr:uid="{00000000-0005-0000-0000-0000572B0000}"/>
    <cellStyle name="Valuta 2 4 3 5 2" xfId="9564" xr:uid="{00000000-0005-0000-0000-0000582B0000}"/>
    <cellStyle name="Valuta 2 4 3 5 3" xfId="15236" xr:uid="{B8AB0DC0-4C00-453B-B16E-9C88454CEDA4}"/>
    <cellStyle name="Valuta 2 4 3 6" xfId="1794" xr:uid="{00000000-0005-0000-0000-0000592B0000}"/>
    <cellStyle name="Valuta 2 4 3 6 2" xfId="9165" xr:uid="{00000000-0005-0000-0000-00005A2B0000}"/>
    <cellStyle name="Valuta 2 4 3 7" xfId="1263" xr:uid="{00000000-0005-0000-0000-00005B2B0000}"/>
    <cellStyle name="Valuta 2 4 3 7 2" xfId="8696" xr:uid="{00000000-0005-0000-0000-00005C2B0000}"/>
    <cellStyle name="Valuta 2 4 3 8" xfId="823" xr:uid="{00000000-0005-0000-0000-00005D2B0000}"/>
    <cellStyle name="Valuta 2 4 3 8 2" xfId="8277" xr:uid="{00000000-0005-0000-0000-00005E2B0000}"/>
    <cellStyle name="Valuta 2 4 3 9" xfId="7780" xr:uid="{00000000-0005-0000-0000-00005F2B0000}"/>
    <cellStyle name="Valuta 2 4 4" xfId="279" xr:uid="{00000000-0005-0000-0000-0000602B0000}"/>
    <cellStyle name="Valuta 2 4 4 2" xfId="676" xr:uid="{00000000-0005-0000-0000-0000612B0000}"/>
    <cellStyle name="Valuta 2 4 4 2 2" xfId="2069" xr:uid="{00000000-0005-0000-0000-0000622B0000}"/>
    <cellStyle name="Valuta 2 4 4 2 2 2" xfId="9420" xr:uid="{00000000-0005-0000-0000-0000632B0000}"/>
    <cellStyle name="Valuta 2 4 4 2 2 3" xfId="15443" xr:uid="{EC2961A5-DDD8-45E8-B495-851240CE449B}"/>
    <cellStyle name="Valuta 2 4 4 2 3" xfId="1606" xr:uid="{00000000-0005-0000-0000-0000642B0000}"/>
    <cellStyle name="Valuta 2 4 4 2 3 2" xfId="8998" xr:uid="{00000000-0005-0000-0000-0000652B0000}"/>
    <cellStyle name="Valuta 2 4 4 2 4" xfId="1048" xr:uid="{00000000-0005-0000-0000-0000662B0000}"/>
    <cellStyle name="Valuta 2 4 4 2 4 2" xfId="8502" xr:uid="{00000000-0005-0000-0000-0000672B0000}"/>
    <cellStyle name="Valuta 2 4 4 2 5" xfId="8131" xr:uid="{00000000-0005-0000-0000-0000682B0000}"/>
    <cellStyle name="Valuta 2 4 4 2 6" xfId="15107" xr:uid="{47AE24B9-7D02-4245-873F-1E413E0FB8CA}"/>
    <cellStyle name="Valuta 2 4 4 3" xfId="2265" xr:uid="{00000000-0005-0000-0000-0000692B0000}"/>
    <cellStyle name="Valuta 2 4 4 3 2" xfId="9607" xr:uid="{00000000-0005-0000-0000-00006A2B0000}"/>
    <cellStyle name="Valuta 2 4 4 3 3" xfId="15276" xr:uid="{D1D2EA81-C518-4FE2-871B-F46C4BE339A4}"/>
    <cellStyle name="Valuta 2 4 4 4" xfId="1844" xr:uid="{00000000-0005-0000-0000-00006B2B0000}"/>
    <cellStyle name="Valuta 2 4 4 4 2" xfId="9210" xr:uid="{00000000-0005-0000-0000-00006C2B0000}"/>
    <cellStyle name="Valuta 2 4 4 5" xfId="1313" xr:uid="{00000000-0005-0000-0000-00006D2B0000}"/>
    <cellStyle name="Valuta 2 4 4 5 2" xfId="8742" xr:uid="{00000000-0005-0000-0000-00006E2B0000}"/>
    <cellStyle name="Valuta 2 4 4 6" xfId="864" xr:uid="{00000000-0005-0000-0000-00006F2B0000}"/>
    <cellStyle name="Valuta 2 4 4 6 2" xfId="8318" xr:uid="{00000000-0005-0000-0000-0000702B0000}"/>
    <cellStyle name="Valuta 2 4 4 7" xfId="7827" xr:uid="{00000000-0005-0000-0000-0000712B0000}"/>
    <cellStyle name="Valuta 2 4 4 8" xfId="14940" xr:uid="{E08E26E2-E0EA-497B-8E91-3507AFE9D8F8}"/>
    <cellStyle name="Valuta 2 4 5" xfId="487" xr:uid="{00000000-0005-0000-0000-0000722B0000}"/>
    <cellStyle name="Valuta 2 4 6" xfId="584" xr:uid="{00000000-0005-0000-0000-0000732B0000}"/>
    <cellStyle name="Valuta 2 4 6 2" xfId="1977" xr:uid="{00000000-0005-0000-0000-0000742B0000}"/>
    <cellStyle name="Valuta 2 4 6 2 2" xfId="9331" xr:uid="{00000000-0005-0000-0000-0000752B0000}"/>
    <cellStyle name="Valuta 2 4 6 2 3" xfId="15363" xr:uid="{38902D26-47A6-4060-90BC-75865D8A7D09}"/>
    <cellStyle name="Valuta 2 4 6 3" xfId="1514" xr:uid="{00000000-0005-0000-0000-0000762B0000}"/>
    <cellStyle name="Valuta 2 4 6 3 2" xfId="8908" xr:uid="{00000000-0005-0000-0000-0000772B0000}"/>
    <cellStyle name="Valuta 2 4 6 4" xfId="967" xr:uid="{00000000-0005-0000-0000-0000782B0000}"/>
    <cellStyle name="Valuta 2 4 6 4 2" xfId="8421" xr:uid="{00000000-0005-0000-0000-0000792B0000}"/>
    <cellStyle name="Valuta 2 4 6 5" xfId="8041" xr:uid="{00000000-0005-0000-0000-00007A2B0000}"/>
    <cellStyle name="Valuta 2 4 6 6" xfId="15027" xr:uid="{C1A6811D-291D-4BA4-AD0A-0D6B456924D0}"/>
    <cellStyle name="Valuta 2 4 7" xfId="2180" xr:uid="{00000000-0005-0000-0000-00007B2B0000}"/>
    <cellStyle name="Valuta 2 4 7 2" xfId="9523" xr:uid="{00000000-0005-0000-0000-00007C2B0000}"/>
    <cellStyle name="Valuta 2 4 7 3" xfId="15196" xr:uid="{D9DB2850-A87A-4546-809B-E714B17FFB90}"/>
    <cellStyle name="Valuta 2 4 8" xfId="1749" xr:uid="{00000000-0005-0000-0000-00007D2B0000}"/>
    <cellStyle name="Valuta 2 4 8 2" xfId="9122" xr:uid="{00000000-0005-0000-0000-00007E2B0000}"/>
    <cellStyle name="Valuta 2 4 9" xfId="1218" xr:uid="{00000000-0005-0000-0000-00007F2B0000}"/>
    <cellStyle name="Valuta 2 4 9 2" xfId="8654" xr:uid="{00000000-0005-0000-0000-0000802B0000}"/>
    <cellStyle name="Valuta 2 5" xfId="183" xr:uid="{00000000-0005-0000-0000-0000812B0000}"/>
    <cellStyle name="Valuta 2 5 10" xfId="785" xr:uid="{00000000-0005-0000-0000-0000822B0000}"/>
    <cellStyle name="Valuta 2 5 10 2" xfId="8239" xr:uid="{00000000-0005-0000-0000-0000832B0000}"/>
    <cellStyle name="Valuta 2 5 11" xfId="7736" xr:uid="{00000000-0005-0000-0000-0000842B0000}"/>
    <cellStyle name="Valuta 2 5 12" xfId="14862" xr:uid="{FDE2A702-E09E-4F4D-944D-6342EB4F1257}"/>
    <cellStyle name="Valuta 2 5 2" xfId="213" xr:uid="{00000000-0005-0000-0000-0000852B0000}"/>
    <cellStyle name="Valuta 2 5 2 10" xfId="7765" xr:uid="{00000000-0005-0000-0000-0000862B0000}"/>
    <cellStyle name="Valuta 2 5 2 11" xfId="14886" xr:uid="{21F343D7-F02D-4984-9DD8-9F5B227D9152}"/>
    <cellStyle name="Valuta 2 5 2 2" xfId="254" xr:uid="{00000000-0005-0000-0000-0000872B0000}"/>
    <cellStyle name="Valuta 2 5 2 2 10" xfId="14926" xr:uid="{01F481C3-8CAA-4FB1-AA3A-F586657F5B99}"/>
    <cellStyle name="Valuta 2 5 2 2 2" xfId="350" xr:uid="{00000000-0005-0000-0000-0000882B0000}"/>
    <cellStyle name="Valuta 2 5 2 2 2 2" xfId="747" xr:uid="{00000000-0005-0000-0000-0000892B0000}"/>
    <cellStyle name="Valuta 2 5 2 2 2 2 2" xfId="2140" xr:uid="{00000000-0005-0000-0000-00008A2B0000}"/>
    <cellStyle name="Valuta 2 5 2 2 2 2 2 2" xfId="9490" xr:uid="{00000000-0005-0000-0000-00008B2B0000}"/>
    <cellStyle name="Valuta 2 5 2 2 2 2 2 3" xfId="15509" xr:uid="{1BB5CC83-0CB7-45D6-BE6B-5A0DCCCD723A}"/>
    <cellStyle name="Valuta 2 5 2 2 2 2 3" xfId="1677" xr:uid="{00000000-0005-0000-0000-00008C2B0000}"/>
    <cellStyle name="Valuta 2 5 2 2 2 2 3 2" xfId="9068" xr:uid="{00000000-0005-0000-0000-00008D2B0000}"/>
    <cellStyle name="Valuta 2 5 2 2 2 2 4" xfId="1114" xr:uid="{00000000-0005-0000-0000-00008E2B0000}"/>
    <cellStyle name="Valuta 2 5 2 2 2 2 4 2" xfId="8568" xr:uid="{00000000-0005-0000-0000-00008F2B0000}"/>
    <cellStyle name="Valuta 2 5 2 2 2 2 5" xfId="8201" xr:uid="{00000000-0005-0000-0000-0000902B0000}"/>
    <cellStyle name="Valuta 2 5 2 2 2 2 6" xfId="15173" xr:uid="{FF19B763-064F-49C8-81E9-DFB39B8EDE94}"/>
    <cellStyle name="Valuta 2 5 2 2 2 3" xfId="2333" xr:uid="{00000000-0005-0000-0000-0000912B0000}"/>
    <cellStyle name="Valuta 2 5 2 2 2 3 2" xfId="9675" xr:uid="{00000000-0005-0000-0000-0000922B0000}"/>
    <cellStyle name="Valuta 2 5 2 2 2 3 3" xfId="15342" xr:uid="{4E82C234-C967-4875-BAD7-8345297DFC37}"/>
    <cellStyle name="Valuta 2 5 2 2 2 4" xfId="1915" xr:uid="{00000000-0005-0000-0000-0000932B0000}"/>
    <cellStyle name="Valuta 2 5 2 2 2 4 2" xfId="9281" xr:uid="{00000000-0005-0000-0000-0000942B0000}"/>
    <cellStyle name="Valuta 2 5 2 2 2 5" xfId="1384" xr:uid="{00000000-0005-0000-0000-0000952B0000}"/>
    <cellStyle name="Valuta 2 5 2 2 2 5 2" xfId="8812" xr:uid="{00000000-0005-0000-0000-0000962B0000}"/>
    <cellStyle name="Valuta 2 5 2 2 2 6" xfId="930" xr:uid="{00000000-0005-0000-0000-0000972B0000}"/>
    <cellStyle name="Valuta 2 5 2 2 2 6 2" xfId="8384" xr:uid="{00000000-0005-0000-0000-0000982B0000}"/>
    <cellStyle name="Valuta 2 5 2 2 2 7" xfId="7897" xr:uid="{00000000-0005-0000-0000-0000992B0000}"/>
    <cellStyle name="Valuta 2 5 2 2 2 8" xfId="15006" xr:uid="{364357BB-41C3-41AB-8E9F-6A40DB0AC6E0}"/>
    <cellStyle name="Valuta 2 5 2 2 3" xfId="493" xr:uid="{00000000-0005-0000-0000-00009A2B0000}"/>
    <cellStyle name="Valuta 2 5 2 2 4" xfId="652" xr:uid="{00000000-0005-0000-0000-00009B2B0000}"/>
    <cellStyle name="Valuta 2 5 2 2 4 2" xfId="2045" xr:uid="{00000000-0005-0000-0000-00009C2B0000}"/>
    <cellStyle name="Valuta 2 5 2 2 4 2 2" xfId="9399" xr:uid="{00000000-0005-0000-0000-00009D2B0000}"/>
    <cellStyle name="Valuta 2 5 2 2 4 2 3" xfId="15429" xr:uid="{EDF9BCF5-2459-47F5-8306-AAD557E1E282}"/>
    <cellStyle name="Valuta 2 5 2 2 4 3" xfId="1582" xr:uid="{00000000-0005-0000-0000-00009E2B0000}"/>
    <cellStyle name="Valuta 2 5 2 2 4 3 2" xfId="8975" xr:uid="{00000000-0005-0000-0000-00009F2B0000}"/>
    <cellStyle name="Valuta 2 5 2 2 4 4" xfId="1034" xr:uid="{00000000-0005-0000-0000-0000A02B0000}"/>
    <cellStyle name="Valuta 2 5 2 2 4 4 2" xfId="8488" xr:uid="{00000000-0005-0000-0000-0000A12B0000}"/>
    <cellStyle name="Valuta 2 5 2 2 4 5" xfId="8109" xr:uid="{00000000-0005-0000-0000-0000A22B0000}"/>
    <cellStyle name="Valuta 2 5 2 2 4 6" xfId="15093" xr:uid="{8764B024-0585-4202-80E4-68C24D90FBDD}"/>
    <cellStyle name="Valuta 2 5 2 2 5" xfId="2247" xr:uid="{00000000-0005-0000-0000-0000A32B0000}"/>
    <cellStyle name="Valuta 2 5 2 2 5 2" xfId="9590" xr:uid="{00000000-0005-0000-0000-0000A42B0000}"/>
    <cellStyle name="Valuta 2 5 2 2 5 3" xfId="15262" xr:uid="{80A22B06-EA3F-4DA9-8585-25DC509E1E09}"/>
    <cellStyle name="Valuta 2 5 2 2 6" xfId="1820" xr:uid="{00000000-0005-0000-0000-0000A52B0000}"/>
    <cellStyle name="Valuta 2 5 2 2 6 2" xfId="9191" xr:uid="{00000000-0005-0000-0000-0000A62B0000}"/>
    <cellStyle name="Valuta 2 5 2 2 7" xfId="1289" xr:uid="{00000000-0005-0000-0000-0000A72B0000}"/>
    <cellStyle name="Valuta 2 5 2 2 7 2" xfId="8722" xr:uid="{00000000-0005-0000-0000-0000A82B0000}"/>
    <cellStyle name="Valuta 2 5 2 2 8" xfId="849" xr:uid="{00000000-0005-0000-0000-0000A92B0000}"/>
    <cellStyle name="Valuta 2 5 2 2 8 2" xfId="8303" xr:uid="{00000000-0005-0000-0000-0000AA2B0000}"/>
    <cellStyle name="Valuta 2 5 2 2 9" xfId="7806" xr:uid="{00000000-0005-0000-0000-0000AB2B0000}"/>
    <cellStyle name="Valuta 2 5 2 3" xfId="310" xr:uid="{00000000-0005-0000-0000-0000AC2B0000}"/>
    <cellStyle name="Valuta 2 5 2 3 2" xfId="707" xr:uid="{00000000-0005-0000-0000-0000AD2B0000}"/>
    <cellStyle name="Valuta 2 5 2 3 2 2" xfId="2100" xr:uid="{00000000-0005-0000-0000-0000AE2B0000}"/>
    <cellStyle name="Valuta 2 5 2 3 2 2 2" xfId="9450" xr:uid="{00000000-0005-0000-0000-0000AF2B0000}"/>
    <cellStyle name="Valuta 2 5 2 3 2 2 3" xfId="15469" xr:uid="{41C072E2-829E-4099-95A0-B6066E5133B6}"/>
    <cellStyle name="Valuta 2 5 2 3 2 3" xfId="1637" xr:uid="{00000000-0005-0000-0000-0000B02B0000}"/>
    <cellStyle name="Valuta 2 5 2 3 2 3 2" xfId="9028" xr:uid="{00000000-0005-0000-0000-0000B12B0000}"/>
    <cellStyle name="Valuta 2 5 2 3 2 4" xfId="1074" xr:uid="{00000000-0005-0000-0000-0000B22B0000}"/>
    <cellStyle name="Valuta 2 5 2 3 2 4 2" xfId="8528" xr:uid="{00000000-0005-0000-0000-0000B32B0000}"/>
    <cellStyle name="Valuta 2 5 2 3 2 5" xfId="8161" xr:uid="{00000000-0005-0000-0000-0000B42B0000}"/>
    <cellStyle name="Valuta 2 5 2 3 2 6" xfId="15133" xr:uid="{396F067E-1832-44D4-9526-19FD6431257B}"/>
    <cellStyle name="Valuta 2 5 2 3 3" xfId="2293" xr:uid="{00000000-0005-0000-0000-0000B52B0000}"/>
    <cellStyle name="Valuta 2 5 2 3 3 2" xfId="9635" xr:uid="{00000000-0005-0000-0000-0000B62B0000}"/>
    <cellStyle name="Valuta 2 5 2 3 3 3" xfId="15302" xr:uid="{53D1C3B8-F7FD-4AF1-8161-D96C32D99040}"/>
    <cellStyle name="Valuta 2 5 2 3 4" xfId="1875" xr:uid="{00000000-0005-0000-0000-0000B72B0000}"/>
    <cellStyle name="Valuta 2 5 2 3 4 2" xfId="9241" xr:uid="{00000000-0005-0000-0000-0000B82B0000}"/>
    <cellStyle name="Valuta 2 5 2 3 5" xfId="1344" xr:uid="{00000000-0005-0000-0000-0000B92B0000}"/>
    <cellStyle name="Valuta 2 5 2 3 5 2" xfId="8772" xr:uid="{00000000-0005-0000-0000-0000BA2B0000}"/>
    <cellStyle name="Valuta 2 5 2 3 6" xfId="890" xr:uid="{00000000-0005-0000-0000-0000BB2B0000}"/>
    <cellStyle name="Valuta 2 5 2 3 6 2" xfId="8344" xr:uid="{00000000-0005-0000-0000-0000BC2B0000}"/>
    <cellStyle name="Valuta 2 5 2 3 7" xfId="7857" xr:uid="{00000000-0005-0000-0000-0000BD2B0000}"/>
    <cellStyle name="Valuta 2 5 2 3 8" xfId="14966" xr:uid="{EDAF2E53-6EB1-45B5-AA6C-112CB317F89E}"/>
    <cellStyle name="Valuta 2 5 2 4" xfId="492" xr:uid="{00000000-0005-0000-0000-0000BE2B0000}"/>
    <cellStyle name="Valuta 2 5 2 5" xfId="612" xr:uid="{00000000-0005-0000-0000-0000BF2B0000}"/>
    <cellStyle name="Valuta 2 5 2 5 2" xfId="2005" xr:uid="{00000000-0005-0000-0000-0000C02B0000}"/>
    <cellStyle name="Valuta 2 5 2 5 2 2" xfId="9359" xr:uid="{00000000-0005-0000-0000-0000C12B0000}"/>
    <cellStyle name="Valuta 2 5 2 5 2 3" xfId="15389" xr:uid="{A3FDEC4B-9562-4556-A34F-D8F523ED49D9}"/>
    <cellStyle name="Valuta 2 5 2 5 3" xfId="1542" xr:uid="{00000000-0005-0000-0000-0000C22B0000}"/>
    <cellStyle name="Valuta 2 5 2 5 3 2" xfId="8935" xr:uid="{00000000-0005-0000-0000-0000C32B0000}"/>
    <cellStyle name="Valuta 2 5 2 5 4" xfId="994" xr:uid="{00000000-0005-0000-0000-0000C42B0000}"/>
    <cellStyle name="Valuta 2 5 2 5 4 2" xfId="8448" xr:uid="{00000000-0005-0000-0000-0000C52B0000}"/>
    <cellStyle name="Valuta 2 5 2 5 5" xfId="8069" xr:uid="{00000000-0005-0000-0000-0000C62B0000}"/>
    <cellStyle name="Valuta 2 5 2 5 6" xfId="15053" xr:uid="{9C16B964-2300-4CA9-868B-273EDB6BEFDA}"/>
    <cellStyle name="Valuta 2 5 2 6" xfId="2207" xr:uid="{00000000-0005-0000-0000-0000C72B0000}"/>
    <cellStyle name="Valuta 2 5 2 6 2" xfId="9550" xr:uid="{00000000-0005-0000-0000-0000C82B0000}"/>
    <cellStyle name="Valuta 2 5 2 6 3" xfId="15222" xr:uid="{58A66031-D5A7-46DC-963A-D4E33F20B21E}"/>
    <cellStyle name="Valuta 2 5 2 7" xfId="1780" xr:uid="{00000000-0005-0000-0000-0000C92B0000}"/>
    <cellStyle name="Valuta 2 5 2 7 2" xfId="9151" xr:uid="{00000000-0005-0000-0000-0000CA2B0000}"/>
    <cellStyle name="Valuta 2 5 2 8" xfId="1249" xr:uid="{00000000-0005-0000-0000-0000CB2B0000}"/>
    <cellStyle name="Valuta 2 5 2 8 2" xfId="8682" xr:uid="{00000000-0005-0000-0000-0000CC2B0000}"/>
    <cellStyle name="Valuta 2 5 2 9" xfId="809" xr:uid="{00000000-0005-0000-0000-0000CD2B0000}"/>
    <cellStyle name="Valuta 2 5 2 9 2" xfId="8263" xr:uid="{00000000-0005-0000-0000-0000CE2B0000}"/>
    <cellStyle name="Valuta 2 5 3" xfId="230" xr:uid="{00000000-0005-0000-0000-0000CF2B0000}"/>
    <cellStyle name="Valuta 2 5 3 10" xfId="14902" xr:uid="{97785F09-A854-4A84-9764-A9FFE3F786B8}"/>
    <cellStyle name="Valuta 2 5 3 2" xfId="326" xr:uid="{00000000-0005-0000-0000-0000D02B0000}"/>
    <cellStyle name="Valuta 2 5 3 2 2" xfId="723" xr:uid="{00000000-0005-0000-0000-0000D12B0000}"/>
    <cellStyle name="Valuta 2 5 3 2 2 2" xfId="2116" xr:uid="{00000000-0005-0000-0000-0000D22B0000}"/>
    <cellStyle name="Valuta 2 5 3 2 2 2 2" xfId="9466" xr:uid="{00000000-0005-0000-0000-0000D32B0000}"/>
    <cellStyle name="Valuta 2 5 3 2 2 2 3" xfId="15485" xr:uid="{2999B810-C0F2-4344-ADEB-B72BFA2A433A}"/>
    <cellStyle name="Valuta 2 5 3 2 2 3" xfId="1653" xr:uid="{00000000-0005-0000-0000-0000D42B0000}"/>
    <cellStyle name="Valuta 2 5 3 2 2 3 2" xfId="9044" xr:uid="{00000000-0005-0000-0000-0000D52B0000}"/>
    <cellStyle name="Valuta 2 5 3 2 2 4" xfId="1090" xr:uid="{00000000-0005-0000-0000-0000D62B0000}"/>
    <cellStyle name="Valuta 2 5 3 2 2 4 2" xfId="8544" xr:uid="{00000000-0005-0000-0000-0000D72B0000}"/>
    <cellStyle name="Valuta 2 5 3 2 2 5" xfId="8177" xr:uid="{00000000-0005-0000-0000-0000D82B0000}"/>
    <cellStyle name="Valuta 2 5 3 2 2 6" xfId="15149" xr:uid="{AC8FF00C-CBAA-4B6F-8D59-7684871E217A}"/>
    <cellStyle name="Valuta 2 5 3 2 3" xfId="2309" xr:uid="{00000000-0005-0000-0000-0000D92B0000}"/>
    <cellStyle name="Valuta 2 5 3 2 3 2" xfId="9651" xr:uid="{00000000-0005-0000-0000-0000DA2B0000}"/>
    <cellStyle name="Valuta 2 5 3 2 3 3" xfId="15318" xr:uid="{5AFE1E66-BF9B-4B7E-A76C-711D3C1F7616}"/>
    <cellStyle name="Valuta 2 5 3 2 4" xfId="1891" xr:uid="{00000000-0005-0000-0000-0000DB2B0000}"/>
    <cellStyle name="Valuta 2 5 3 2 4 2" xfId="9257" xr:uid="{00000000-0005-0000-0000-0000DC2B0000}"/>
    <cellStyle name="Valuta 2 5 3 2 5" xfId="1360" xr:uid="{00000000-0005-0000-0000-0000DD2B0000}"/>
    <cellStyle name="Valuta 2 5 3 2 5 2" xfId="8788" xr:uid="{00000000-0005-0000-0000-0000DE2B0000}"/>
    <cellStyle name="Valuta 2 5 3 2 6" xfId="906" xr:uid="{00000000-0005-0000-0000-0000DF2B0000}"/>
    <cellStyle name="Valuta 2 5 3 2 6 2" xfId="8360" xr:uid="{00000000-0005-0000-0000-0000E02B0000}"/>
    <cellStyle name="Valuta 2 5 3 2 7" xfId="7873" xr:uid="{00000000-0005-0000-0000-0000E12B0000}"/>
    <cellStyle name="Valuta 2 5 3 2 8" xfId="14982" xr:uid="{93D995D4-447B-4E48-BF70-57E9F37C7531}"/>
    <cellStyle name="Valuta 2 5 3 3" xfId="494" xr:uid="{00000000-0005-0000-0000-0000E22B0000}"/>
    <cellStyle name="Valuta 2 5 3 4" xfId="628" xr:uid="{00000000-0005-0000-0000-0000E32B0000}"/>
    <cellStyle name="Valuta 2 5 3 4 2" xfId="2021" xr:uid="{00000000-0005-0000-0000-0000E42B0000}"/>
    <cellStyle name="Valuta 2 5 3 4 2 2" xfId="9375" xr:uid="{00000000-0005-0000-0000-0000E52B0000}"/>
    <cellStyle name="Valuta 2 5 3 4 2 3" xfId="15405" xr:uid="{CE82346B-4A05-46CF-A526-B938A629570A}"/>
    <cellStyle name="Valuta 2 5 3 4 3" xfId="1558" xr:uid="{00000000-0005-0000-0000-0000E62B0000}"/>
    <cellStyle name="Valuta 2 5 3 4 3 2" xfId="8951" xr:uid="{00000000-0005-0000-0000-0000E72B0000}"/>
    <cellStyle name="Valuta 2 5 3 4 4" xfId="1010" xr:uid="{00000000-0005-0000-0000-0000E82B0000}"/>
    <cellStyle name="Valuta 2 5 3 4 4 2" xfId="8464" xr:uid="{00000000-0005-0000-0000-0000E92B0000}"/>
    <cellStyle name="Valuta 2 5 3 4 5" xfId="8085" xr:uid="{00000000-0005-0000-0000-0000EA2B0000}"/>
    <cellStyle name="Valuta 2 5 3 4 6" xfId="15069" xr:uid="{D19C6C05-773E-41D7-A371-BF3A5CEA03F5}"/>
    <cellStyle name="Valuta 2 5 3 5" xfId="2223" xr:uid="{00000000-0005-0000-0000-0000EB2B0000}"/>
    <cellStyle name="Valuta 2 5 3 5 2" xfId="9566" xr:uid="{00000000-0005-0000-0000-0000EC2B0000}"/>
    <cellStyle name="Valuta 2 5 3 5 3" xfId="15238" xr:uid="{8616765D-B61C-4C70-8C5D-E2E52BF4CC59}"/>
    <cellStyle name="Valuta 2 5 3 6" xfId="1796" xr:uid="{00000000-0005-0000-0000-0000ED2B0000}"/>
    <cellStyle name="Valuta 2 5 3 6 2" xfId="9167" xr:uid="{00000000-0005-0000-0000-0000EE2B0000}"/>
    <cellStyle name="Valuta 2 5 3 7" xfId="1265" xr:uid="{00000000-0005-0000-0000-0000EF2B0000}"/>
    <cellStyle name="Valuta 2 5 3 7 2" xfId="8698" xr:uid="{00000000-0005-0000-0000-0000F02B0000}"/>
    <cellStyle name="Valuta 2 5 3 8" xfId="825" xr:uid="{00000000-0005-0000-0000-0000F12B0000}"/>
    <cellStyle name="Valuta 2 5 3 8 2" xfId="8279" xr:uid="{00000000-0005-0000-0000-0000F22B0000}"/>
    <cellStyle name="Valuta 2 5 3 9" xfId="7782" xr:uid="{00000000-0005-0000-0000-0000F32B0000}"/>
    <cellStyle name="Valuta 2 5 4" xfId="281" xr:uid="{00000000-0005-0000-0000-0000F42B0000}"/>
    <cellStyle name="Valuta 2 5 4 2" xfId="678" xr:uid="{00000000-0005-0000-0000-0000F52B0000}"/>
    <cellStyle name="Valuta 2 5 4 2 2" xfId="2071" xr:uid="{00000000-0005-0000-0000-0000F62B0000}"/>
    <cellStyle name="Valuta 2 5 4 2 2 2" xfId="9422" xr:uid="{00000000-0005-0000-0000-0000F72B0000}"/>
    <cellStyle name="Valuta 2 5 4 2 2 3" xfId="15445" xr:uid="{7506F8AE-A90F-482B-9FBA-8DB131E46808}"/>
    <cellStyle name="Valuta 2 5 4 2 3" xfId="1608" xr:uid="{00000000-0005-0000-0000-0000F82B0000}"/>
    <cellStyle name="Valuta 2 5 4 2 3 2" xfId="9000" xr:uid="{00000000-0005-0000-0000-0000F92B0000}"/>
    <cellStyle name="Valuta 2 5 4 2 4" xfId="1050" xr:uid="{00000000-0005-0000-0000-0000FA2B0000}"/>
    <cellStyle name="Valuta 2 5 4 2 4 2" xfId="8504" xr:uid="{00000000-0005-0000-0000-0000FB2B0000}"/>
    <cellStyle name="Valuta 2 5 4 2 5" xfId="8133" xr:uid="{00000000-0005-0000-0000-0000FC2B0000}"/>
    <cellStyle name="Valuta 2 5 4 2 6" xfId="15109" xr:uid="{CDA2F097-F48B-4091-835E-099E8605140A}"/>
    <cellStyle name="Valuta 2 5 4 3" xfId="2267" xr:uid="{00000000-0005-0000-0000-0000FD2B0000}"/>
    <cellStyle name="Valuta 2 5 4 3 2" xfId="9609" xr:uid="{00000000-0005-0000-0000-0000FE2B0000}"/>
    <cellStyle name="Valuta 2 5 4 3 3" xfId="15278" xr:uid="{7A0C0AFB-F64B-445F-A99A-9B12B45A9AD8}"/>
    <cellStyle name="Valuta 2 5 4 4" xfId="1846" xr:uid="{00000000-0005-0000-0000-0000FF2B0000}"/>
    <cellStyle name="Valuta 2 5 4 4 2" xfId="9212" xr:uid="{00000000-0005-0000-0000-0000002C0000}"/>
    <cellStyle name="Valuta 2 5 4 5" xfId="1315" xr:uid="{00000000-0005-0000-0000-0000012C0000}"/>
    <cellStyle name="Valuta 2 5 4 5 2" xfId="8744" xr:uid="{00000000-0005-0000-0000-0000022C0000}"/>
    <cellStyle name="Valuta 2 5 4 6" xfId="866" xr:uid="{00000000-0005-0000-0000-0000032C0000}"/>
    <cellStyle name="Valuta 2 5 4 6 2" xfId="8320" xr:uid="{00000000-0005-0000-0000-0000042C0000}"/>
    <cellStyle name="Valuta 2 5 4 7" xfId="7829" xr:uid="{00000000-0005-0000-0000-0000052C0000}"/>
    <cellStyle name="Valuta 2 5 4 8" xfId="14942" xr:uid="{82A36E80-2B18-470C-91F6-B3646E5FBF91}"/>
    <cellStyle name="Valuta 2 5 5" xfId="491" xr:uid="{00000000-0005-0000-0000-0000062C0000}"/>
    <cellStyle name="Valuta 2 5 6" xfId="586" xr:uid="{00000000-0005-0000-0000-0000072C0000}"/>
    <cellStyle name="Valuta 2 5 6 2" xfId="1979" xr:uid="{00000000-0005-0000-0000-0000082C0000}"/>
    <cellStyle name="Valuta 2 5 6 2 2" xfId="9333" xr:uid="{00000000-0005-0000-0000-0000092C0000}"/>
    <cellStyle name="Valuta 2 5 6 2 3" xfId="15365" xr:uid="{2D0DEF3F-ADDF-4271-88E4-6EA246F7E50D}"/>
    <cellStyle name="Valuta 2 5 6 3" xfId="1516" xr:uid="{00000000-0005-0000-0000-00000A2C0000}"/>
    <cellStyle name="Valuta 2 5 6 3 2" xfId="8910" xr:uid="{00000000-0005-0000-0000-00000B2C0000}"/>
    <cellStyle name="Valuta 2 5 6 4" xfId="969" xr:uid="{00000000-0005-0000-0000-00000C2C0000}"/>
    <cellStyle name="Valuta 2 5 6 4 2" xfId="8423" xr:uid="{00000000-0005-0000-0000-00000D2C0000}"/>
    <cellStyle name="Valuta 2 5 6 5" xfId="8043" xr:uid="{00000000-0005-0000-0000-00000E2C0000}"/>
    <cellStyle name="Valuta 2 5 6 6" xfId="15029" xr:uid="{BE37C5C6-8F90-4C93-9C5F-DC4F574D2F43}"/>
    <cellStyle name="Valuta 2 5 7" xfId="2182" xr:uid="{00000000-0005-0000-0000-00000F2C0000}"/>
    <cellStyle name="Valuta 2 5 7 2" xfId="9525" xr:uid="{00000000-0005-0000-0000-0000102C0000}"/>
    <cellStyle name="Valuta 2 5 7 3" xfId="15198" xr:uid="{3D6BAB8D-DF2F-45FF-9837-5ECEC889B2B8}"/>
    <cellStyle name="Valuta 2 5 8" xfId="1751" xr:uid="{00000000-0005-0000-0000-0000112C0000}"/>
    <cellStyle name="Valuta 2 5 8 2" xfId="9124" xr:uid="{00000000-0005-0000-0000-0000122C0000}"/>
    <cellStyle name="Valuta 2 5 9" xfId="1220" xr:uid="{00000000-0005-0000-0000-0000132C0000}"/>
    <cellStyle name="Valuta 2 5 9 2" xfId="8656" xr:uid="{00000000-0005-0000-0000-0000142C0000}"/>
    <cellStyle name="Valuta 2 6" xfId="185" xr:uid="{00000000-0005-0000-0000-0000152C0000}"/>
    <cellStyle name="Valuta 2 6 10" xfId="787" xr:uid="{00000000-0005-0000-0000-0000162C0000}"/>
    <cellStyle name="Valuta 2 6 10 2" xfId="8241" xr:uid="{00000000-0005-0000-0000-0000172C0000}"/>
    <cellStyle name="Valuta 2 6 11" xfId="7738" xr:uid="{00000000-0005-0000-0000-0000182C0000}"/>
    <cellStyle name="Valuta 2 6 12" xfId="14864" xr:uid="{504C9E83-9334-4C65-8ADF-7F82016295DB}"/>
    <cellStyle name="Valuta 2 6 2" xfId="215" xr:uid="{00000000-0005-0000-0000-0000192C0000}"/>
    <cellStyle name="Valuta 2 6 2 10" xfId="7767" xr:uid="{00000000-0005-0000-0000-00001A2C0000}"/>
    <cellStyle name="Valuta 2 6 2 11" xfId="14888" xr:uid="{D762873B-F64D-45BE-81B2-9DB6EC4DC8DE}"/>
    <cellStyle name="Valuta 2 6 2 2" xfId="256" xr:uid="{00000000-0005-0000-0000-00001B2C0000}"/>
    <cellStyle name="Valuta 2 6 2 2 10" xfId="14928" xr:uid="{34E3B38A-6D4F-4429-AB52-6B08192E1674}"/>
    <cellStyle name="Valuta 2 6 2 2 2" xfId="352" xr:uid="{00000000-0005-0000-0000-00001C2C0000}"/>
    <cellStyle name="Valuta 2 6 2 2 2 2" xfId="749" xr:uid="{00000000-0005-0000-0000-00001D2C0000}"/>
    <cellStyle name="Valuta 2 6 2 2 2 2 2" xfId="2142" xr:uid="{00000000-0005-0000-0000-00001E2C0000}"/>
    <cellStyle name="Valuta 2 6 2 2 2 2 2 2" xfId="9492" xr:uid="{00000000-0005-0000-0000-00001F2C0000}"/>
    <cellStyle name="Valuta 2 6 2 2 2 2 2 3" xfId="15511" xr:uid="{C5C10572-5189-4EAC-A1F6-8E97D7836B35}"/>
    <cellStyle name="Valuta 2 6 2 2 2 2 3" xfId="1679" xr:uid="{00000000-0005-0000-0000-0000202C0000}"/>
    <cellStyle name="Valuta 2 6 2 2 2 2 3 2" xfId="9070" xr:uid="{00000000-0005-0000-0000-0000212C0000}"/>
    <cellStyle name="Valuta 2 6 2 2 2 2 4" xfId="1116" xr:uid="{00000000-0005-0000-0000-0000222C0000}"/>
    <cellStyle name="Valuta 2 6 2 2 2 2 4 2" xfId="8570" xr:uid="{00000000-0005-0000-0000-0000232C0000}"/>
    <cellStyle name="Valuta 2 6 2 2 2 2 5" xfId="8203" xr:uid="{00000000-0005-0000-0000-0000242C0000}"/>
    <cellStyle name="Valuta 2 6 2 2 2 2 6" xfId="15175" xr:uid="{95C1DAEB-1EAC-4CA7-924A-2E84922D2DD6}"/>
    <cellStyle name="Valuta 2 6 2 2 2 3" xfId="2335" xr:uid="{00000000-0005-0000-0000-0000252C0000}"/>
    <cellStyle name="Valuta 2 6 2 2 2 3 2" xfId="9677" xr:uid="{00000000-0005-0000-0000-0000262C0000}"/>
    <cellStyle name="Valuta 2 6 2 2 2 3 3" xfId="15344" xr:uid="{F64B0C53-EE4E-4792-BB41-872323F468A1}"/>
    <cellStyle name="Valuta 2 6 2 2 2 4" xfId="1917" xr:uid="{00000000-0005-0000-0000-0000272C0000}"/>
    <cellStyle name="Valuta 2 6 2 2 2 4 2" xfId="9283" xr:uid="{00000000-0005-0000-0000-0000282C0000}"/>
    <cellStyle name="Valuta 2 6 2 2 2 5" xfId="1386" xr:uid="{00000000-0005-0000-0000-0000292C0000}"/>
    <cellStyle name="Valuta 2 6 2 2 2 5 2" xfId="8814" xr:uid="{00000000-0005-0000-0000-00002A2C0000}"/>
    <cellStyle name="Valuta 2 6 2 2 2 6" xfId="932" xr:uid="{00000000-0005-0000-0000-00002B2C0000}"/>
    <cellStyle name="Valuta 2 6 2 2 2 6 2" xfId="8386" xr:uid="{00000000-0005-0000-0000-00002C2C0000}"/>
    <cellStyle name="Valuta 2 6 2 2 2 7" xfId="7899" xr:uid="{00000000-0005-0000-0000-00002D2C0000}"/>
    <cellStyle name="Valuta 2 6 2 2 2 8" xfId="15008" xr:uid="{D30BA9E9-C025-4B68-8503-72A5D7204DF6}"/>
    <cellStyle name="Valuta 2 6 2 2 3" xfId="497" xr:uid="{00000000-0005-0000-0000-00002E2C0000}"/>
    <cellStyle name="Valuta 2 6 2 2 4" xfId="654" xr:uid="{00000000-0005-0000-0000-00002F2C0000}"/>
    <cellStyle name="Valuta 2 6 2 2 4 2" xfId="2047" xr:uid="{00000000-0005-0000-0000-0000302C0000}"/>
    <cellStyle name="Valuta 2 6 2 2 4 2 2" xfId="9401" xr:uid="{00000000-0005-0000-0000-0000312C0000}"/>
    <cellStyle name="Valuta 2 6 2 2 4 2 3" xfId="15431" xr:uid="{60E87EA4-5F26-4EDE-86D2-457A3794D1FD}"/>
    <cellStyle name="Valuta 2 6 2 2 4 3" xfId="1584" xr:uid="{00000000-0005-0000-0000-0000322C0000}"/>
    <cellStyle name="Valuta 2 6 2 2 4 3 2" xfId="8977" xr:uid="{00000000-0005-0000-0000-0000332C0000}"/>
    <cellStyle name="Valuta 2 6 2 2 4 4" xfId="1036" xr:uid="{00000000-0005-0000-0000-0000342C0000}"/>
    <cellStyle name="Valuta 2 6 2 2 4 4 2" xfId="8490" xr:uid="{00000000-0005-0000-0000-0000352C0000}"/>
    <cellStyle name="Valuta 2 6 2 2 4 5" xfId="8111" xr:uid="{00000000-0005-0000-0000-0000362C0000}"/>
    <cellStyle name="Valuta 2 6 2 2 4 6" xfId="15095" xr:uid="{02580887-6FE6-4D89-A03B-794B9CCE6703}"/>
    <cellStyle name="Valuta 2 6 2 2 5" xfId="2249" xr:uid="{00000000-0005-0000-0000-0000372C0000}"/>
    <cellStyle name="Valuta 2 6 2 2 5 2" xfId="9592" xr:uid="{00000000-0005-0000-0000-0000382C0000}"/>
    <cellStyle name="Valuta 2 6 2 2 5 3" xfId="15264" xr:uid="{C05A69C8-56E3-4A3F-BE50-E430D4A3621E}"/>
    <cellStyle name="Valuta 2 6 2 2 6" xfId="1822" xr:uid="{00000000-0005-0000-0000-0000392C0000}"/>
    <cellStyle name="Valuta 2 6 2 2 6 2" xfId="9193" xr:uid="{00000000-0005-0000-0000-00003A2C0000}"/>
    <cellStyle name="Valuta 2 6 2 2 7" xfId="1291" xr:uid="{00000000-0005-0000-0000-00003B2C0000}"/>
    <cellStyle name="Valuta 2 6 2 2 7 2" xfId="8724" xr:uid="{00000000-0005-0000-0000-00003C2C0000}"/>
    <cellStyle name="Valuta 2 6 2 2 8" xfId="851" xr:uid="{00000000-0005-0000-0000-00003D2C0000}"/>
    <cellStyle name="Valuta 2 6 2 2 8 2" xfId="8305" xr:uid="{00000000-0005-0000-0000-00003E2C0000}"/>
    <cellStyle name="Valuta 2 6 2 2 9" xfId="7808" xr:uid="{00000000-0005-0000-0000-00003F2C0000}"/>
    <cellStyle name="Valuta 2 6 2 3" xfId="312" xr:uid="{00000000-0005-0000-0000-0000402C0000}"/>
    <cellStyle name="Valuta 2 6 2 3 2" xfId="709" xr:uid="{00000000-0005-0000-0000-0000412C0000}"/>
    <cellStyle name="Valuta 2 6 2 3 2 2" xfId="2102" xr:uid="{00000000-0005-0000-0000-0000422C0000}"/>
    <cellStyle name="Valuta 2 6 2 3 2 2 2" xfId="9452" xr:uid="{00000000-0005-0000-0000-0000432C0000}"/>
    <cellStyle name="Valuta 2 6 2 3 2 2 3" xfId="15471" xr:uid="{5F240713-4D38-4D17-B61E-9BA3E4272836}"/>
    <cellStyle name="Valuta 2 6 2 3 2 3" xfId="1639" xr:uid="{00000000-0005-0000-0000-0000442C0000}"/>
    <cellStyle name="Valuta 2 6 2 3 2 3 2" xfId="9030" xr:uid="{00000000-0005-0000-0000-0000452C0000}"/>
    <cellStyle name="Valuta 2 6 2 3 2 4" xfId="1076" xr:uid="{00000000-0005-0000-0000-0000462C0000}"/>
    <cellStyle name="Valuta 2 6 2 3 2 4 2" xfId="8530" xr:uid="{00000000-0005-0000-0000-0000472C0000}"/>
    <cellStyle name="Valuta 2 6 2 3 2 5" xfId="8163" xr:uid="{00000000-0005-0000-0000-0000482C0000}"/>
    <cellStyle name="Valuta 2 6 2 3 2 6" xfId="15135" xr:uid="{C41AF607-24F6-44FE-AF66-2E4A4617EEF6}"/>
    <cellStyle name="Valuta 2 6 2 3 3" xfId="2295" xr:uid="{00000000-0005-0000-0000-0000492C0000}"/>
    <cellStyle name="Valuta 2 6 2 3 3 2" xfId="9637" xr:uid="{00000000-0005-0000-0000-00004A2C0000}"/>
    <cellStyle name="Valuta 2 6 2 3 3 3" xfId="15304" xr:uid="{EA707701-A5B6-46A2-AF64-CA173B5CC012}"/>
    <cellStyle name="Valuta 2 6 2 3 4" xfId="1877" xr:uid="{00000000-0005-0000-0000-00004B2C0000}"/>
    <cellStyle name="Valuta 2 6 2 3 4 2" xfId="9243" xr:uid="{00000000-0005-0000-0000-00004C2C0000}"/>
    <cellStyle name="Valuta 2 6 2 3 5" xfId="1346" xr:uid="{00000000-0005-0000-0000-00004D2C0000}"/>
    <cellStyle name="Valuta 2 6 2 3 5 2" xfId="8774" xr:uid="{00000000-0005-0000-0000-00004E2C0000}"/>
    <cellStyle name="Valuta 2 6 2 3 6" xfId="892" xr:uid="{00000000-0005-0000-0000-00004F2C0000}"/>
    <cellStyle name="Valuta 2 6 2 3 6 2" xfId="8346" xr:uid="{00000000-0005-0000-0000-0000502C0000}"/>
    <cellStyle name="Valuta 2 6 2 3 7" xfId="7859" xr:uid="{00000000-0005-0000-0000-0000512C0000}"/>
    <cellStyle name="Valuta 2 6 2 3 8" xfId="14968" xr:uid="{039356B9-97C7-48CA-9ABE-C71C8822383A}"/>
    <cellStyle name="Valuta 2 6 2 4" xfId="496" xr:uid="{00000000-0005-0000-0000-0000522C0000}"/>
    <cellStyle name="Valuta 2 6 2 5" xfId="614" xr:uid="{00000000-0005-0000-0000-0000532C0000}"/>
    <cellStyle name="Valuta 2 6 2 5 2" xfId="2007" xr:uid="{00000000-0005-0000-0000-0000542C0000}"/>
    <cellStyle name="Valuta 2 6 2 5 2 2" xfId="9361" xr:uid="{00000000-0005-0000-0000-0000552C0000}"/>
    <cellStyle name="Valuta 2 6 2 5 2 3" xfId="15391" xr:uid="{287DD4F5-9F6F-4C4C-89DD-0E54AF9AFBED}"/>
    <cellStyle name="Valuta 2 6 2 5 3" xfId="1544" xr:uid="{00000000-0005-0000-0000-0000562C0000}"/>
    <cellStyle name="Valuta 2 6 2 5 3 2" xfId="8937" xr:uid="{00000000-0005-0000-0000-0000572C0000}"/>
    <cellStyle name="Valuta 2 6 2 5 4" xfId="996" xr:uid="{00000000-0005-0000-0000-0000582C0000}"/>
    <cellStyle name="Valuta 2 6 2 5 4 2" xfId="8450" xr:uid="{00000000-0005-0000-0000-0000592C0000}"/>
    <cellStyle name="Valuta 2 6 2 5 5" xfId="8071" xr:uid="{00000000-0005-0000-0000-00005A2C0000}"/>
    <cellStyle name="Valuta 2 6 2 5 6" xfId="15055" xr:uid="{EA0E4ED6-7674-4719-ABA4-84E67AE04034}"/>
    <cellStyle name="Valuta 2 6 2 6" xfId="2209" xr:uid="{00000000-0005-0000-0000-00005B2C0000}"/>
    <cellStyle name="Valuta 2 6 2 6 2" xfId="9552" xr:uid="{00000000-0005-0000-0000-00005C2C0000}"/>
    <cellStyle name="Valuta 2 6 2 6 3" xfId="15224" xr:uid="{51C2CEB7-FC39-470D-A442-CB42D5294662}"/>
    <cellStyle name="Valuta 2 6 2 7" xfId="1782" xr:uid="{00000000-0005-0000-0000-00005D2C0000}"/>
    <cellStyle name="Valuta 2 6 2 7 2" xfId="9153" xr:uid="{00000000-0005-0000-0000-00005E2C0000}"/>
    <cellStyle name="Valuta 2 6 2 8" xfId="1251" xr:uid="{00000000-0005-0000-0000-00005F2C0000}"/>
    <cellStyle name="Valuta 2 6 2 8 2" xfId="8684" xr:uid="{00000000-0005-0000-0000-0000602C0000}"/>
    <cellStyle name="Valuta 2 6 2 9" xfId="811" xr:uid="{00000000-0005-0000-0000-0000612C0000}"/>
    <cellStyle name="Valuta 2 6 2 9 2" xfId="8265" xr:uid="{00000000-0005-0000-0000-0000622C0000}"/>
    <cellStyle name="Valuta 2 6 3" xfId="232" xr:uid="{00000000-0005-0000-0000-0000632C0000}"/>
    <cellStyle name="Valuta 2 6 3 10" xfId="14904" xr:uid="{F6F46875-E724-477D-AB10-27DB7ADE9524}"/>
    <cellStyle name="Valuta 2 6 3 2" xfId="328" xr:uid="{00000000-0005-0000-0000-0000642C0000}"/>
    <cellStyle name="Valuta 2 6 3 2 2" xfId="725" xr:uid="{00000000-0005-0000-0000-0000652C0000}"/>
    <cellStyle name="Valuta 2 6 3 2 2 2" xfId="2118" xr:uid="{00000000-0005-0000-0000-0000662C0000}"/>
    <cellStyle name="Valuta 2 6 3 2 2 2 2" xfId="9468" xr:uid="{00000000-0005-0000-0000-0000672C0000}"/>
    <cellStyle name="Valuta 2 6 3 2 2 2 3" xfId="15487" xr:uid="{15CA3982-C015-4AD7-92ED-7938F1D8B34B}"/>
    <cellStyle name="Valuta 2 6 3 2 2 3" xfId="1655" xr:uid="{00000000-0005-0000-0000-0000682C0000}"/>
    <cellStyle name="Valuta 2 6 3 2 2 3 2" xfId="9046" xr:uid="{00000000-0005-0000-0000-0000692C0000}"/>
    <cellStyle name="Valuta 2 6 3 2 2 4" xfId="1092" xr:uid="{00000000-0005-0000-0000-00006A2C0000}"/>
    <cellStyle name="Valuta 2 6 3 2 2 4 2" xfId="8546" xr:uid="{00000000-0005-0000-0000-00006B2C0000}"/>
    <cellStyle name="Valuta 2 6 3 2 2 5" xfId="8179" xr:uid="{00000000-0005-0000-0000-00006C2C0000}"/>
    <cellStyle name="Valuta 2 6 3 2 2 6" xfId="15151" xr:uid="{8A8CA72F-9435-45E3-9923-66CC749F90A7}"/>
    <cellStyle name="Valuta 2 6 3 2 3" xfId="2311" xr:uid="{00000000-0005-0000-0000-00006D2C0000}"/>
    <cellStyle name="Valuta 2 6 3 2 3 2" xfId="9653" xr:uid="{00000000-0005-0000-0000-00006E2C0000}"/>
    <cellStyle name="Valuta 2 6 3 2 3 3" xfId="15320" xr:uid="{97326F1A-ACC8-4591-BE7C-C89771F290A2}"/>
    <cellStyle name="Valuta 2 6 3 2 4" xfId="1893" xr:uid="{00000000-0005-0000-0000-00006F2C0000}"/>
    <cellStyle name="Valuta 2 6 3 2 4 2" xfId="9259" xr:uid="{00000000-0005-0000-0000-0000702C0000}"/>
    <cellStyle name="Valuta 2 6 3 2 5" xfId="1362" xr:uid="{00000000-0005-0000-0000-0000712C0000}"/>
    <cellStyle name="Valuta 2 6 3 2 5 2" xfId="8790" xr:uid="{00000000-0005-0000-0000-0000722C0000}"/>
    <cellStyle name="Valuta 2 6 3 2 6" xfId="908" xr:uid="{00000000-0005-0000-0000-0000732C0000}"/>
    <cellStyle name="Valuta 2 6 3 2 6 2" xfId="8362" xr:uid="{00000000-0005-0000-0000-0000742C0000}"/>
    <cellStyle name="Valuta 2 6 3 2 7" xfId="7875" xr:uid="{00000000-0005-0000-0000-0000752C0000}"/>
    <cellStyle name="Valuta 2 6 3 2 8" xfId="14984" xr:uid="{36A00310-3CE7-4E49-819D-3763B9497447}"/>
    <cellStyle name="Valuta 2 6 3 3" xfId="498" xr:uid="{00000000-0005-0000-0000-0000762C0000}"/>
    <cellStyle name="Valuta 2 6 3 4" xfId="630" xr:uid="{00000000-0005-0000-0000-0000772C0000}"/>
    <cellStyle name="Valuta 2 6 3 4 2" xfId="2023" xr:uid="{00000000-0005-0000-0000-0000782C0000}"/>
    <cellStyle name="Valuta 2 6 3 4 2 2" xfId="9377" xr:uid="{00000000-0005-0000-0000-0000792C0000}"/>
    <cellStyle name="Valuta 2 6 3 4 2 3" xfId="15407" xr:uid="{7A84E374-056D-4F3C-8BD6-1378E95C030A}"/>
    <cellStyle name="Valuta 2 6 3 4 3" xfId="1560" xr:uid="{00000000-0005-0000-0000-00007A2C0000}"/>
    <cellStyle name="Valuta 2 6 3 4 3 2" xfId="8953" xr:uid="{00000000-0005-0000-0000-00007B2C0000}"/>
    <cellStyle name="Valuta 2 6 3 4 4" xfId="1012" xr:uid="{00000000-0005-0000-0000-00007C2C0000}"/>
    <cellStyle name="Valuta 2 6 3 4 4 2" xfId="8466" xr:uid="{00000000-0005-0000-0000-00007D2C0000}"/>
    <cellStyle name="Valuta 2 6 3 4 5" xfId="8087" xr:uid="{00000000-0005-0000-0000-00007E2C0000}"/>
    <cellStyle name="Valuta 2 6 3 4 6" xfId="15071" xr:uid="{DECCB18A-0384-4544-9121-5DBF1A6D8FB8}"/>
    <cellStyle name="Valuta 2 6 3 5" xfId="2225" xr:uid="{00000000-0005-0000-0000-00007F2C0000}"/>
    <cellStyle name="Valuta 2 6 3 5 2" xfId="9568" xr:uid="{00000000-0005-0000-0000-0000802C0000}"/>
    <cellStyle name="Valuta 2 6 3 5 3" xfId="15240" xr:uid="{BAFB7E5E-D6BB-493E-8C24-54616808C4D2}"/>
    <cellStyle name="Valuta 2 6 3 6" xfId="1798" xr:uid="{00000000-0005-0000-0000-0000812C0000}"/>
    <cellStyle name="Valuta 2 6 3 6 2" xfId="9169" xr:uid="{00000000-0005-0000-0000-0000822C0000}"/>
    <cellStyle name="Valuta 2 6 3 7" xfId="1267" xr:uid="{00000000-0005-0000-0000-0000832C0000}"/>
    <cellStyle name="Valuta 2 6 3 7 2" xfId="8700" xr:uid="{00000000-0005-0000-0000-0000842C0000}"/>
    <cellStyle name="Valuta 2 6 3 8" xfId="827" xr:uid="{00000000-0005-0000-0000-0000852C0000}"/>
    <cellStyle name="Valuta 2 6 3 8 2" xfId="8281" xr:uid="{00000000-0005-0000-0000-0000862C0000}"/>
    <cellStyle name="Valuta 2 6 3 9" xfId="7784" xr:uid="{00000000-0005-0000-0000-0000872C0000}"/>
    <cellStyle name="Valuta 2 6 4" xfId="283" xr:uid="{00000000-0005-0000-0000-0000882C0000}"/>
    <cellStyle name="Valuta 2 6 4 2" xfId="680" xr:uid="{00000000-0005-0000-0000-0000892C0000}"/>
    <cellStyle name="Valuta 2 6 4 2 2" xfId="2073" xr:uid="{00000000-0005-0000-0000-00008A2C0000}"/>
    <cellStyle name="Valuta 2 6 4 2 2 2" xfId="9424" xr:uid="{00000000-0005-0000-0000-00008B2C0000}"/>
    <cellStyle name="Valuta 2 6 4 2 2 3" xfId="15447" xr:uid="{954D6C8E-7946-422D-8DC6-03215F61CB78}"/>
    <cellStyle name="Valuta 2 6 4 2 3" xfId="1610" xr:uid="{00000000-0005-0000-0000-00008C2C0000}"/>
    <cellStyle name="Valuta 2 6 4 2 3 2" xfId="9002" xr:uid="{00000000-0005-0000-0000-00008D2C0000}"/>
    <cellStyle name="Valuta 2 6 4 2 4" xfId="1052" xr:uid="{00000000-0005-0000-0000-00008E2C0000}"/>
    <cellStyle name="Valuta 2 6 4 2 4 2" xfId="8506" xr:uid="{00000000-0005-0000-0000-00008F2C0000}"/>
    <cellStyle name="Valuta 2 6 4 2 5" xfId="8135" xr:uid="{00000000-0005-0000-0000-0000902C0000}"/>
    <cellStyle name="Valuta 2 6 4 2 6" xfId="15111" xr:uid="{9781FBDD-48E6-452C-8061-43C7398BF04B}"/>
    <cellStyle name="Valuta 2 6 4 3" xfId="2269" xr:uid="{00000000-0005-0000-0000-0000912C0000}"/>
    <cellStyle name="Valuta 2 6 4 3 2" xfId="9611" xr:uid="{00000000-0005-0000-0000-0000922C0000}"/>
    <cellStyle name="Valuta 2 6 4 3 3" xfId="15280" xr:uid="{43CD170E-0A3A-4611-8335-CEFBF972D5EC}"/>
    <cellStyle name="Valuta 2 6 4 4" xfId="1848" xr:uid="{00000000-0005-0000-0000-0000932C0000}"/>
    <cellStyle name="Valuta 2 6 4 4 2" xfId="9214" xr:uid="{00000000-0005-0000-0000-0000942C0000}"/>
    <cellStyle name="Valuta 2 6 4 5" xfId="1317" xr:uid="{00000000-0005-0000-0000-0000952C0000}"/>
    <cellStyle name="Valuta 2 6 4 5 2" xfId="8746" xr:uid="{00000000-0005-0000-0000-0000962C0000}"/>
    <cellStyle name="Valuta 2 6 4 6" xfId="868" xr:uid="{00000000-0005-0000-0000-0000972C0000}"/>
    <cellStyle name="Valuta 2 6 4 6 2" xfId="8322" xr:uid="{00000000-0005-0000-0000-0000982C0000}"/>
    <cellStyle name="Valuta 2 6 4 7" xfId="7831" xr:uid="{00000000-0005-0000-0000-0000992C0000}"/>
    <cellStyle name="Valuta 2 6 4 8" xfId="14944" xr:uid="{798E3B61-0F65-4B11-85E4-768348E22AD1}"/>
    <cellStyle name="Valuta 2 6 5" xfId="495" xr:uid="{00000000-0005-0000-0000-00009A2C0000}"/>
    <cellStyle name="Valuta 2 6 6" xfId="588" xr:uid="{00000000-0005-0000-0000-00009B2C0000}"/>
    <cellStyle name="Valuta 2 6 6 2" xfId="1981" xr:uid="{00000000-0005-0000-0000-00009C2C0000}"/>
    <cellStyle name="Valuta 2 6 6 2 2" xfId="9335" xr:uid="{00000000-0005-0000-0000-00009D2C0000}"/>
    <cellStyle name="Valuta 2 6 6 2 3" xfId="15367" xr:uid="{FB61B52D-8D11-456D-B606-5A19EACECB1D}"/>
    <cellStyle name="Valuta 2 6 6 3" xfId="1518" xr:uid="{00000000-0005-0000-0000-00009E2C0000}"/>
    <cellStyle name="Valuta 2 6 6 3 2" xfId="8912" xr:uid="{00000000-0005-0000-0000-00009F2C0000}"/>
    <cellStyle name="Valuta 2 6 6 4" xfId="971" xr:uid="{00000000-0005-0000-0000-0000A02C0000}"/>
    <cellStyle name="Valuta 2 6 6 4 2" xfId="8425" xr:uid="{00000000-0005-0000-0000-0000A12C0000}"/>
    <cellStyle name="Valuta 2 6 6 5" xfId="8045" xr:uid="{00000000-0005-0000-0000-0000A22C0000}"/>
    <cellStyle name="Valuta 2 6 6 6" xfId="15031" xr:uid="{7B76BED1-24DA-418D-99A9-5B708477CB26}"/>
    <cellStyle name="Valuta 2 6 7" xfId="2184" xr:uid="{00000000-0005-0000-0000-0000A32C0000}"/>
    <cellStyle name="Valuta 2 6 7 2" xfId="9527" xr:uid="{00000000-0005-0000-0000-0000A42C0000}"/>
    <cellStyle name="Valuta 2 6 7 3" xfId="15200" xr:uid="{EB509F90-6AE7-4D74-AA7C-75FE2CFE2434}"/>
    <cellStyle name="Valuta 2 6 8" xfId="1753" xr:uid="{00000000-0005-0000-0000-0000A52C0000}"/>
    <cellStyle name="Valuta 2 6 8 2" xfId="9126" xr:uid="{00000000-0005-0000-0000-0000A62C0000}"/>
    <cellStyle name="Valuta 2 6 9" xfId="1222" xr:uid="{00000000-0005-0000-0000-0000A72C0000}"/>
    <cellStyle name="Valuta 2 6 9 2" xfId="8658" xr:uid="{00000000-0005-0000-0000-0000A82C0000}"/>
    <cellStyle name="Valuta 2 7" xfId="199" xr:uid="{00000000-0005-0000-0000-0000A92C0000}"/>
    <cellStyle name="Valuta 2 7 10" xfId="7752" xr:uid="{00000000-0005-0000-0000-0000AA2C0000}"/>
    <cellStyle name="Valuta 2 7 11" xfId="14875" xr:uid="{5FCAD3C5-303C-49E7-82A8-01BFD8508DA7}"/>
    <cellStyle name="Valuta 2 7 2" xfId="243" xr:uid="{00000000-0005-0000-0000-0000AB2C0000}"/>
    <cellStyle name="Valuta 2 7 2 10" xfId="14915" xr:uid="{A1C5FCD9-4C38-416F-AB5C-2AD9FE734AEE}"/>
    <cellStyle name="Valuta 2 7 2 2" xfId="339" xr:uid="{00000000-0005-0000-0000-0000AC2C0000}"/>
    <cellStyle name="Valuta 2 7 2 2 2" xfId="736" xr:uid="{00000000-0005-0000-0000-0000AD2C0000}"/>
    <cellStyle name="Valuta 2 7 2 2 2 2" xfId="2129" xr:uid="{00000000-0005-0000-0000-0000AE2C0000}"/>
    <cellStyle name="Valuta 2 7 2 2 2 2 2" xfId="9479" xr:uid="{00000000-0005-0000-0000-0000AF2C0000}"/>
    <cellStyle name="Valuta 2 7 2 2 2 2 3" xfId="15498" xr:uid="{D620B010-EA9D-4367-80B6-D216B4E341EF}"/>
    <cellStyle name="Valuta 2 7 2 2 2 3" xfId="1666" xr:uid="{00000000-0005-0000-0000-0000B02C0000}"/>
    <cellStyle name="Valuta 2 7 2 2 2 3 2" xfId="9057" xr:uid="{00000000-0005-0000-0000-0000B12C0000}"/>
    <cellStyle name="Valuta 2 7 2 2 2 4" xfId="1103" xr:uid="{00000000-0005-0000-0000-0000B22C0000}"/>
    <cellStyle name="Valuta 2 7 2 2 2 4 2" xfId="8557" xr:uid="{00000000-0005-0000-0000-0000B32C0000}"/>
    <cellStyle name="Valuta 2 7 2 2 2 5" xfId="8190" xr:uid="{00000000-0005-0000-0000-0000B42C0000}"/>
    <cellStyle name="Valuta 2 7 2 2 2 6" xfId="15162" xr:uid="{E5733C2A-AD55-41DA-B310-56F2B346E7A5}"/>
    <cellStyle name="Valuta 2 7 2 2 3" xfId="2322" xr:uid="{00000000-0005-0000-0000-0000B52C0000}"/>
    <cellStyle name="Valuta 2 7 2 2 3 2" xfId="9664" xr:uid="{00000000-0005-0000-0000-0000B62C0000}"/>
    <cellStyle name="Valuta 2 7 2 2 3 3" xfId="15331" xr:uid="{885BFEB5-2E29-40E0-B38D-76AE7EA00A95}"/>
    <cellStyle name="Valuta 2 7 2 2 4" xfId="1904" xr:uid="{00000000-0005-0000-0000-0000B72C0000}"/>
    <cellStyle name="Valuta 2 7 2 2 4 2" xfId="9270" xr:uid="{00000000-0005-0000-0000-0000B82C0000}"/>
    <cellStyle name="Valuta 2 7 2 2 5" xfId="1373" xr:uid="{00000000-0005-0000-0000-0000B92C0000}"/>
    <cellStyle name="Valuta 2 7 2 2 5 2" xfId="8801" xr:uid="{00000000-0005-0000-0000-0000BA2C0000}"/>
    <cellStyle name="Valuta 2 7 2 2 6" xfId="919" xr:uid="{00000000-0005-0000-0000-0000BB2C0000}"/>
    <cellStyle name="Valuta 2 7 2 2 6 2" xfId="8373" xr:uid="{00000000-0005-0000-0000-0000BC2C0000}"/>
    <cellStyle name="Valuta 2 7 2 2 7" xfId="7886" xr:uid="{00000000-0005-0000-0000-0000BD2C0000}"/>
    <cellStyle name="Valuta 2 7 2 2 8" xfId="14995" xr:uid="{857E78B2-33F7-4934-845F-E163B93E75FF}"/>
    <cellStyle name="Valuta 2 7 2 3" xfId="500" xr:uid="{00000000-0005-0000-0000-0000BE2C0000}"/>
    <cellStyle name="Valuta 2 7 2 4" xfId="641" xr:uid="{00000000-0005-0000-0000-0000BF2C0000}"/>
    <cellStyle name="Valuta 2 7 2 4 2" xfId="2034" xr:uid="{00000000-0005-0000-0000-0000C02C0000}"/>
    <cellStyle name="Valuta 2 7 2 4 2 2" xfId="9388" xr:uid="{00000000-0005-0000-0000-0000C12C0000}"/>
    <cellStyle name="Valuta 2 7 2 4 2 3" xfId="15418" xr:uid="{CAAD736D-A9C6-4774-95D6-A6735AE0DC9D}"/>
    <cellStyle name="Valuta 2 7 2 4 3" xfId="1571" xr:uid="{00000000-0005-0000-0000-0000C22C0000}"/>
    <cellStyle name="Valuta 2 7 2 4 3 2" xfId="8964" xr:uid="{00000000-0005-0000-0000-0000C32C0000}"/>
    <cellStyle name="Valuta 2 7 2 4 4" xfId="1023" xr:uid="{00000000-0005-0000-0000-0000C42C0000}"/>
    <cellStyle name="Valuta 2 7 2 4 4 2" xfId="8477" xr:uid="{00000000-0005-0000-0000-0000C52C0000}"/>
    <cellStyle name="Valuta 2 7 2 4 5" xfId="8098" xr:uid="{00000000-0005-0000-0000-0000C62C0000}"/>
    <cellStyle name="Valuta 2 7 2 4 6" xfId="15082" xr:uid="{A2597F58-5CD1-40DC-BED7-3768D373241D}"/>
    <cellStyle name="Valuta 2 7 2 5" xfId="2236" xr:uid="{00000000-0005-0000-0000-0000C72C0000}"/>
    <cellStyle name="Valuta 2 7 2 5 2" xfId="9579" xr:uid="{00000000-0005-0000-0000-0000C82C0000}"/>
    <cellStyle name="Valuta 2 7 2 5 3" xfId="15251" xr:uid="{3DCD394E-C0C5-4E7A-867E-40FA43AB243C}"/>
    <cellStyle name="Valuta 2 7 2 6" xfId="1809" xr:uid="{00000000-0005-0000-0000-0000C92C0000}"/>
    <cellStyle name="Valuta 2 7 2 6 2" xfId="9180" xr:uid="{00000000-0005-0000-0000-0000CA2C0000}"/>
    <cellStyle name="Valuta 2 7 2 7" xfId="1278" xr:uid="{00000000-0005-0000-0000-0000CB2C0000}"/>
    <cellStyle name="Valuta 2 7 2 7 2" xfId="8711" xr:uid="{00000000-0005-0000-0000-0000CC2C0000}"/>
    <cellStyle name="Valuta 2 7 2 8" xfId="838" xr:uid="{00000000-0005-0000-0000-0000CD2C0000}"/>
    <cellStyle name="Valuta 2 7 2 8 2" xfId="8292" xr:uid="{00000000-0005-0000-0000-0000CE2C0000}"/>
    <cellStyle name="Valuta 2 7 2 9" xfId="7795" xr:uid="{00000000-0005-0000-0000-0000CF2C0000}"/>
    <cellStyle name="Valuta 2 7 3" xfId="294" xr:uid="{00000000-0005-0000-0000-0000D02C0000}"/>
    <cellStyle name="Valuta 2 7 3 2" xfId="691" xr:uid="{00000000-0005-0000-0000-0000D12C0000}"/>
    <cellStyle name="Valuta 2 7 3 2 2" xfId="2084" xr:uid="{00000000-0005-0000-0000-0000D22C0000}"/>
    <cellStyle name="Valuta 2 7 3 2 2 2" xfId="9435" xr:uid="{00000000-0005-0000-0000-0000D32C0000}"/>
    <cellStyle name="Valuta 2 7 3 2 2 3" xfId="15458" xr:uid="{C548B09B-CFF9-4D96-BFFF-6F21639CBBD0}"/>
    <cellStyle name="Valuta 2 7 3 2 3" xfId="1621" xr:uid="{00000000-0005-0000-0000-0000D42C0000}"/>
    <cellStyle name="Valuta 2 7 3 2 3 2" xfId="9013" xr:uid="{00000000-0005-0000-0000-0000D52C0000}"/>
    <cellStyle name="Valuta 2 7 3 2 4" xfId="1063" xr:uid="{00000000-0005-0000-0000-0000D62C0000}"/>
    <cellStyle name="Valuta 2 7 3 2 4 2" xfId="8517" xr:uid="{00000000-0005-0000-0000-0000D72C0000}"/>
    <cellStyle name="Valuta 2 7 3 2 5" xfId="8146" xr:uid="{00000000-0005-0000-0000-0000D82C0000}"/>
    <cellStyle name="Valuta 2 7 3 2 6" xfId="15122" xr:uid="{18393AA8-0D0D-48C7-8A50-11A0DD2D15CE}"/>
    <cellStyle name="Valuta 2 7 3 3" xfId="2280" xr:uid="{00000000-0005-0000-0000-0000D92C0000}"/>
    <cellStyle name="Valuta 2 7 3 3 2" xfId="9622" xr:uid="{00000000-0005-0000-0000-0000DA2C0000}"/>
    <cellStyle name="Valuta 2 7 3 3 3" xfId="15291" xr:uid="{2ED0556C-E906-4040-BF2D-D69201274AFC}"/>
    <cellStyle name="Valuta 2 7 3 4" xfId="1859" xr:uid="{00000000-0005-0000-0000-0000DB2C0000}"/>
    <cellStyle name="Valuta 2 7 3 4 2" xfId="9225" xr:uid="{00000000-0005-0000-0000-0000DC2C0000}"/>
    <cellStyle name="Valuta 2 7 3 5" xfId="1328" xr:uid="{00000000-0005-0000-0000-0000DD2C0000}"/>
    <cellStyle name="Valuta 2 7 3 5 2" xfId="8757" xr:uid="{00000000-0005-0000-0000-0000DE2C0000}"/>
    <cellStyle name="Valuta 2 7 3 6" xfId="879" xr:uid="{00000000-0005-0000-0000-0000DF2C0000}"/>
    <cellStyle name="Valuta 2 7 3 6 2" xfId="8333" xr:uid="{00000000-0005-0000-0000-0000E02C0000}"/>
    <cellStyle name="Valuta 2 7 3 7" xfId="7842" xr:uid="{00000000-0005-0000-0000-0000E12C0000}"/>
    <cellStyle name="Valuta 2 7 3 8" xfId="14955" xr:uid="{817B4A3A-2AAE-4CE4-BF58-475D396A325F}"/>
    <cellStyle name="Valuta 2 7 4" xfId="499" xr:uid="{00000000-0005-0000-0000-0000E22C0000}"/>
    <cellStyle name="Valuta 2 7 5" xfId="599" xr:uid="{00000000-0005-0000-0000-0000E32C0000}"/>
    <cellStyle name="Valuta 2 7 5 2" xfId="1992" xr:uid="{00000000-0005-0000-0000-0000E42C0000}"/>
    <cellStyle name="Valuta 2 7 5 2 2" xfId="9346" xr:uid="{00000000-0005-0000-0000-0000E52C0000}"/>
    <cellStyle name="Valuta 2 7 5 2 3" xfId="15378" xr:uid="{5D1E50E5-947B-49C8-8202-50B49E5E06FD}"/>
    <cellStyle name="Valuta 2 7 5 3" xfId="1529" xr:uid="{00000000-0005-0000-0000-0000E62C0000}"/>
    <cellStyle name="Valuta 2 7 5 3 2" xfId="8923" xr:uid="{00000000-0005-0000-0000-0000E72C0000}"/>
    <cellStyle name="Valuta 2 7 5 4" xfId="982" xr:uid="{00000000-0005-0000-0000-0000E82C0000}"/>
    <cellStyle name="Valuta 2 7 5 4 2" xfId="8436" xr:uid="{00000000-0005-0000-0000-0000E92C0000}"/>
    <cellStyle name="Valuta 2 7 5 5" xfId="8056" xr:uid="{00000000-0005-0000-0000-0000EA2C0000}"/>
    <cellStyle name="Valuta 2 7 5 6" xfId="15042" xr:uid="{2CDCD3C4-E564-4226-9D4A-202E04A76D41}"/>
    <cellStyle name="Valuta 2 7 6" xfId="2195" xr:uid="{00000000-0005-0000-0000-0000EB2C0000}"/>
    <cellStyle name="Valuta 2 7 6 2" xfId="9538" xr:uid="{00000000-0005-0000-0000-0000EC2C0000}"/>
    <cellStyle name="Valuta 2 7 6 3" xfId="15211" xr:uid="{9E465A80-F2F4-4F3A-A10C-CB6390438BCB}"/>
    <cellStyle name="Valuta 2 7 7" xfId="1766" xr:uid="{00000000-0005-0000-0000-0000ED2C0000}"/>
    <cellStyle name="Valuta 2 7 7 2" xfId="9138" xr:uid="{00000000-0005-0000-0000-0000EE2C0000}"/>
    <cellStyle name="Valuta 2 7 8" xfId="1235" xr:uid="{00000000-0005-0000-0000-0000EF2C0000}"/>
    <cellStyle name="Valuta 2 7 8 2" xfId="8669" xr:uid="{00000000-0005-0000-0000-0000F02C0000}"/>
    <cellStyle name="Valuta 2 7 9" xfId="798" xr:uid="{00000000-0005-0000-0000-0000F12C0000}"/>
    <cellStyle name="Valuta 2 7 9 2" xfId="8252" xr:uid="{00000000-0005-0000-0000-0000F22C0000}"/>
    <cellStyle name="Valuta 2 8" xfId="190" xr:uid="{00000000-0005-0000-0000-0000F32C0000}"/>
    <cellStyle name="Valuta 2 8 10" xfId="7743" xr:uid="{00000000-0005-0000-0000-0000F42C0000}"/>
    <cellStyle name="Valuta 2 8 11" xfId="14869" xr:uid="{F15AB4DC-6121-457D-8DE0-273B21B8144E}"/>
    <cellStyle name="Valuta 2 8 2" xfId="237" xr:uid="{00000000-0005-0000-0000-0000F52C0000}"/>
    <cellStyle name="Valuta 2 8 2 10" xfId="14909" xr:uid="{8B63EADF-CC04-42A9-BEBE-37E274F97C52}"/>
    <cellStyle name="Valuta 2 8 2 2" xfId="333" xr:uid="{00000000-0005-0000-0000-0000F62C0000}"/>
    <cellStyle name="Valuta 2 8 2 2 2" xfId="730" xr:uid="{00000000-0005-0000-0000-0000F72C0000}"/>
    <cellStyle name="Valuta 2 8 2 2 2 2" xfId="2123" xr:uid="{00000000-0005-0000-0000-0000F82C0000}"/>
    <cellStyle name="Valuta 2 8 2 2 2 2 2" xfId="9473" xr:uid="{00000000-0005-0000-0000-0000F92C0000}"/>
    <cellStyle name="Valuta 2 8 2 2 2 2 3" xfId="15492" xr:uid="{F3B89F47-70D8-4674-9B5C-A239DA9658D9}"/>
    <cellStyle name="Valuta 2 8 2 2 2 3" xfId="1660" xr:uid="{00000000-0005-0000-0000-0000FA2C0000}"/>
    <cellStyle name="Valuta 2 8 2 2 2 3 2" xfId="9051" xr:uid="{00000000-0005-0000-0000-0000FB2C0000}"/>
    <cellStyle name="Valuta 2 8 2 2 2 4" xfId="1097" xr:uid="{00000000-0005-0000-0000-0000FC2C0000}"/>
    <cellStyle name="Valuta 2 8 2 2 2 4 2" xfId="8551" xr:uid="{00000000-0005-0000-0000-0000FD2C0000}"/>
    <cellStyle name="Valuta 2 8 2 2 2 5" xfId="8184" xr:uid="{00000000-0005-0000-0000-0000FE2C0000}"/>
    <cellStyle name="Valuta 2 8 2 2 2 6" xfId="15156" xr:uid="{CC6AEDDE-0A18-44F1-8AE8-D7E92193BCA5}"/>
    <cellStyle name="Valuta 2 8 2 2 3" xfId="2316" xr:uid="{00000000-0005-0000-0000-0000FF2C0000}"/>
    <cellStyle name="Valuta 2 8 2 2 3 2" xfId="9658" xr:uid="{00000000-0005-0000-0000-0000002D0000}"/>
    <cellStyle name="Valuta 2 8 2 2 3 3" xfId="15325" xr:uid="{4849A7F3-36B3-4829-84E4-10A492FCA197}"/>
    <cellStyle name="Valuta 2 8 2 2 4" xfId="1898" xr:uid="{00000000-0005-0000-0000-0000012D0000}"/>
    <cellStyle name="Valuta 2 8 2 2 4 2" xfId="9264" xr:uid="{00000000-0005-0000-0000-0000022D0000}"/>
    <cellStyle name="Valuta 2 8 2 2 5" xfId="1367" xr:uid="{00000000-0005-0000-0000-0000032D0000}"/>
    <cellStyle name="Valuta 2 8 2 2 5 2" xfId="8795" xr:uid="{00000000-0005-0000-0000-0000042D0000}"/>
    <cellStyle name="Valuta 2 8 2 2 6" xfId="913" xr:uid="{00000000-0005-0000-0000-0000052D0000}"/>
    <cellStyle name="Valuta 2 8 2 2 6 2" xfId="8367" xr:uid="{00000000-0005-0000-0000-0000062D0000}"/>
    <cellStyle name="Valuta 2 8 2 2 7" xfId="7880" xr:uid="{00000000-0005-0000-0000-0000072D0000}"/>
    <cellStyle name="Valuta 2 8 2 2 8" xfId="14989" xr:uid="{DFB0354F-6D2E-485D-9327-30A7741A1EA4}"/>
    <cellStyle name="Valuta 2 8 2 3" xfId="502" xr:uid="{00000000-0005-0000-0000-0000082D0000}"/>
    <cellStyle name="Valuta 2 8 2 4" xfId="635" xr:uid="{00000000-0005-0000-0000-0000092D0000}"/>
    <cellStyle name="Valuta 2 8 2 4 2" xfId="2028" xr:uid="{00000000-0005-0000-0000-00000A2D0000}"/>
    <cellStyle name="Valuta 2 8 2 4 2 2" xfId="9382" xr:uid="{00000000-0005-0000-0000-00000B2D0000}"/>
    <cellStyle name="Valuta 2 8 2 4 2 3" xfId="15412" xr:uid="{2AFE0E78-027C-4A5E-A3C6-537EE1EA5337}"/>
    <cellStyle name="Valuta 2 8 2 4 3" xfId="1565" xr:uid="{00000000-0005-0000-0000-00000C2D0000}"/>
    <cellStyle name="Valuta 2 8 2 4 3 2" xfId="8958" xr:uid="{00000000-0005-0000-0000-00000D2D0000}"/>
    <cellStyle name="Valuta 2 8 2 4 4" xfId="1017" xr:uid="{00000000-0005-0000-0000-00000E2D0000}"/>
    <cellStyle name="Valuta 2 8 2 4 4 2" xfId="8471" xr:uid="{00000000-0005-0000-0000-00000F2D0000}"/>
    <cellStyle name="Valuta 2 8 2 4 5" xfId="8092" xr:uid="{00000000-0005-0000-0000-0000102D0000}"/>
    <cellStyle name="Valuta 2 8 2 4 6" xfId="15076" xr:uid="{10992E80-719F-4A3D-9547-5F53168113FC}"/>
    <cellStyle name="Valuta 2 8 2 5" xfId="2230" xr:uid="{00000000-0005-0000-0000-0000112D0000}"/>
    <cellStyle name="Valuta 2 8 2 5 2" xfId="9573" xr:uid="{00000000-0005-0000-0000-0000122D0000}"/>
    <cellStyle name="Valuta 2 8 2 5 3" xfId="15245" xr:uid="{9FE5BA26-69DA-4336-A462-33259844265F}"/>
    <cellStyle name="Valuta 2 8 2 6" xfId="1803" xr:uid="{00000000-0005-0000-0000-0000132D0000}"/>
    <cellStyle name="Valuta 2 8 2 6 2" xfId="9174" xr:uid="{00000000-0005-0000-0000-0000142D0000}"/>
    <cellStyle name="Valuta 2 8 2 7" xfId="1272" xr:uid="{00000000-0005-0000-0000-0000152D0000}"/>
    <cellStyle name="Valuta 2 8 2 7 2" xfId="8705" xr:uid="{00000000-0005-0000-0000-0000162D0000}"/>
    <cellStyle name="Valuta 2 8 2 8" xfId="832" xr:uid="{00000000-0005-0000-0000-0000172D0000}"/>
    <cellStyle name="Valuta 2 8 2 8 2" xfId="8286" xr:uid="{00000000-0005-0000-0000-0000182D0000}"/>
    <cellStyle name="Valuta 2 8 2 9" xfId="7789" xr:uid="{00000000-0005-0000-0000-0000192D0000}"/>
    <cellStyle name="Valuta 2 8 3" xfId="288" xr:uid="{00000000-0005-0000-0000-00001A2D0000}"/>
    <cellStyle name="Valuta 2 8 3 2" xfId="685" xr:uid="{00000000-0005-0000-0000-00001B2D0000}"/>
    <cellStyle name="Valuta 2 8 3 2 2" xfId="2078" xr:uid="{00000000-0005-0000-0000-00001C2D0000}"/>
    <cellStyle name="Valuta 2 8 3 2 2 2" xfId="9429" xr:uid="{00000000-0005-0000-0000-00001D2D0000}"/>
    <cellStyle name="Valuta 2 8 3 2 2 3" xfId="15452" xr:uid="{8C723F7C-5633-43DC-8DE2-474B2CF696DE}"/>
    <cellStyle name="Valuta 2 8 3 2 3" xfId="1615" xr:uid="{00000000-0005-0000-0000-00001E2D0000}"/>
    <cellStyle name="Valuta 2 8 3 2 3 2" xfId="9007" xr:uid="{00000000-0005-0000-0000-00001F2D0000}"/>
    <cellStyle name="Valuta 2 8 3 2 4" xfId="1057" xr:uid="{00000000-0005-0000-0000-0000202D0000}"/>
    <cellStyle name="Valuta 2 8 3 2 4 2" xfId="8511" xr:uid="{00000000-0005-0000-0000-0000212D0000}"/>
    <cellStyle name="Valuta 2 8 3 2 5" xfId="8140" xr:uid="{00000000-0005-0000-0000-0000222D0000}"/>
    <cellStyle name="Valuta 2 8 3 2 6" xfId="15116" xr:uid="{2F100196-DD1F-4A2A-A845-33AA7F082ED6}"/>
    <cellStyle name="Valuta 2 8 3 3" xfId="2274" xr:uid="{00000000-0005-0000-0000-0000232D0000}"/>
    <cellStyle name="Valuta 2 8 3 3 2" xfId="9616" xr:uid="{00000000-0005-0000-0000-0000242D0000}"/>
    <cellStyle name="Valuta 2 8 3 3 3" xfId="15285" xr:uid="{5520A03A-D1E9-47FF-A15A-2C45FDDFE3E0}"/>
    <cellStyle name="Valuta 2 8 3 4" xfId="1853" xr:uid="{00000000-0005-0000-0000-0000252D0000}"/>
    <cellStyle name="Valuta 2 8 3 4 2" xfId="9219" xr:uid="{00000000-0005-0000-0000-0000262D0000}"/>
    <cellStyle name="Valuta 2 8 3 5" xfId="1322" xr:uid="{00000000-0005-0000-0000-0000272D0000}"/>
    <cellStyle name="Valuta 2 8 3 5 2" xfId="8751" xr:uid="{00000000-0005-0000-0000-0000282D0000}"/>
    <cellStyle name="Valuta 2 8 3 6" xfId="873" xr:uid="{00000000-0005-0000-0000-0000292D0000}"/>
    <cellStyle name="Valuta 2 8 3 6 2" xfId="8327" xr:uid="{00000000-0005-0000-0000-00002A2D0000}"/>
    <cellStyle name="Valuta 2 8 3 7" xfId="7836" xr:uid="{00000000-0005-0000-0000-00002B2D0000}"/>
    <cellStyle name="Valuta 2 8 3 8" xfId="14949" xr:uid="{B8313627-B6B2-4D16-94E4-0302A3B26E78}"/>
    <cellStyle name="Valuta 2 8 4" xfId="501" xr:uid="{00000000-0005-0000-0000-00002C2D0000}"/>
    <cellStyle name="Valuta 2 8 5" xfId="593" xr:uid="{00000000-0005-0000-0000-00002D2D0000}"/>
    <cellStyle name="Valuta 2 8 5 2" xfId="1986" xr:uid="{00000000-0005-0000-0000-00002E2D0000}"/>
    <cellStyle name="Valuta 2 8 5 2 2" xfId="9340" xr:uid="{00000000-0005-0000-0000-00002F2D0000}"/>
    <cellStyle name="Valuta 2 8 5 2 3" xfId="15372" xr:uid="{6F615697-7341-4A86-BF3E-0492BF12A044}"/>
    <cellStyle name="Valuta 2 8 5 3" xfId="1523" xr:uid="{00000000-0005-0000-0000-0000302D0000}"/>
    <cellStyle name="Valuta 2 8 5 3 2" xfId="8917" xr:uid="{00000000-0005-0000-0000-0000312D0000}"/>
    <cellStyle name="Valuta 2 8 5 4" xfId="976" xr:uid="{00000000-0005-0000-0000-0000322D0000}"/>
    <cellStyle name="Valuta 2 8 5 4 2" xfId="8430" xr:uid="{00000000-0005-0000-0000-0000332D0000}"/>
    <cellStyle name="Valuta 2 8 5 5" xfId="8050" xr:uid="{00000000-0005-0000-0000-0000342D0000}"/>
    <cellStyle name="Valuta 2 8 5 6" xfId="15036" xr:uid="{B3E48A69-5038-4B90-A80A-4524623E6F57}"/>
    <cellStyle name="Valuta 2 8 6" xfId="2189" xr:uid="{00000000-0005-0000-0000-0000352D0000}"/>
    <cellStyle name="Valuta 2 8 6 2" xfId="9532" xr:uid="{00000000-0005-0000-0000-0000362D0000}"/>
    <cellStyle name="Valuta 2 8 6 3" xfId="15205" xr:uid="{C32C8496-FFB3-49AD-B5BA-87CDA6428B92}"/>
    <cellStyle name="Valuta 2 8 7" xfId="1758" xr:uid="{00000000-0005-0000-0000-0000372D0000}"/>
    <cellStyle name="Valuta 2 8 7 2" xfId="9131" xr:uid="{00000000-0005-0000-0000-0000382D0000}"/>
    <cellStyle name="Valuta 2 8 8" xfId="1227" xr:uid="{00000000-0005-0000-0000-0000392D0000}"/>
    <cellStyle name="Valuta 2 8 8 2" xfId="8663" xr:uid="{00000000-0005-0000-0000-00003A2D0000}"/>
    <cellStyle name="Valuta 2 8 9" xfId="792" xr:uid="{00000000-0005-0000-0000-00003B2D0000}"/>
    <cellStyle name="Valuta 2 8 9 2" xfId="8246" xr:uid="{00000000-0005-0000-0000-00003C2D0000}"/>
    <cellStyle name="Valuta 2 9" xfId="221" xr:uid="{00000000-0005-0000-0000-00003D2D0000}"/>
    <cellStyle name="Valuta 2 9 10" xfId="14893" xr:uid="{B7294577-5363-4FA7-B5F6-01B0A0FBD67F}"/>
    <cellStyle name="Valuta 2 9 2" xfId="317" xr:uid="{00000000-0005-0000-0000-00003E2D0000}"/>
    <cellStyle name="Valuta 2 9 2 2" xfId="714" xr:uid="{00000000-0005-0000-0000-00003F2D0000}"/>
    <cellStyle name="Valuta 2 9 2 2 2" xfId="2107" xr:uid="{00000000-0005-0000-0000-0000402D0000}"/>
    <cellStyle name="Valuta 2 9 2 2 2 2" xfId="9457" xr:uid="{00000000-0005-0000-0000-0000412D0000}"/>
    <cellStyle name="Valuta 2 9 2 2 2 3" xfId="15476" xr:uid="{2DCE40C0-5B95-47E3-81B6-BCFE9BE9B873}"/>
    <cellStyle name="Valuta 2 9 2 2 3" xfId="1644" xr:uid="{00000000-0005-0000-0000-0000422D0000}"/>
    <cellStyle name="Valuta 2 9 2 2 3 2" xfId="9035" xr:uid="{00000000-0005-0000-0000-0000432D0000}"/>
    <cellStyle name="Valuta 2 9 2 2 4" xfId="1081" xr:uid="{00000000-0005-0000-0000-0000442D0000}"/>
    <cellStyle name="Valuta 2 9 2 2 4 2" xfId="8535" xr:uid="{00000000-0005-0000-0000-0000452D0000}"/>
    <cellStyle name="Valuta 2 9 2 2 5" xfId="8168" xr:uid="{00000000-0005-0000-0000-0000462D0000}"/>
    <cellStyle name="Valuta 2 9 2 2 6" xfId="15140" xr:uid="{33ADB0C0-5E0F-4D48-88DB-789BB3E07F81}"/>
    <cellStyle name="Valuta 2 9 2 3" xfId="2300" xr:uid="{00000000-0005-0000-0000-0000472D0000}"/>
    <cellStyle name="Valuta 2 9 2 3 2" xfId="9642" xr:uid="{00000000-0005-0000-0000-0000482D0000}"/>
    <cellStyle name="Valuta 2 9 2 3 3" xfId="15309" xr:uid="{3E772E29-130D-446A-B317-E0C6115F9FF7}"/>
    <cellStyle name="Valuta 2 9 2 4" xfId="1882" xr:uid="{00000000-0005-0000-0000-0000492D0000}"/>
    <cellStyle name="Valuta 2 9 2 4 2" xfId="9248" xr:uid="{00000000-0005-0000-0000-00004A2D0000}"/>
    <cellStyle name="Valuta 2 9 2 5" xfId="1351" xr:uid="{00000000-0005-0000-0000-00004B2D0000}"/>
    <cellStyle name="Valuta 2 9 2 5 2" xfId="8779" xr:uid="{00000000-0005-0000-0000-00004C2D0000}"/>
    <cellStyle name="Valuta 2 9 2 6" xfId="897" xr:uid="{00000000-0005-0000-0000-00004D2D0000}"/>
    <cellStyle name="Valuta 2 9 2 6 2" xfId="8351" xr:uid="{00000000-0005-0000-0000-00004E2D0000}"/>
    <cellStyle name="Valuta 2 9 2 7" xfId="7864" xr:uid="{00000000-0005-0000-0000-00004F2D0000}"/>
    <cellStyle name="Valuta 2 9 2 8" xfId="14973" xr:uid="{E11EEEFB-0746-4EA4-A037-94E5A56494F5}"/>
    <cellStyle name="Valuta 2 9 3" xfId="503" xr:uid="{00000000-0005-0000-0000-0000502D0000}"/>
    <cellStyle name="Valuta 2 9 4" xfId="619" xr:uid="{00000000-0005-0000-0000-0000512D0000}"/>
    <cellStyle name="Valuta 2 9 4 2" xfId="2012" xr:uid="{00000000-0005-0000-0000-0000522D0000}"/>
    <cellStyle name="Valuta 2 9 4 2 2" xfId="9366" xr:uid="{00000000-0005-0000-0000-0000532D0000}"/>
    <cellStyle name="Valuta 2 9 4 2 3" xfId="15396" xr:uid="{EBD82861-2DB9-449C-91F6-4EF89CD66A3C}"/>
    <cellStyle name="Valuta 2 9 4 3" xfId="1549" xr:uid="{00000000-0005-0000-0000-0000542D0000}"/>
    <cellStyle name="Valuta 2 9 4 3 2" xfId="8942" xr:uid="{00000000-0005-0000-0000-0000552D0000}"/>
    <cellStyle name="Valuta 2 9 4 4" xfId="1001" xr:uid="{00000000-0005-0000-0000-0000562D0000}"/>
    <cellStyle name="Valuta 2 9 4 4 2" xfId="8455" xr:uid="{00000000-0005-0000-0000-0000572D0000}"/>
    <cellStyle name="Valuta 2 9 4 5" xfId="8076" xr:uid="{00000000-0005-0000-0000-0000582D0000}"/>
    <cellStyle name="Valuta 2 9 4 6" xfId="15060" xr:uid="{E35B6BD8-C9C2-4863-9943-3EFD8020CE68}"/>
    <cellStyle name="Valuta 2 9 5" xfId="2214" xr:uid="{00000000-0005-0000-0000-0000592D0000}"/>
    <cellStyle name="Valuta 2 9 5 2" xfId="9557" xr:uid="{00000000-0005-0000-0000-00005A2D0000}"/>
    <cellStyle name="Valuta 2 9 5 3" xfId="15229" xr:uid="{1D261E0F-0F47-4A36-9A79-2908E2DDE795}"/>
    <cellStyle name="Valuta 2 9 6" xfId="1787" xr:uid="{00000000-0005-0000-0000-00005B2D0000}"/>
    <cellStyle name="Valuta 2 9 6 2" xfId="9158" xr:uid="{00000000-0005-0000-0000-00005C2D0000}"/>
    <cellStyle name="Valuta 2 9 7" xfId="1256" xr:uid="{00000000-0005-0000-0000-00005D2D0000}"/>
    <cellStyle name="Valuta 2 9 7 2" xfId="8689" xr:uid="{00000000-0005-0000-0000-00005E2D0000}"/>
    <cellStyle name="Valuta 2 9 8" xfId="816" xr:uid="{00000000-0005-0000-0000-00005F2D0000}"/>
    <cellStyle name="Valuta 2 9 8 2" xfId="8270" xr:uid="{00000000-0005-0000-0000-0000602D0000}"/>
    <cellStyle name="Valuta 2 9 9" xfId="7773" xr:uid="{00000000-0005-0000-0000-0000612D0000}"/>
    <cellStyle name="Valuta 3" xfId="70" xr:uid="{00000000-0005-0000-0000-0000622D0000}"/>
    <cellStyle name="Valuta 3 10" xfId="271" xr:uid="{00000000-0005-0000-0000-0000632D0000}"/>
    <cellStyle name="Valuta 3 10 2" xfId="668" xr:uid="{00000000-0005-0000-0000-0000642D0000}"/>
    <cellStyle name="Valuta 3 10 2 2" xfId="2061" xr:uid="{00000000-0005-0000-0000-0000652D0000}"/>
    <cellStyle name="Valuta 3 10 2 2 2" xfId="9412" xr:uid="{00000000-0005-0000-0000-0000662D0000}"/>
    <cellStyle name="Valuta 3 10 2 2 3" xfId="15435" xr:uid="{16942FDD-F03B-476D-88C8-B98917E20F24}"/>
    <cellStyle name="Valuta 3 10 2 3" xfId="1598" xr:uid="{00000000-0005-0000-0000-0000672D0000}"/>
    <cellStyle name="Valuta 3 10 2 3 2" xfId="8990" xr:uid="{00000000-0005-0000-0000-0000682D0000}"/>
    <cellStyle name="Valuta 3 10 2 4" xfId="1040" xr:uid="{00000000-0005-0000-0000-0000692D0000}"/>
    <cellStyle name="Valuta 3 10 2 4 2" xfId="8494" xr:uid="{00000000-0005-0000-0000-00006A2D0000}"/>
    <cellStyle name="Valuta 3 10 2 5" xfId="8123" xr:uid="{00000000-0005-0000-0000-00006B2D0000}"/>
    <cellStyle name="Valuta 3 10 2 6" xfId="15099" xr:uid="{35C5023E-21B5-41B9-AF82-30B01D6F4F5A}"/>
    <cellStyle name="Valuta 3 10 3" xfId="2257" xr:uid="{00000000-0005-0000-0000-00006C2D0000}"/>
    <cellStyle name="Valuta 3 10 3 2" xfId="9599" xr:uid="{00000000-0005-0000-0000-00006D2D0000}"/>
    <cellStyle name="Valuta 3 10 3 3" xfId="15268" xr:uid="{8D692931-C956-49DF-9F07-1E180BE3B1D0}"/>
    <cellStyle name="Valuta 3 10 4" xfId="1836" xr:uid="{00000000-0005-0000-0000-00006E2D0000}"/>
    <cellStyle name="Valuta 3 10 4 2" xfId="9202" xr:uid="{00000000-0005-0000-0000-00006F2D0000}"/>
    <cellStyle name="Valuta 3 10 5" xfId="1305" xr:uid="{00000000-0005-0000-0000-0000702D0000}"/>
    <cellStyle name="Valuta 3 10 5 2" xfId="8734" xr:uid="{00000000-0005-0000-0000-0000712D0000}"/>
    <cellStyle name="Valuta 3 10 6" xfId="856" xr:uid="{00000000-0005-0000-0000-0000722D0000}"/>
    <cellStyle name="Valuta 3 10 6 2" xfId="8310" xr:uid="{00000000-0005-0000-0000-0000732D0000}"/>
    <cellStyle name="Valuta 3 10 7" xfId="7819" xr:uid="{00000000-0005-0000-0000-0000742D0000}"/>
    <cellStyle name="Valuta 3 10 8" xfId="14932" xr:uid="{000E0AE8-1266-4E33-B34F-D917FFEB593E}"/>
    <cellStyle name="Valuta 3 11" xfId="504" xr:uid="{00000000-0005-0000-0000-0000752D0000}"/>
    <cellStyle name="Valuta 3 12" xfId="163" xr:uid="{00000000-0005-0000-0000-0000762D0000}"/>
    <cellStyle name="Valuta 3 12 2" xfId="576" xr:uid="{00000000-0005-0000-0000-0000772D0000}"/>
    <cellStyle name="Valuta 3 12 2 2" xfId="1969" xr:uid="{00000000-0005-0000-0000-0000782D0000}"/>
    <cellStyle name="Valuta 3 12 2 2 2" xfId="9323" xr:uid="{00000000-0005-0000-0000-0000792D0000}"/>
    <cellStyle name="Valuta 3 12 2 2 3" xfId="15355" xr:uid="{822BCA38-2806-44CE-A006-7BA596AA275C}"/>
    <cellStyle name="Valuta 3 12 2 3" xfId="1506" xr:uid="{00000000-0005-0000-0000-00007A2D0000}"/>
    <cellStyle name="Valuta 3 12 2 3 2" xfId="8900" xr:uid="{00000000-0005-0000-0000-00007B2D0000}"/>
    <cellStyle name="Valuta 3 12 2 4" xfId="959" xr:uid="{00000000-0005-0000-0000-00007C2D0000}"/>
    <cellStyle name="Valuta 3 12 2 4 2" xfId="8413" xr:uid="{00000000-0005-0000-0000-00007D2D0000}"/>
    <cellStyle name="Valuta 3 12 2 5" xfId="8033" xr:uid="{00000000-0005-0000-0000-00007E2D0000}"/>
    <cellStyle name="Valuta 3 12 2 6" xfId="15019" xr:uid="{876F8873-29C9-45D2-A477-F067F1D0CA28}"/>
    <cellStyle name="Valuta 3 12 3" xfId="2171" xr:uid="{00000000-0005-0000-0000-00007F2D0000}"/>
    <cellStyle name="Valuta 3 12 3 2" xfId="9514" xr:uid="{00000000-0005-0000-0000-0000802D0000}"/>
    <cellStyle name="Valuta 3 12 3 3" xfId="15188" xr:uid="{531485E3-7173-4917-BEA9-B4EC8416EA0D}"/>
    <cellStyle name="Valuta 3 12 4" xfId="1738" xr:uid="{00000000-0005-0000-0000-0000812D0000}"/>
    <cellStyle name="Valuta 3 12 4 2" xfId="9113" xr:uid="{00000000-0005-0000-0000-0000822D0000}"/>
    <cellStyle name="Valuta 3 12 5" xfId="1205" xr:uid="{00000000-0005-0000-0000-0000832D0000}"/>
    <cellStyle name="Valuta 3 12 5 2" xfId="8641" xr:uid="{00000000-0005-0000-0000-0000842D0000}"/>
    <cellStyle name="Valuta 3 12 6" xfId="775" xr:uid="{00000000-0005-0000-0000-0000852D0000}"/>
    <cellStyle name="Valuta 3 12 6 2" xfId="8229" xr:uid="{00000000-0005-0000-0000-0000862D0000}"/>
    <cellStyle name="Valuta 3 12 7" xfId="7716" xr:uid="{00000000-0005-0000-0000-0000872D0000}"/>
    <cellStyle name="Valuta 3 12 8" xfId="14852" xr:uid="{3987ABFD-283B-40EE-A54E-CFEC0B539D53}"/>
    <cellStyle name="Valuta 3 13" xfId="567" xr:uid="{00000000-0005-0000-0000-0000882D0000}"/>
    <cellStyle name="Valuta 3 13 2" xfId="1960" xr:uid="{00000000-0005-0000-0000-0000892D0000}"/>
    <cellStyle name="Valuta 3 13 2 2" xfId="9315" xr:uid="{00000000-0005-0000-0000-00008A2D0000}"/>
    <cellStyle name="Valuta 3 13 2 3" xfId="15351" xr:uid="{E381E649-8422-4160-AA1D-DF085BB22733}"/>
    <cellStyle name="Valuta 3 13 3" xfId="1497" xr:uid="{00000000-0005-0000-0000-00008B2D0000}"/>
    <cellStyle name="Valuta 3 13 3 2" xfId="8892" xr:uid="{00000000-0005-0000-0000-00008C2D0000}"/>
    <cellStyle name="Valuta 3 13 4" xfId="955" xr:uid="{00000000-0005-0000-0000-00008D2D0000}"/>
    <cellStyle name="Valuta 3 13 4 2" xfId="8409" xr:uid="{00000000-0005-0000-0000-00008E2D0000}"/>
    <cellStyle name="Valuta 3 13 5" xfId="8025" xr:uid="{00000000-0005-0000-0000-00008F2D0000}"/>
    <cellStyle name="Valuta 3 13 6" xfId="15015" xr:uid="{AB1A13C8-F38B-4C5F-911D-1353D771D630}"/>
    <cellStyle name="Valuta 3 14" xfId="2157" xr:uid="{00000000-0005-0000-0000-0000902D0000}"/>
    <cellStyle name="Valuta 3 14 2" xfId="9504" xr:uid="{00000000-0005-0000-0000-0000912D0000}"/>
    <cellStyle name="Valuta 3 14 3" xfId="15184" xr:uid="{3902088D-E8AD-4DFD-95F7-490386F52893}"/>
    <cellStyle name="Valuta 3 15" xfId="1705" xr:uid="{00000000-0005-0000-0000-0000922D0000}"/>
    <cellStyle name="Valuta 3 15 2" xfId="9091" xr:uid="{00000000-0005-0000-0000-0000932D0000}"/>
    <cellStyle name="Valuta 3 16" xfId="1161" xr:uid="{00000000-0005-0000-0000-0000942D0000}"/>
    <cellStyle name="Valuta 3 16 2" xfId="8609" xr:uid="{00000000-0005-0000-0000-0000952D0000}"/>
    <cellStyle name="Valuta 3 17" xfId="765" xr:uid="{00000000-0005-0000-0000-0000962D0000}"/>
    <cellStyle name="Valuta 3 17 2" xfId="8219" xr:uid="{00000000-0005-0000-0000-0000972D0000}"/>
    <cellStyle name="Valuta 3 18" xfId="7641" xr:uid="{00000000-0005-0000-0000-0000982D0000}"/>
    <cellStyle name="Valuta 3 19" xfId="14848" xr:uid="{C6E4D90A-DD03-4A10-9E28-0AD529B58F59}"/>
    <cellStyle name="Valuta 3 2" xfId="168" xr:uid="{00000000-0005-0000-0000-0000992D0000}"/>
    <cellStyle name="Valuta 3 2 10" xfId="1741" xr:uid="{00000000-0005-0000-0000-00009A2D0000}"/>
    <cellStyle name="Valuta 3 2 10 2" xfId="9115" xr:uid="{00000000-0005-0000-0000-00009B2D0000}"/>
    <cellStyle name="Valuta 3 2 11" xfId="1208" xr:uid="{00000000-0005-0000-0000-00009C2D0000}"/>
    <cellStyle name="Valuta 3 2 11 2" xfId="8644" xr:uid="{00000000-0005-0000-0000-00009D2D0000}"/>
    <cellStyle name="Valuta 3 2 12" xfId="777" xr:uid="{00000000-0005-0000-0000-00009E2D0000}"/>
    <cellStyle name="Valuta 3 2 12 2" xfId="8231" xr:uid="{00000000-0005-0000-0000-00009F2D0000}"/>
    <cellStyle name="Valuta 3 2 13" xfId="7721" xr:uid="{00000000-0005-0000-0000-0000A02D0000}"/>
    <cellStyle name="Valuta 3 2 14" xfId="14854" xr:uid="{155A18AF-A8FF-474C-A216-C6F67E71451C}"/>
    <cellStyle name="Valuta 3 2 2" xfId="186" xr:uid="{00000000-0005-0000-0000-0000A12D0000}"/>
    <cellStyle name="Valuta 3 2 2 10" xfId="788" xr:uid="{00000000-0005-0000-0000-0000A22D0000}"/>
    <cellStyle name="Valuta 3 2 2 10 2" xfId="8242" xr:uid="{00000000-0005-0000-0000-0000A32D0000}"/>
    <cellStyle name="Valuta 3 2 2 11" xfId="7739" xr:uid="{00000000-0005-0000-0000-0000A42D0000}"/>
    <cellStyle name="Valuta 3 2 2 12" xfId="14865" xr:uid="{78BBC67D-2536-44E9-88DA-3CABB4E5A63D}"/>
    <cellStyle name="Valuta 3 2 2 2" xfId="216" xr:uid="{00000000-0005-0000-0000-0000A52D0000}"/>
    <cellStyle name="Valuta 3 2 2 2 10" xfId="7768" xr:uid="{00000000-0005-0000-0000-0000A62D0000}"/>
    <cellStyle name="Valuta 3 2 2 2 11" xfId="14889" xr:uid="{C093A295-3E05-40A8-A461-6589DC2DA42E}"/>
    <cellStyle name="Valuta 3 2 2 2 2" xfId="257" xr:uid="{00000000-0005-0000-0000-0000A72D0000}"/>
    <cellStyle name="Valuta 3 2 2 2 2 10" xfId="14929" xr:uid="{F26F589D-437E-4818-A5DF-E8564EE78C55}"/>
    <cellStyle name="Valuta 3 2 2 2 2 2" xfId="353" xr:uid="{00000000-0005-0000-0000-0000A82D0000}"/>
    <cellStyle name="Valuta 3 2 2 2 2 2 2" xfId="750" xr:uid="{00000000-0005-0000-0000-0000A92D0000}"/>
    <cellStyle name="Valuta 3 2 2 2 2 2 2 2" xfId="2143" xr:uid="{00000000-0005-0000-0000-0000AA2D0000}"/>
    <cellStyle name="Valuta 3 2 2 2 2 2 2 2 2" xfId="9493" xr:uid="{00000000-0005-0000-0000-0000AB2D0000}"/>
    <cellStyle name="Valuta 3 2 2 2 2 2 2 2 3" xfId="15512" xr:uid="{2F04155D-4691-454E-9601-E8B750DECDE0}"/>
    <cellStyle name="Valuta 3 2 2 2 2 2 2 3" xfId="1680" xr:uid="{00000000-0005-0000-0000-0000AC2D0000}"/>
    <cellStyle name="Valuta 3 2 2 2 2 2 2 3 2" xfId="9071" xr:uid="{00000000-0005-0000-0000-0000AD2D0000}"/>
    <cellStyle name="Valuta 3 2 2 2 2 2 2 4" xfId="1117" xr:uid="{00000000-0005-0000-0000-0000AE2D0000}"/>
    <cellStyle name="Valuta 3 2 2 2 2 2 2 4 2" xfId="8571" xr:uid="{00000000-0005-0000-0000-0000AF2D0000}"/>
    <cellStyle name="Valuta 3 2 2 2 2 2 2 5" xfId="8204" xr:uid="{00000000-0005-0000-0000-0000B02D0000}"/>
    <cellStyle name="Valuta 3 2 2 2 2 2 2 6" xfId="15176" xr:uid="{1166F0B6-956B-4F5F-BEDA-70D15DDE4B98}"/>
    <cellStyle name="Valuta 3 2 2 2 2 2 3" xfId="2336" xr:uid="{00000000-0005-0000-0000-0000B12D0000}"/>
    <cellStyle name="Valuta 3 2 2 2 2 2 3 2" xfId="9678" xr:uid="{00000000-0005-0000-0000-0000B22D0000}"/>
    <cellStyle name="Valuta 3 2 2 2 2 2 3 3" xfId="15345" xr:uid="{6A5A0B7B-C776-4E35-A894-458D0F975BD0}"/>
    <cellStyle name="Valuta 3 2 2 2 2 2 4" xfId="1918" xr:uid="{00000000-0005-0000-0000-0000B32D0000}"/>
    <cellStyle name="Valuta 3 2 2 2 2 2 4 2" xfId="9284" xr:uid="{00000000-0005-0000-0000-0000B42D0000}"/>
    <cellStyle name="Valuta 3 2 2 2 2 2 5" xfId="1387" xr:uid="{00000000-0005-0000-0000-0000B52D0000}"/>
    <cellStyle name="Valuta 3 2 2 2 2 2 5 2" xfId="8815" xr:uid="{00000000-0005-0000-0000-0000B62D0000}"/>
    <cellStyle name="Valuta 3 2 2 2 2 2 6" xfId="933" xr:uid="{00000000-0005-0000-0000-0000B72D0000}"/>
    <cellStyle name="Valuta 3 2 2 2 2 2 6 2" xfId="8387" xr:uid="{00000000-0005-0000-0000-0000B82D0000}"/>
    <cellStyle name="Valuta 3 2 2 2 2 2 7" xfId="7900" xr:uid="{00000000-0005-0000-0000-0000B92D0000}"/>
    <cellStyle name="Valuta 3 2 2 2 2 2 8" xfId="15009" xr:uid="{07C06BFD-820F-4BBE-9C11-26B5C3387ED1}"/>
    <cellStyle name="Valuta 3 2 2 2 2 3" xfId="508" xr:uid="{00000000-0005-0000-0000-0000BA2D0000}"/>
    <cellStyle name="Valuta 3 2 2 2 2 4" xfId="655" xr:uid="{00000000-0005-0000-0000-0000BB2D0000}"/>
    <cellStyle name="Valuta 3 2 2 2 2 4 2" xfId="2048" xr:uid="{00000000-0005-0000-0000-0000BC2D0000}"/>
    <cellStyle name="Valuta 3 2 2 2 2 4 2 2" xfId="9402" xr:uid="{00000000-0005-0000-0000-0000BD2D0000}"/>
    <cellStyle name="Valuta 3 2 2 2 2 4 2 3" xfId="15432" xr:uid="{F7C58269-D2A8-42F2-AAA8-A2A839BE5B88}"/>
    <cellStyle name="Valuta 3 2 2 2 2 4 3" xfId="1585" xr:uid="{00000000-0005-0000-0000-0000BE2D0000}"/>
    <cellStyle name="Valuta 3 2 2 2 2 4 3 2" xfId="8978" xr:uid="{00000000-0005-0000-0000-0000BF2D0000}"/>
    <cellStyle name="Valuta 3 2 2 2 2 4 4" xfId="1037" xr:uid="{00000000-0005-0000-0000-0000C02D0000}"/>
    <cellStyle name="Valuta 3 2 2 2 2 4 4 2" xfId="8491" xr:uid="{00000000-0005-0000-0000-0000C12D0000}"/>
    <cellStyle name="Valuta 3 2 2 2 2 4 5" xfId="8112" xr:uid="{00000000-0005-0000-0000-0000C22D0000}"/>
    <cellStyle name="Valuta 3 2 2 2 2 4 6" xfId="15096" xr:uid="{B19FD091-3D20-44DB-BEC7-DD8ADFCA36AC}"/>
    <cellStyle name="Valuta 3 2 2 2 2 5" xfId="2250" xr:uid="{00000000-0005-0000-0000-0000C32D0000}"/>
    <cellStyle name="Valuta 3 2 2 2 2 5 2" xfId="9593" xr:uid="{00000000-0005-0000-0000-0000C42D0000}"/>
    <cellStyle name="Valuta 3 2 2 2 2 5 3" xfId="15265" xr:uid="{EDED9E44-C2B9-4753-85DE-0EA4DAC1A833}"/>
    <cellStyle name="Valuta 3 2 2 2 2 6" xfId="1823" xr:uid="{00000000-0005-0000-0000-0000C52D0000}"/>
    <cellStyle name="Valuta 3 2 2 2 2 6 2" xfId="9194" xr:uid="{00000000-0005-0000-0000-0000C62D0000}"/>
    <cellStyle name="Valuta 3 2 2 2 2 7" xfId="1292" xr:uid="{00000000-0005-0000-0000-0000C72D0000}"/>
    <cellStyle name="Valuta 3 2 2 2 2 7 2" xfId="8725" xr:uid="{00000000-0005-0000-0000-0000C82D0000}"/>
    <cellStyle name="Valuta 3 2 2 2 2 8" xfId="852" xr:uid="{00000000-0005-0000-0000-0000C92D0000}"/>
    <cellStyle name="Valuta 3 2 2 2 2 8 2" xfId="8306" xr:uid="{00000000-0005-0000-0000-0000CA2D0000}"/>
    <cellStyle name="Valuta 3 2 2 2 2 9" xfId="7809" xr:uid="{00000000-0005-0000-0000-0000CB2D0000}"/>
    <cellStyle name="Valuta 3 2 2 2 3" xfId="313" xr:uid="{00000000-0005-0000-0000-0000CC2D0000}"/>
    <cellStyle name="Valuta 3 2 2 2 3 2" xfId="710" xr:uid="{00000000-0005-0000-0000-0000CD2D0000}"/>
    <cellStyle name="Valuta 3 2 2 2 3 2 2" xfId="2103" xr:uid="{00000000-0005-0000-0000-0000CE2D0000}"/>
    <cellStyle name="Valuta 3 2 2 2 3 2 2 2" xfId="9453" xr:uid="{00000000-0005-0000-0000-0000CF2D0000}"/>
    <cellStyle name="Valuta 3 2 2 2 3 2 2 3" xfId="15472" xr:uid="{7A82680C-DE63-425C-BEF1-282DDFD32C29}"/>
    <cellStyle name="Valuta 3 2 2 2 3 2 3" xfId="1640" xr:uid="{00000000-0005-0000-0000-0000D02D0000}"/>
    <cellStyle name="Valuta 3 2 2 2 3 2 3 2" xfId="9031" xr:uid="{00000000-0005-0000-0000-0000D12D0000}"/>
    <cellStyle name="Valuta 3 2 2 2 3 2 4" xfId="1077" xr:uid="{00000000-0005-0000-0000-0000D22D0000}"/>
    <cellStyle name="Valuta 3 2 2 2 3 2 4 2" xfId="8531" xr:uid="{00000000-0005-0000-0000-0000D32D0000}"/>
    <cellStyle name="Valuta 3 2 2 2 3 2 5" xfId="8164" xr:uid="{00000000-0005-0000-0000-0000D42D0000}"/>
    <cellStyle name="Valuta 3 2 2 2 3 2 6" xfId="15136" xr:uid="{E1A8E844-30F3-4952-A2E7-FE8AAD1A4DE0}"/>
    <cellStyle name="Valuta 3 2 2 2 3 3" xfId="2296" xr:uid="{00000000-0005-0000-0000-0000D52D0000}"/>
    <cellStyle name="Valuta 3 2 2 2 3 3 2" xfId="9638" xr:uid="{00000000-0005-0000-0000-0000D62D0000}"/>
    <cellStyle name="Valuta 3 2 2 2 3 3 3" xfId="15305" xr:uid="{915860BD-8500-4AE6-A0A4-4D9F7286414A}"/>
    <cellStyle name="Valuta 3 2 2 2 3 4" xfId="1878" xr:uid="{00000000-0005-0000-0000-0000D72D0000}"/>
    <cellStyle name="Valuta 3 2 2 2 3 4 2" xfId="9244" xr:uid="{00000000-0005-0000-0000-0000D82D0000}"/>
    <cellStyle name="Valuta 3 2 2 2 3 5" xfId="1347" xr:uid="{00000000-0005-0000-0000-0000D92D0000}"/>
    <cellStyle name="Valuta 3 2 2 2 3 5 2" xfId="8775" xr:uid="{00000000-0005-0000-0000-0000DA2D0000}"/>
    <cellStyle name="Valuta 3 2 2 2 3 6" xfId="893" xr:uid="{00000000-0005-0000-0000-0000DB2D0000}"/>
    <cellStyle name="Valuta 3 2 2 2 3 6 2" xfId="8347" xr:uid="{00000000-0005-0000-0000-0000DC2D0000}"/>
    <cellStyle name="Valuta 3 2 2 2 3 7" xfId="7860" xr:uid="{00000000-0005-0000-0000-0000DD2D0000}"/>
    <cellStyle name="Valuta 3 2 2 2 3 8" xfId="14969" xr:uid="{2C7866CD-18E6-4581-A431-AE02BC49FBBB}"/>
    <cellStyle name="Valuta 3 2 2 2 4" xfId="507" xr:uid="{00000000-0005-0000-0000-0000DE2D0000}"/>
    <cellStyle name="Valuta 3 2 2 2 5" xfId="615" xr:uid="{00000000-0005-0000-0000-0000DF2D0000}"/>
    <cellStyle name="Valuta 3 2 2 2 5 2" xfId="2008" xr:uid="{00000000-0005-0000-0000-0000E02D0000}"/>
    <cellStyle name="Valuta 3 2 2 2 5 2 2" xfId="9362" xr:uid="{00000000-0005-0000-0000-0000E12D0000}"/>
    <cellStyle name="Valuta 3 2 2 2 5 2 3" xfId="15392" xr:uid="{61863A9D-3ACE-4CA8-BD62-228A4EC2E598}"/>
    <cellStyle name="Valuta 3 2 2 2 5 3" xfId="1545" xr:uid="{00000000-0005-0000-0000-0000E22D0000}"/>
    <cellStyle name="Valuta 3 2 2 2 5 3 2" xfId="8938" xr:uid="{00000000-0005-0000-0000-0000E32D0000}"/>
    <cellStyle name="Valuta 3 2 2 2 5 4" xfId="997" xr:uid="{00000000-0005-0000-0000-0000E42D0000}"/>
    <cellStyle name="Valuta 3 2 2 2 5 4 2" xfId="8451" xr:uid="{00000000-0005-0000-0000-0000E52D0000}"/>
    <cellStyle name="Valuta 3 2 2 2 5 5" xfId="8072" xr:uid="{00000000-0005-0000-0000-0000E62D0000}"/>
    <cellStyle name="Valuta 3 2 2 2 5 6" xfId="15056" xr:uid="{4DD788C1-804B-4BAD-8257-17387DA81FE2}"/>
    <cellStyle name="Valuta 3 2 2 2 6" xfId="2210" xr:uid="{00000000-0005-0000-0000-0000E72D0000}"/>
    <cellStyle name="Valuta 3 2 2 2 6 2" xfId="9553" xr:uid="{00000000-0005-0000-0000-0000E82D0000}"/>
    <cellStyle name="Valuta 3 2 2 2 6 3" xfId="15225" xr:uid="{8B7C4273-E8C3-49A1-BF68-D96BDEA9FCCD}"/>
    <cellStyle name="Valuta 3 2 2 2 7" xfId="1783" xr:uid="{00000000-0005-0000-0000-0000E92D0000}"/>
    <cellStyle name="Valuta 3 2 2 2 7 2" xfId="9154" xr:uid="{00000000-0005-0000-0000-0000EA2D0000}"/>
    <cellStyle name="Valuta 3 2 2 2 8" xfId="1252" xr:uid="{00000000-0005-0000-0000-0000EB2D0000}"/>
    <cellStyle name="Valuta 3 2 2 2 8 2" xfId="8685" xr:uid="{00000000-0005-0000-0000-0000EC2D0000}"/>
    <cellStyle name="Valuta 3 2 2 2 9" xfId="812" xr:uid="{00000000-0005-0000-0000-0000ED2D0000}"/>
    <cellStyle name="Valuta 3 2 2 2 9 2" xfId="8266" xr:uid="{00000000-0005-0000-0000-0000EE2D0000}"/>
    <cellStyle name="Valuta 3 2 2 3" xfId="233" xr:uid="{00000000-0005-0000-0000-0000EF2D0000}"/>
    <cellStyle name="Valuta 3 2 2 3 10" xfId="14905" xr:uid="{EC51F442-03F7-4E8D-8C9A-2C9EFF880DEF}"/>
    <cellStyle name="Valuta 3 2 2 3 2" xfId="329" xr:uid="{00000000-0005-0000-0000-0000F02D0000}"/>
    <cellStyle name="Valuta 3 2 2 3 2 2" xfId="726" xr:uid="{00000000-0005-0000-0000-0000F12D0000}"/>
    <cellStyle name="Valuta 3 2 2 3 2 2 2" xfId="2119" xr:uid="{00000000-0005-0000-0000-0000F22D0000}"/>
    <cellStyle name="Valuta 3 2 2 3 2 2 2 2" xfId="9469" xr:uid="{00000000-0005-0000-0000-0000F32D0000}"/>
    <cellStyle name="Valuta 3 2 2 3 2 2 2 3" xfId="15488" xr:uid="{2C9D3830-1AE2-4183-9F76-66C454B0A16A}"/>
    <cellStyle name="Valuta 3 2 2 3 2 2 3" xfId="1656" xr:uid="{00000000-0005-0000-0000-0000F42D0000}"/>
    <cellStyle name="Valuta 3 2 2 3 2 2 3 2" xfId="9047" xr:uid="{00000000-0005-0000-0000-0000F52D0000}"/>
    <cellStyle name="Valuta 3 2 2 3 2 2 4" xfId="1093" xr:uid="{00000000-0005-0000-0000-0000F62D0000}"/>
    <cellStyle name="Valuta 3 2 2 3 2 2 4 2" xfId="8547" xr:uid="{00000000-0005-0000-0000-0000F72D0000}"/>
    <cellStyle name="Valuta 3 2 2 3 2 2 5" xfId="8180" xr:uid="{00000000-0005-0000-0000-0000F82D0000}"/>
    <cellStyle name="Valuta 3 2 2 3 2 2 6" xfId="15152" xr:uid="{9D72DDD7-15A0-4607-ADDF-6B165D7E165B}"/>
    <cellStyle name="Valuta 3 2 2 3 2 3" xfId="2312" xr:uid="{00000000-0005-0000-0000-0000F92D0000}"/>
    <cellStyle name="Valuta 3 2 2 3 2 3 2" xfId="9654" xr:uid="{00000000-0005-0000-0000-0000FA2D0000}"/>
    <cellStyle name="Valuta 3 2 2 3 2 3 3" xfId="15321" xr:uid="{60278D00-BB83-413B-8800-96275665FA63}"/>
    <cellStyle name="Valuta 3 2 2 3 2 4" xfId="1894" xr:uid="{00000000-0005-0000-0000-0000FB2D0000}"/>
    <cellStyle name="Valuta 3 2 2 3 2 4 2" xfId="9260" xr:uid="{00000000-0005-0000-0000-0000FC2D0000}"/>
    <cellStyle name="Valuta 3 2 2 3 2 5" xfId="1363" xr:uid="{00000000-0005-0000-0000-0000FD2D0000}"/>
    <cellStyle name="Valuta 3 2 2 3 2 5 2" xfId="8791" xr:uid="{00000000-0005-0000-0000-0000FE2D0000}"/>
    <cellStyle name="Valuta 3 2 2 3 2 6" xfId="909" xr:uid="{00000000-0005-0000-0000-0000FF2D0000}"/>
    <cellStyle name="Valuta 3 2 2 3 2 6 2" xfId="8363" xr:uid="{00000000-0005-0000-0000-0000002E0000}"/>
    <cellStyle name="Valuta 3 2 2 3 2 7" xfId="7876" xr:uid="{00000000-0005-0000-0000-0000012E0000}"/>
    <cellStyle name="Valuta 3 2 2 3 2 8" xfId="14985" xr:uid="{4FC22AA1-FCCC-484E-B2A0-5ABE51130585}"/>
    <cellStyle name="Valuta 3 2 2 3 3" xfId="509" xr:uid="{00000000-0005-0000-0000-0000022E0000}"/>
    <cellStyle name="Valuta 3 2 2 3 4" xfId="631" xr:uid="{00000000-0005-0000-0000-0000032E0000}"/>
    <cellStyle name="Valuta 3 2 2 3 4 2" xfId="2024" xr:uid="{00000000-0005-0000-0000-0000042E0000}"/>
    <cellStyle name="Valuta 3 2 2 3 4 2 2" xfId="9378" xr:uid="{00000000-0005-0000-0000-0000052E0000}"/>
    <cellStyle name="Valuta 3 2 2 3 4 2 3" xfId="15408" xr:uid="{A9245716-54C4-467B-8CC7-693E401626B5}"/>
    <cellStyle name="Valuta 3 2 2 3 4 3" xfId="1561" xr:uid="{00000000-0005-0000-0000-0000062E0000}"/>
    <cellStyle name="Valuta 3 2 2 3 4 3 2" xfId="8954" xr:uid="{00000000-0005-0000-0000-0000072E0000}"/>
    <cellStyle name="Valuta 3 2 2 3 4 4" xfId="1013" xr:uid="{00000000-0005-0000-0000-0000082E0000}"/>
    <cellStyle name="Valuta 3 2 2 3 4 4 2" xfId="8467" xr:uid="{00000000-0005-0000-0000-0000092E0000}"/>
    <cellStyle name="Valuta 3 2 2 3 4 5" xfId="8088" xr:uid="{00000000-0005-0000-0000-00000A2E0000}"/>
    <cellStyle name="Valuta 3 2 2 3 4 6" xfId="15072" xr:uid="{276A7C39-10A5-4A9D-845A-C6E63600FC5B}"/>
    <cellStyle name="Valuta 3 2 2 3 5" xfId="2226" xr:uid="{00000000-0005-0000-0000-00000B2E0000}"/>
    <cellStyle name="Valuta 3 2 2 3 5 2" xfId="9569" xr:uid="{00000000-0005-0000-0000-00000C2E0000}"/>
    <cellStyle name="Valuta 3 2 2 3 5 3" xfId="15241" xr:uid="{BAB6D7FD-462B-4871-AB21-DF94030890E4}"/>
    <cellStyle name="Valuta 3 2 2 3 6" xfId="1799" xr:uid="{00000000-0005-0000-0000-00000D2E0000}"/>
    <cellStyle name="Valuta 3 2 2 3 6 2" xfId="9170" xr:uid="{00000000-0005-0000-0000-00000E2E0000}"/>
    <cellStyle name="Valuta 3 2 2 3 7" xfId="1268" xr:uid="{00000000-0005-0000-0000-00000F2E0000}"/>
    <cellStyle name="Valuta 3 2 2 3 7 2" xfId="8701" xr:uid="{00000000-0005-0000-0000-0000102E0000}"/>
    <cellStyle name="Valuta 3 2 2 3 8" xfId="828" xr:uid="{00000000-0005-0000-0000-0000112E0000}"/>
    <cellStyle name="Valuta 3 2 2 3 8 2" xfId="8282" xr:uid="{00000000-0005-0000-0000-0000122E0000}"/>
    <cellStyle name="Valuta 3 2 2 3 9" xfId="7785" xr:uid="{00000000-0005-0000-0000-0000132E0000}"/>
    <cellStyle name="Valuta 3 2 2 4" xfId="284" xr:uid="{00000000-0005-0000-0000-0000142E0000}"/>
    <cellStyle name="Valuta 3 2 2 4 2" xfId="681" xr:uid="{00000000-0005-0000-0000-0000152E0000}"/>
    <cellStyle name="Valuta 3 2 2 4 2 2" xfId="2074" xr:uid="{00000000-0005-0000-0000-0000162E0000}"/>
    <cellStyle name="Valuta 3 2 2 4 2 2 2" xfId="9425" xr:uid="{00000000-0005-0000-0000-0000172E0000}"/>
    <cellStyle name="Valuta 3 2 2 4 2 2 3" xfId="15448" xr:uid="{831C3484-28DD-43EE-B097-A21DA0486C8F}"/>
    <cellStyle name="Valuta 3 2 2 4 2 3" xfId="1611" xr:uid="{00000000-0005-0000-0000-0000182E0000}"/>
    <cellStyle name="Valuta 3 2 2 4 2 3 2" xfId="9003" xr:uid="{00000000-0005-0000-0000-0000192E0000}"/>
    <cellStyle name="Valuta 3 2 2 4 2 4" xfId="1053" xr:uid="{00000000-0005-0000-0000-00001A2E0000}"/>
    <cellStyle name="Valuta 3 2 2 4 2 4 2" xfId="8507" xr:uid="{00000000-0005-0000-0000-00001B2E0000}"/>
    <cellStyle name="Valuta 3 2 2 4 2 5" xfId="8136" xr:uid="{00000000-0005-0000-0000-00001C2E0000}"/>
    <cellStyle name="Valuta 3 2 2 4 2 6" xfId="15112" xr:uid="{55A9C92D-897A-4D2A-B77B-112C6182DA91}"/>
    <cellStyle name="Valuta 3 2 2 4 3" xfId="2270" xr:uid="{00000000-0005-0000-0000-00001D2E0000}"/>
    <cellStyle name="Valuta 3 2 2 4 3 2" xfId="9612" xr:uid="{00000000-0005-0000-0000-00001E2E0000}"/>
    <cellStyle name="Valuta 3 2 2 4 3 3" xfId="15281" xr:uid="{468FD8C2-3757-431A-9D85-E39C1A6076AB}"/>
    <cellStyle name="Valuta 3 2 2 4 4" xfId="1849" xr:uid="{00000000-0005-0000-0000-00001F2E0000}"/>
    <cellStyle name="Valuta 3 2 2 4 4 2" xfId="9215" xr:uid="{00000000-0005-0000-0000-0000202E0000}"/>
    <cellStyle name="Valuta 3 2 2 4 5" xfId="1318" xr:uid="{00000000-0005-0000-0000-0000212E0000}"/>
    <cellStyle name="Valuta 3 2 2 4 5 2" xfId="8747" xr:uid="{00000000-0005-0000-0000-0000222E0000}"/>
    <cellStyle name="Valuta 3 2 2 4 6" xfId="869" xr:uid="{00000000-0005-0000-0000-0000232E0000}"/>
    <cellStyle name="Valuta 3 2 2 4 6 2" xfId="8323" xr:uid="{00000000-0005-0000-0000-0000242E0000}"/>
    <cellStyle name="Valuta 3 2 2 4 7" xfId="7832" xr:uid="{00000000-0005-0000-0000-0000252E0000}"/>
    <cellStyle name="Valuta 3 2 2 4 8" xfId="14945" xr:uid="{87FCD343-BCED-48E9-8325-C77DD5F8271E}"/>
    <cellStyle name="Valuta 3 2 2 5" xfId="506" xr:uid="{00000000-0005-0000-0000-0000262E0000}"/>
    <cellStyle name="Valuta 3 2 2 6" xfId="589" xr:uid="{00000000-0005-0000-0000-0000272E0000}"/>
    <cellStyle name="Valuta 3 2 2 6 2" xfId="1982" xr:uid="{00000000-0005-0000-0000-0000282E0000}"/>
    <cellStyle name="Valuta 3 2 2 6 2 2" xfId="9336" xr:uid="{00000000-0005-0000-0000-0000292E0000}"/>
    <cellStyle name="Valuta 3 2 2 6 2 3" xfId="15368" xr:uid="{136AB39E-A454-4AC3-ADDE-1A37D804863D}"/>
    <cellStyle name="Valuta 3 2 2 6 3" xfId="1519" xr:uid="{00000000-0005-0000-0000-00002A2E0000}"/>
    <cellStyle name="Valuta 3 2 2 6 3 2" xfId="8913" xr:uid="{00000000-0005-0000-0000-00002B2E0000}"/>
    <cellStyle name="Valuta 3 2 2 6 4" xfId="972" xr:uid="{00000000-0005-0000-0000-00002C2E0000}"/>
    <cellStyle name="Valuta 3 2 2 6 4 2" xfId="8426" xr:uid="{00000000-0005-0000-0000-00002D2E0000}"/>
    <cellStyle name="Valuta 3 2 2 6 5" xfId="8046" xr:uid="{00000000-0005-0000-0000-00002E2E0000}"/>
    <cellStyle name="Valuta 3 2 2 6 6" xfId="15032" xr:uid="{6B1DE22D-62D8-4A56-B972-F0AB021106BE}"/>
    <cellStyle name="Valuta 3 2 2 7" xfId="2185" xr:uid="{00000000-0005-0000-0000-00002F2E0000}"/>
    <cellStyle name="Valuta 3 2 2 7 2" xfId="9528" xr:uid="{00000000-0005-0000-0000-0000302E0000}"/>
    <cellStyle name="Valuta 3 2 2 7 3" xfId="15201" xr:uid="{54F081FD-79E6-43E8-B742-8F17A871EF6C}"/>
    <cellStyle name="Valuta 3 2 2 8" xfId="1754" xr:uid="{00000000-0005-0000-0000-0000312E0000}"/>
    <cellStyle name="Valuta 3 2 2 8 2" xfId="9127" xr:uid="{00000000-0005-0000-0000-0000322E0000}"/>
    <cellStyle name="Valuta 3 2 2 9" xfId="1223" xr:uid="{00000000-0005-0000-0000-0000332E0000}"/>
    <cellStyle name="Valuta 3 2 2 9 2" xfId="8659" xr:uid="{00000000-0005-0000-0000-0000342E0000}"/>
    <cellStyle name="Valuta 3 2 3" xfId="206" xr:uid="{00000000-0005-0000-0000-0000352E0000}"/>
    <cellStyle name="Valuta 3 2 3 10" xfId="7758" xr:uid="{00000000-0005-0000-0000-0000362E0000}"/>
    <cellStyle name="Valuta 3 2 3 11" xfId="14879" xr:uid="{AFCD0F87-F2B7-4922-8ED7-12F4311A53EA}"/>
    <cellStyle name="Valuta 3 2 3 2" xfId="247" xr:uid="{00000000-0005-0000-0000-0000372E0000}"/>
    <cellStyle name="Valuta 3 2 3 2 10" xfId="14919" xr:uid="{11A78CE5-C65A-4CF7-9A17-4EC999B24247}"/>
    <cellStyle name="Valuta 3 2 3 2 2" xfId="343" xr:uid="{00000000-0005-0000-0000-0000382E0000}"/>
    <cellStyle name="Valuta 3 2 3 2 2 2" xfId="740" xr:uid="{00000000-0005-0000-0000-0000392E0000}"/>
    <cellStyle name="Valuta 3 2 3 2 2 2 2" xfId="2133" xr:uid="{00000000-0005-0000-0000-00003A2E0000}"/>
    <cellStyle name="Valuta 3 2 3 2 2 2 2 2" xfId="9483" xr:uid="{00000000-0005-0000-0000-00003B2E0000}"/>
    <cellStyle name="Valuta 3 2 3 2 2 2 2 3" xfId="15502" xr:uid="{E18330C0-4840-4F4F-B1FA-A3D6ECA4D049}"/>
    <cellStyle name="Valuta 3 2 3 2 2 2 3" xfId="1670" xr:uid="{00000000-0005-0000-0000-00003C2E0000}"/>
    <cellStyle name="Valuta 3 2 3 2 2 2 3 2" xfId="9061" xr:uid="{00000000-0005-0000-0000-00003D2E0000}"/>
    <cellStyle name="Valuta 3 2 3 2 2 2 4" xfId="1107" xr:uid="{00000000-0005-0000-0000-00003E2E0000}"/>
    <cellStyle name="Valuta 3 2 3 2 2 2 4 2" xfId="8561" xr:uid="{00000000-0005-0000-0000-00003F2E0000}"/>
    <cellStyle name="Valuta 3 2 3 2 2 2 5" xfId="8194" xr:uid="{00000000-0005-0000-0000-0000402E0000}"/>
    <cellStyle name="Valuta 3 2 3 2 2 2 6" xfId="15166" xr:uid="{A8FCA332-C50F-4443-A62C-48160061193D}"/>
    <cellStyle name="Valuta 3 2 3 2 2 3" xfId="2326" xr:uid="{00000000-0005-0000-0000-0000412E0000}"/>
    <cellStyle name="Valuta 3 2 3 2 2 3 2" xfId="9668" xr:uid="{00000000-0005-0000-0000-0000422E0000}"/>
    <cellStyle name="Valuta 3 2 3 2 2 3 3" xfId="15335" xr:uid="{6C45C5C5-B60A-4F63-99CC-20743014CD74}"/>
    <cellStyle name="Valuta 3 2 3 2 2 4" xfId="1908" xr:uid="{00000000-0005-0000-0000-0000432E0000}"/>
    <cellStyle name="Valuta 3 2 3 2 2 4 2" xfId="9274" xr:uid="{00000000-0005-0000-0000-0000442E0000}"/>
    <cellStyle name="Valuta 3 2 3 2 2 5" xfId="1377" xr:uid="{00000000-0005-0000-0000-0000452E0000}"/>
    <cellStyle name="Valuta 3 2 3 2 2 5 2" xfId="8805" xr:uid="{00000000-0005-0000-0000-0000462E0000}"/>
    <cellStyle name="Valuta 3 2 3 2 2 6" xfId="923" xr:uid="{00000000-0005-0000-0000-0000472E0000}"/>
    <cellStyle name="Valuta 3 2 3 2 2 6 2" xfId="8377" xr:uid="{00000000-0005-0000-0000-0000482E0000}"/>
    <cellStyle name="Valuta 3 2 3 2 2 7" xfId="7890" xr:uid="{00000000-0005-0000-0000-0000492E0000}"/>
    <cellStyle name="Valuta 3 2 3 2 2 8" xfId="14999" xr:uid="{E646693E-7C45-4DCC-8532-F87FE74A62C7}"/>
    <cellStyle name="Valuta 3 2 3 2 3" xfId="511" xr:uid="{00000000-0005-0000-0000-00004A2E0000}"/>
    <cellStyle name="Valuta 3 2 3 2 4" xfId="645" xr:uid="{00000000-0005-0000-0000-00004B2E0000}"/>
    <cellStyle name="Valuta 3 2 3 2 4 2" xfId="2038" xr:uid="{00000000-0005-0000-0000-00004C2E0000}"/>
    <cellStyle name="Valuta 3 2 3 2 4 2 2" xfId="9392" xr:uid="{00000000-0005-0000-0000-00004D2E0000}"/>
    <cellStyle name="Valuta 3 2 3 2 4 2 3" xfId="15422" xr:uid="{0144A09A-5BD4-4C6F-BDB5-67C7519D9495}"/>
    <cellStyle name="Valuta 3 2 3 2 4 3" xfId="1575" xr:uid="{00000000-0005-0000-0000-00004E2E0000}"/>
    <cellStyle name="Valuta 3 2 3 2 4 3 2" xfId="8968" xr:uid="{00000000-0005-0000-0000-00004F2E0000}"/>
    <cellStyle name="Valuta 3 2 3 2 4 4" xfId="1027" xr:uid="{00000000-0005-0000-0000-0000502E0000}"/>
    <cellStyle name="Valuta 3 2 3 2 4 4 2" xfId="8481" xr:uid="{00000000-0005-0000-0000-0000512E0000}"/>
    <cellStyle name="Valuta 3 2 3 2 4 5" xfId="8102" xr:uid="{00000000-0005-0000-0000-0000522E0000}"/>
    <cellStyle name="Valuta 3 2 3 2 4 6" xfId="15086" xr:uid="{D8696623-D5D2-4962-B431-2F026ABF4671}"/>
    <cellStyle name="Valuta 3 2 3 2 5" xfId="2240" xr:uid="{00000000-0005-0000-0000-0000532E0000}"/>
    <cellStyle name="Valuta 3 2 3 2 5 2" xfId="9583" xr:uid="{00000000-0005-0000-0000-0000542E0000}"/>
    <cellStyle name="Valuta 3 2 3 2 5 3" xfId="15255" xr:uid="{969C0D11-11BF-42C1-91C8-90D9216CBF29}"/>
    <cellStyle name="Valuta 3 2 3 2 6" xfId="1813" xr:uid="{00000000-0005-0000-0000-0000552E0000}"/>
    <cellStyle name="Valuta 3 2 3 2 6 2" xfId="9184" xr:uid="{00000000-0005-0000-0000-0000562E0000}"/>
    <cellStyle name="Valuta 3 2 3 2 7" xfId="1282" xr:uid="{00000000-0005-0000-0000-0000572E0000}"/>
    <cellStyle name="Valuta 3 2 3 2 7 2" xfId="8715" xr:uid="{00000000-0005-0000-0000-0000582E0000}"/>
    <cellStyle name="Valuta 3 2 3 2 8" xfId="842" xr:uid="{00000000-0005-0000-0000-0000592E0000}"/>
    <cellStyle name="Valuta 3 2 3 2 8 2" xfId="8296" xr:uid="{00000000-0005-0000-0000-00005A2E0000}"/>
    <cellStyle name="Valuta 3 2 3 2 9" xfId="7799" xr:uid="{00000000-0005-0000-0000-00005B2E0000}"/>
    <cellStyle name="Valuta 3 2 3 3" xfId="303" xr:uid="{00000000-0005-0000-0000-00005C2E0000}"/>
    <cellStyle name="Valuta 3 2 3 3 2" xfId="700" xr:uid="{00000000-0005-0000-0000-00005D2E0000}"/>
    <cellStyle name="Valuta 3 2 3 3 2 2" xfId="2093" xr:uid="{00000000-0005-0000-0000-00005E2E0000}"/>
    <cellStyle name="Valuta 3 2 3 3 2 2 2" xfId="9443" xr:uid="{00000000-0005-0000-0000-00005F2E0000}"/>
    <cellStyle name="Valuta 3 2 3 3 2 2 3" xfId="15462" xr:uid="{997D9ECA-970D-4FBE-87EA-BC63AE8BD8FF}"/>
    <cellStyle name="Valuta 3 2 3 3 2 3" xfId="1630" xr:uid="{00000000-0005-0000-0000-0000602E0000}"/>
    <cellStyle name="Valuta 3 2 3 3 2 3 2" xfId="9021" xr:uid="{00000000-0005-0000-0000-0000612E0000}"/>
    <cellStyle name="Valuta 3 2 3 3 2 4" xfId="1067" xr:uid="{00000000-0005-0000-0000-0000622E0000}"/>
    <cellStyle name="Valuta 3 2 3 3 2 4 2" xfId="8521" xr:uid="{00000000-0005-0000-0000-0000632E0000}"/>
    <cellStyle name="Valuta 3 2 3 3 2 5" xfId="8154" xr:uid="{00000000-0005-0000-0000-0000642E0000}"/>
    <cellStyle name="Valuta 3 2 3 3 2 6" xfId="15126" xr:uid="{6C293706-4307-4497-9C9A-377396739627}"/>
    <cellStyle name="Valuta 3 2 3 3 3" xfId="2286" xr:uid="{00000000-0005-0000-0000-0000652E0000}"/>
    <cellStyle name="Valuta 3 2 3 3 3 2" xfId="9628" xr:uid="{00000000-0005-0000-0000-0000662E0000}"/>
    <cellStyle name="Valuta 3 2 3 3 3 3" xfId="15295" xr:uid="{223A37DA-68A5-4ADB-8303-FBAD0750B0C1}"/>
    <cellStyle name="Valuta 3 2 3 3 4" xfId="1868" xr:uid="{00000000-0005-0000-0000-0000672E0000}"/>
    <cellStyle name="Valuta 3 2 3 3 4 2" xfId="9234" xr:uid="{00000000-0005-0000-0000-0000682E0000}"/>
    <cellStyle name="Valuta 3 2 3 3 5" xfId="1337" xr:uid="{00000000-0005-0000-0000-0000692E0000}"/>
    <cellStyle name="Valuta 3 2 3 3 5 2" xfId="8765" xr:uid="{00000000-0005-0000-0000-00006A2E0000}"/>
    <cellStyle name="Valuta 3 2 3 3 6" xfId="883" xr:uid="{00000000-0005-0000-0000-00006B2E0000}"/>
    <cellStyle name="Valuta 3 2 3 3 6 2" xfId="8337" xr:uid="{00000000-0005-0000-0000-00006C2E0000}"/>
    <cellStyle name="Valuta 3 2 3 3 7" xfId="7850" xr:uid="{00000000-0005-0000-0000-00006D2E0000}"/>
    <cellStyle name="Valuta 3 2 3 3 8" xfId="14959" xr:uid="{7A346CBC-0F9E-4152-A45B-9A6AAC3A92FA}"/>
    <cellStyle name="Valuta 3 2 3 4" xfId="510" xr:uid="{00000000-0005-0000-0000-00006E2E0000}"/>
    <cellStyle name="Valuta 3 2 3 5" xfId="605" xr:uid="{00000000-0005-0000-0000-00006F2E0000}"/>
    <cellStyle name="Valuta 3 2 3 5 2" xfId="1998" xr:uid="{00000000-0005-0000-0000-0000702E0000}"/>
    <cellStyle name="Valuta 3 2 3 5 2 2" xfId="9352" xr:uid="{00000000-0005-0000-0000-0000712E0000}"/>
    <cellStyle name="Valuta 3 2 3 5 2 3" xfId="15382" xr:uid="{98A7EA31-98D2-43DC-B6AA-70FF989D0420}"/>
    <cellStyle name="Valuta 3 2 3 5 3" xfId="1535" xr:uid="{00000000-0005-0000-0000-0000722E0000}"/>
    <cellStyle name="Valuta 3 2 3 5 3 2" xfId="8928" xr:uid="{00000000-0005-0000-0000-0000732E0000}"/>
    <cellStyle name="Valuta 3 2 3 5 4" xfId="987" xr:uid="{00000000-0005-0000-0000-0000742E0000}"/>
    <cellStyle name="Valuta 3 2 3 5 4 2" xfId="8441" xr:uid="{00000000-0005-0000-0000-0000752E0000}"/>
    <cellStyle name="Valuta 3 2 3 5 5" xfId="8062" xr:uid="{00000000-0005-0000-0000-0000762E0000}"/>
    <cellStyle name="Valuta 3 2 3 5 6" xfId="15046" xr:uid="{EC7F2EF7-5C67-4C6C-BDF4-0BD2D09408E9}"/>
    <cellStyle name="Valuta 3 2 3 6" xfId="2200" xr:uid="{00000000-0005-0000-0000-0000772E0000}"/>
    <cellStyle name="Valuta 3 2 3 6 2" xfId="9543" xr:uid="{00000000-0005-0000-0000-0000782E0000}"/>
    <cellStyle name="Valuta 3 2 3 6 3" xfId="15215" xr:uid="{134171A7-E5C1-4447-97D6-2EB3B6048EE6}"/>
    <cellStyle name="Valuta 3 2 3 7" xfId="1773" xr:uid="{00000000-0005-0000-0000-0000792E0000}"/>
    <cellStyle name="Valuta 3 2 3 7 2" xfId="9144" xr:uid="{00000000-0005-0000-0000-00007A2E0000}"/>
    <cellStyle name="Valuta 3 2 3 8" xfId="1242" xr:uid="{00000000-0005-0000-0000-00007B2E0000}"/>
    <cellStyle name="Valuta 3 2 3 8 2" xfId="8675" xr:uid="{00000000-0005-0000-0000-00007C2E0000}"/>
    <cellStyle name="Valuta 3 2 3 9" xfId="802" xr:uid="{00000000-0005-0000-0000-00007D2E0000}"/>
    <cellStyle name="Valuta 3 2 3 9 2" xfId="8256" xr:uid="{00000000-0005-0000-0000-00007E2E0000}"/>
    <cellStyle name="Valuta 3 2 4" xfId="191" xr:uid="{00000000-0005-0000-0000-00007F2E0000}"/>
    <cellStyle name="Valuta 3 2 4 10" xfId="7744" xr:uid="{00000000-0005-0000-0000-0000802E0000}"/>
    <cellStyle name="Valuta 3 2 4 11" xfId="14870" xr:uid="{FA09B0F7-6875-4EEE-96DE-2FA1A20B09E0}"/>
    <cellStyle name="Valuta 3 2 4 2" xfId="238" xr:uid="{00000000-0005-0000-0000-0000812E0000}"/>
    <cellStyle name="Valuta 3 2 4 2 10" xfId="14910" xr:uid="{3E173305-B7BF-4D81-ACB5-2516B19E54F9}"/>
    <cellStyle name="Valuta 3 2 4 2 2" xfId="334" xr:uid="{00000000-0005-0000-0000-0000822E0000}"/>
    <cellStyle name="Valuta 3 2 4 2 2 2" xfId="731" xr:uid="{00000000-0005-0000-0000-0000832E0000}"/>
    <cellStyle name="Valuta 3 2 4 2 2 2 2" xfId="2124" xr:uid="{00000000-0005-0000-0000-0000842E0000}"/>
    <cellStyle name="Valuta 3 2 4 2 2 2 2 2" xfId="9474" xr:uid="{00000000-0005-0000-0000-0000852E0000}"/>
    <cellStyle name="Valuta 3 2 4 2 2 2 2 3" xfId="15493" xr:uid="{0B7980FE-C147-46F2-AB89-74B0189D41B2}"/>
    <cellStyle name="Valuta 3 2 4 2 2 2 3" xfId="1661" xr:uid="{00000000-0005-0000-0000-0000862E0000}"/>
    <cellStyle name="Valuta 3 2 4 2 2 2 3 2" xfId="9052" xr:uid="{00000000-0005-0000-0000-0000872E0000}"/>
    <cellStyle name="Valuta 3 2 4 2 2 2 4" xfId="1098" xr:uid="{00000000-0005-0000-0000-0000882E0000}"/>
    <cellStyle name="Valuta 3 2 4 2 2 2 4 2" xfId="8552" xr:uid="{00000000-0005-0000-0000-0000892E0000}"/>
    <cellStyle name="Valuta 3 2 4 2 2 2 5" xfId="8185" xr:uid="{00000000-0005-0000-0000-00008A2E0000}"/>
    <cellStyle name="Valuta 3 2 4 2 2 2 6" xfId="15157" xr:uid="{78A10812-8E40-45F0-BFFE-ED3F5FF362C8}"/>
    <cellStyle name="Valuta 3 2 4 2 2 3" xfId="2317" xr:uid="{00000000-0005-0000-0000-00008B2E0000}"/>
    <cellStyle name="Valuta 3 2 4 2 2 3 2" xfId="9659" xr:uid="{00000000-0005-0000-0000-00008C2E0000}"/>
    <cellStyle name="Valuta 3 2 4 2 2 3 3" xfId="15326" xr:uid="{B7664E0E-471F-441B-8FEA-81B0AEEF50D8}"/>
    <cellStyle name="Valuta 3 2 4 2 2 4" xfId="1899" xr:uid="{00000000-0005-0000-0000-00008D2E0000}"/>
    <cellStyle name="Valuta 3 2 4 2 2 4 2" xfId="9265" xr:uid="{00000000-0005-0000-0000-00008E2E0000}"/>
    <cellStyle name="Valuta 3 2 4 2 2 5" xfId="1368" xr:uid="{00000000-0005-0000-0000-00008F2E0000}"/>
    <cellStyle name="Valuta 3 2 4 2 2 5 2" xfId="8796" xr:uid="{00000000-0005-0000-0000-0000902E0000}"/>
    <cellStyle name="Valuta 3 2 4 2 2 6" xfId="914" xr:uid="{00000000-0005-0000-0000-0000912E0000}"/>
    <cellStyle name="Valuta 3 2 4 2 2 6 2" xfId="8368" xr:uid="{00000000-0005-0000-0000-0000922E0000}"/>
    <cellStyle name="Valuta 3 2 4 2 2 7" xfId="7881" xr:uid="{00000000-0005-0000-0000-0000932E0000}"/>
    <cellStyle name="Valuta 3 2 4 2 2 8" xfId="14990" xr:uid="{693B2781-E3A1-49C1-A3FB-2D347C60DC97}"/>
    <cellStyle name="Valuta 3 2 4 2 3" xfId="513" xr:uid="{00000000-0005-0000-0000-0000942E0000}"/>
    <cellStyle name="Valuta 3 2 4 2 4" xfId="636" xr:uid="{00000000-0005-0000-0000-0000952E0000}"/>
    <cellStyle name="Valuta 3 2 4 2 4 2" xfId="2029" xr:uid="{00000000-0005-0000-0000-0000962E0000}"/>
    <cellStyle name="Valuta 3 2 4 2 4 2 2" xfId="9383" xr:uid="{00000000-0005-0000-0000-0000972E0000}"/>
    <cellStyle name="Valuta 3 2 4 2 4 2 3" xfId="15413" xr:uid="{924BC190-00E1-4B8C-B061-8541FFEE9352}"/>
    <cellStyle name="Valuta 3 2 4 2 4 3" xfId="1566" xr:uid="{00000000-0005-0000-0000-0000982E0000}"/>
    <cellStyle name="Valuta 3 2 4 2 4 3 2" xfId="8959" xr:uid="{00000000-0005-0000-0000-0000992E0000}"/>
    <cellStyle name="Valuta 3 2 4 2 4 4" xfId="1018" xr:uid="{00000000-0005-0000-0000-00009A2E0000}"/>
    <cellStyle name="Valuta 3 2 4 2 4 4 2" xfId="8472" xr:uid="{00000000-0005-0000-0000-00009B2E0000}"/>
    <cellStyle name="Valuta 3 2 4 2 4 5" xfId="8093" xr:uid="{00000000-0005-0000-0000-00009C2E0000}"/>
    <cellStyle name="Valuta 3 2 4 2 4 6" xfId="15077" xr:uid="{5109488F-763E-4B0F-BE9D-EA3CBEB449AB}"/>
    <cellStyle name="Valuta 3 2 4 2 5" xfId="2231" xr:uid="{00000000-0005-0000-0000-00009D2E0000}"/>
    <cellStyle name="Valuta 3 2 4 2 5 2" xfId="9574" xr:uid="{00000000-0005-0000-0000-00009E2E0000}"/>
    <cellStyle name="Valuta 3 2 4 2 5 3" xfId="15246" xr:uid="{E9E1C851-A1DA-4B5B-B52B-DC156069982E}"/>
    <cellStyle name="Valuta 3 2 4 2 6" xfId="1804" xr:uid="{00000000-0005-0000-0000-00009F2E0000}"/>
    <cellStyle name="Valuta 3 2 4 2 6 2" xfId="9175" xr:uid="{00000000-0005-0000-0000-0000A02E0000}"/>
    <cellStyle name="Valuta 3 2 4 2 7" xfId="1273" xr:uid="{00000000-0005-0000-0000-0000A12E0000}"/>
    <cellStyle name="Valuta 3 2 4 2 7 2" xfId="8706" xr:uid="{00000000-0005-0000-0000-0000A22E0000}"/>
    <cellStyle name="Valuta 3 2 4 2 8" xfId="833" xr:uid="{00000000-0005-0000-0000-0000A32E0000}"/>
    <cellStyle name="Valuta 3 2 4 2 8 2" xfId="8287" xr:uid="{00000000-0005-0000-0000-0000A42E0000}"/>
    <cellStyle name="Valuta 3 2 4 2 9" xfId="7790" xr:uid="{00000000-0005-0000-0000-0000A52E0000}"/>
    <cellStyle name="Valuta 3 2 4 3" xfId="289" xr:uid="{00000000-0005-0000-0000-0000A62E0000}"/>
    <cellStyle name="Valuta 3 2 4 3 2" xfId="686" xr:uid="{00000000-0005-0000-0000-0000A72E0000}"/>
    <cellStyle name="Valuta 3 2 4 3 2 2" xfId="2079" xr:uid="{00000000-0005-0000-0000-0000A82E0000}"/>
    <cellStyle name="Valuta 3 2 4 3 2 2 2" xfId="9430" xr:uid="{00000000-0005-0000-0000-0000A92E0000}"/>
    <cellStyle name="Valuta 3 2 4 3 2 2 3" xfId="15453" xr:uid="{73298581-64F5-4557-B411-F2A9106574B4}"/>
    <cellStyle name="Valuta 3 2 4 3 2 3" xfId="1616" xr:uid="{00000000-0005-0000-0000-0000AA2E0000}"/>
    <cellStyle name="Valuta 3 2 4 3 2 3 2" xfId="9008" xr:uid="{00000000-0005-0000-0000-0000AB2E0000}"/>
    <cellStyle name="Valuta 3 2 4 3 2 4" xfId="1058" xr:uid="{00000000-0005-0000-0000-0000AC2E0000}"/>
    <cellStyle name="Valuta 3 2 4 3 2 4 2" xfId="8512" xr:uid="{00000000-0005-0000-0000-0000AD2E0000}"/>
    <cellStyle name="Valuta 3 2 4 3 2 5" xfId="8141" xr:uid="{00000000-0005-0000-0000-0000AE2E0000}"/>
    <cellStyle name="Valuta 3 2 4 3 2 6" xfId="15117" xr:uid="{BA211C4F-052C-4DE2-ACBA-DF1CD83EC21B}"/>
    <cellStyle name="Valuta 3 2 4 3 3" xfId="2275" xr:uid="{00000000-0005-0000-0000-0000AF2E0000}"/>
    <cellStyle name="Valuta 3 2 4 3 3 2" xfId="9617" xr:uid="{00000000-0005-0000-0000-0000B02E0000}"/>
    <cellStyle name="Valuta 3 2 4 3 3 3" xfId="15286" xr:uid="{AEA1D015-751B-49A2-9E16-0E438020587F}"/>
    <cellStyle name="Valuta 3 2 4 3 4" xfId="1854" xr:uid="{00000000-0005-0000-0000-0000B12E0000}"/>
    <cellStyle name="Valuta 3 2 4 3 4 2" xfId="9220" xr:uid="{00000000-0005-0000-0000-0000B22E0000}"/>
    <cellStyle name="Valuta 3 2 4 3 5" xfId="1323" xr:uid="{00000000-0005-0000-0000-0000B32E0000}"/>
    <cellStyle name="Valuta 3 2 4 3 5 2" xfId="8752" xr:uid="{00000000-0005-0000-0000-0000B42E0000}"/>
    <cellStyle name="Valuta 3 2 4 3 6" xfId="874" xr:uid="{00000000-0005-0000-0000-0000B52E0000}"/>
    <cellStyle name="Valuta 3 2 4 3 6 2" xfId="8328" xr:uid="{00000000-0005-0000-0000-0000B62E0000}"/>
    <cellStyle name="Valuta 3 2 4 3 7" xfId="7837" xr:uid="{00000000-0005-0000-0000-0000B72E0000}"/>
    <cellStyle name="Valuta 3 2 4 3 8" xfId="14950" xr:uid="{C25033B7-BA1E-42A7-A9DA-8F06C846C299}"/>
    <cellStyle name="Valuta 3 2 4 4" xfId="512" xr:uid="{00000000-0005-0000-0000-0000B82E0000}"/>
    <cellStyle name="Valuta 3 2 4 5" xfId="594" xr:uid="{00000000-0005-0000-0000-0000B92E0000}"/>
    <cellStyle name="Valuta 3 2 4 5 2" xfId="1987" xr:uid="{00000000-0005-0000-0000-0000BA2E0000}"/>
    <cellStyle name="Valuta 3 2 4 5 2 2" xfId="9341" xr:uid="{00000000-0005-0000-0000-0000BB2E0000}"/>
    <cellStyle name="Valuta 3 2 4 5 2 3" xfId="15373" xr:uid="{E1999B86-994A-49E8-A005-328B9984222B}"/>
    <cellStyle name="Valuta 3 2 4 5 3" xfId="1524" xr:uid="{00000000-0005-0000-0000-0000BC2E0000}"/>
    <cellStyle name="Valuta 3 2 4 5 3 2" xfId="8918" xr:uid="{00000000-0005-0000-0000-0000BD2E0000}"/>
    <cellStyle name="Valuta 3 2 4 5 4" xfId="977" xr:uid="{00000000-0005-0000-0000-0000BE2E0000}"/>
    <cellStyle name="Valuta 3 2 4 5 4 2" xfId="8431" xr:uid="{00000000-0005-0000-0000-0000BF2E0000}"/>
    <cellStyle name="Valuta 3 2 4 5 5" xfId="8051" xr:uid="{00000000-0005-0000-0000-0000C02E0000}"/>
    <cellStyle name="Valuta 3 2 4 5 6" xfId="15037" xr:uid="{1F3C862A-6DE7-43A6-9685-709F7D9A95A6}"/>
    <cellStyle name="Valuta 3 2 4 6" xfId="2190" xr:uid="{00000000-0005-0000-0000-0000C12E0000}"/>
    <cellStyle name="Valuta 3 2 4 6 2" xfId="9533" xr:uid="{00000000-0005-0000-0000-0000C22E0000}"/>
    <cellStyle name="Valuta 3 2 4 6 3" xfId="15206" xr:uid="{004DE2A3-05A1-4F75-B7B4-DC107E799212}"/>
    <cellStyle name="Valuta 3 2 4 7" xfId="1759" xr:uid="{00000000-0005-0000-0000-0000C32E0000}"/>
    <cellStyle name="Valuta 3 2 4 7 2" xfId="9132" xr:uid="{00000000-0005-0000-0000-0000C42E0000}"/>
    <cellStyle name="Valuta 3 2 4 8" xfId="1228" xr:uid="{00000000-0005-0000-0000-0000C52E0000}"/>
    <cellStyle name="Valuta 3 2 4 8 2" xfId="8664" xr:uid="{00000000-0005-0000-0000-0000C62E0000}"/>
    <cellStyle name="Valuta 3 2 4 9" xfId="793" xr:uid="{00000000-0005-0000-0000-0000C72E0000}"/>
    <cellStyle name="Valuta 3 2 4 9 2" xfId="8247" xr:uid="{00000000-0005-0000-0000-0000C82E0000}"/>
    <cellStyle name="Valuta 3 2 5" xfId="222" xr:uid="{00000000-0005-0000-0000-0000C92E0000}"/>
    <cellStyle name="Valuta 3 2 5 10" xfId="14894" xr:uid="{62189223-CA1F-4EE5-8867-BD955ABFC64D}"/>
    <cellStyle name="Valuta 3 2 5 2" xfId="318" xr:uid="{00000000-0005-0000-0000-0000CA2E0000}"/>
    <cellStyle name="Valuta 3 2 5 2 2" xfId="715" xr:uid="{00000000-0005-0000-0000-0000CB2E0000}"/>
    <cellStyle name="Valuta 3 2 5 2 2 2" xfId="2108" xr:uid="{00000000-0005-0000-0000-0000CC2E0000}"/>
    <cellStyle name="Valuta 3 2 5 2 2 2 2" xfId="9458" xr:uid="{00000000-0005-0000-0000-0000CD2E0000}"/>
    <cellStyle name="Valuta 3 2 5 2 2 2 3" xfId="15477" xr:uid="{7F7B01B2-74EF-4D34-B6F3-EB7E2C96157C}"/>
    <cellStyle name="Valuta 3 2 5 2 2 3" xfId="1645" xr:uid="{00000000-0005-0000-0000-0000CE2E0000}"/>
    <cellStyle name="Valuta 3 2 5 2 2 3 2" xfId="9036" xr:uid="{00000000-0005-0000-0000-0000CF2E0000}"/>
    <cellStyle name="Valuta 3 2 5 2 2 4" xfId="1082" xr:uid="{00000000-0005-0000-0000-0000D02E0000}"/>
    <cellStyle name="Valuta 3 2 5 2 2 4 2" xfId="8536" xr:uid="{00000000-0005-0000-0000-0000D12E0000}"/>
    <cellStyle name="Valuta 3 2 5 2 2 5" xfId="8169" xr:uid="{00000000-0005-0000-0000-0000D22E0000}"/>
    <cellStyle name="Valuta 3 2 5 2 2 6" xfId="15141" xr:uid="{3C14BA85-C151-4F3C-8AE2-F05B69C44D10}"/>
    <cellStyle name="Valuta 3 2 5 2 3" xfId="2301" xr:uid="{00000000-0005-0000-0000-0000D32E0000}"/>
    <cellStyle name="Valuta 3 2 5 2 3 2" xfId="9643" xr:uid="{00000000-0005-0000-0000-0000D42E0000}"/>
    <cellStyle name="Valuta 3 2 5 2 3 3" xfId="15310" xr:uid="{4C70B124-E4E9-4E72-ACFB-36D231C4EBBE}"/>
    <cellStyle name="Valuta 3 2 5 2 4" xfId="1883" xr:uid="{00000000-0005-0000-0000-0000D52E0000}"/>
    <cellStyle name="Valuta 3 2 5 2 4 2" xfId="9249" xr:uid="{00000000-0005-0000-0000-0000D62E0000}"/>
    <cellStyle name="Valuta 3 2 5 2 5" xfId="1352" xr:uid="{00000000-0005-0000-0000-0000D72E0000}"/>
    <cellStyle name="Valuta 3 2 5 2 5 2" xfId="8780" xr:uid="{00000000-0005-0000-0000-0000D82E0000}"/>
    <cellStyle name="Valuta 3 2 5 2 6" xfId="898" xr:uid="{00000000-0005-0000-0000-0000D92E0000}"/>
    <cellStyle name="Valuta 3 2 5 2 6 2" xfId="8352" xr:uid="{00000000-0005-0000-0000-0000DA2E0000}"/>
    <cellStyle name="Valuta 3 2 5 2 7" xfId="7865" xr:uid="{00000000-0005-0000-0000-0000DB2E0000}"/>
    <cellStyle name="Valuta 3 2 5 2 8" xfId="14974" xr:uid="{8618EE4D-E456-47C5-A19D-FED8D04B385B}"/>
    <cellStyle name="Valuta 3 2 5 3" xfId="514" xr:uid="{00000000-0005-0000-0000-0000DC2E0000}"/>
    <cellStyle name="Valuta 3 2 5 4" xfId="620" xr:uid="{00000000-0005-0000-0000-0000DD2E0000}"/>
    <cellStyle name="Valuta 3 2 5 4 2" xfId="2013" xr:uid="{00000000-0005-0000-0000-0000DE2E0000}"/>
    <cellStyle name="Valuta 3 2 5 4 2 2" xfId="9367" xr:uid="{00000000-0005-0000-0000-0000DF2E0000}"/>
    <cellStyle name="Valuta 3 2 5 4 2 3" xfId="15397" xr:uid="{FD176D6D-0191-4381-BAEF-816DDEAC6577}"/>
    <cellStyle name="Valuta 3 2 5 4 3" xfId="1550" xr:uid="{00000000-0005-0000-0000-0000E02E0000}"/>
    <cellStyle name="Valuta 3 2 5 4 3 2" xfId="8943" xr:uid="{00000000-0005-0000-0000-0000E12E0000}"/>
    <cellStyle name="Valuta 3 2 5 4 4" xfId="1002" xr:uid="{00000000-0005-0000-0000-0000E22E0000}"/>
    <cellStyle name="Valuta 3 2 5 4 4 2" xfId="8456" xr:uid="{00000000-0005-0000-0000-0000E32E0000}"/>
    <cellStyle name="Valuta 3 2 5 4 5" xfId="8077" xr:uid="{00000000-0005-0000-0000-0000E42E0000}"/>
    <cellStyle name="Valuta 3 2 5 4 6" xfId="15061" xr:uid="{520817E4-34F3-4E04-9A76-658C9C95247E}"/>
    <cellStyle name="Valuta 3 2 5 5" xfId="2215" xr:uid="{00000000-0005-0000-0000-0000E52E0000}"/>
    <cellStyle name="Valuta 3 2 5 5 2" xfId="9558" xr:uid="{00000000-0005-0000-0000-0000E62E0000}"/>
    <cellStyle name="Valuta 3 2 5 5 3" xfId="15230" xr:uid="{B20DF41B-5F88-4487-937B-23DC218A657C}"/>
    <cellStyle name="Valuta 3 2 5 6" xfId="1788" xr:uid="{00000000-0005-0000-0000-0000E72E0000}"/>
    <cellStyle name="Valuta 3 2 5 6 2" xfId="9159" xr:uid="{00000000-0005-0000-0000-0000E82E0000}"/>
    <cellStyle name="Valuta 3 2 5 7" xfId="1257" xr:uid="{00000000-0005-0000-0000-0000E92E0000}"/>
    <cellStyle name="Valuta 3 2 5 7 2" xfId="8690" xr:uid="{00000000-0005-0000-0000-0000EA2E0000}"/>
    <cellStyle name="Valuta 3 2 5 8" xfId="817" xr:uid="{00000000-0005-0000-0000-0000EB2E0000}"/>
    <cellStyle name="Valuta 3 2 5 8 2" xfId="8271" xr:uid="{00000000-0005-0000-0000-0000EC2E0000}"/>
    <cellStyle name="Valuta 3 2 5 9" xfId="7774" xr:uid="{00000000-0005-0000-0000-0000ED2E0000}"/>
    <cellStyle name="Valuta 3 2 6" xfId="273" xr:uid="{00000000-0005-0000-0000-0000EE2E0000}"/>
    <cellStyle name="Valuta 3 2 6 2" xfId="670" xr:uid="{00000000-0005-0000-0000-0000EF2E0000}"/>
    <cellStyle name="Valuta 3 2 6 2 2" xfId="2063" xr:uid="{00000000-0005-0000-0000-0000F02E0000}"/>
    <cellStyle name="Valuta 3 2 6 2 2 2" xfId="9414" xr:uid="{00000000-0005-0000-0000-0000F12E0000}"/>
    <cellStyle name="Valuta 3 2 6 2 2 3" xfId="15437" xr:uid="{86BF075A-C219-448A-BAEB-F20A556ECE16}"/>
    <cellStyle name="Valuta 3 2 6 2 3" xfId="1600" xr:uid="{00000000-0005-0000-0000-0000F22E0000}"/>
    <cellStyle name="Valuta 3 2 6 2 3 2" xfId="8992" xr:uid="{00000000-0005-0000-0000-0000F32E0000}"/>
    <cellStyle name="Valuta 3 2 6 2 4" xfId="1042" xr:uid="{00000000-0005-0000-0000-0000F42E0000}"/>
    <cellStyle name="Valuta 3 2 6 2 4 2" xfId="8496" xr:uid="{00000000-0005-0000-0000-0000F52E0000}"/>
    <cellStyle name="Valuta 3 2 6 2 5" xfId="8125" xr:uid="{00000000-0005-0000-0000-0000F62E0000}"/>
    <cellStyle name="Valuta 3 2 6 2 6" xfId="15101" xr:uid="{0284223F-72A2-4EBE-B2F4-5284EB7B8734}"/>
    <cellStyle name="Valuta 3 2 6 3" xfId="2259" xr:uid="{00000000-0005-0000-0000-0000F72E0000}"/>
    <cellStyle name="Valuta 3 2 6 3 2" xfId="9601" xr:uid="{00000000-0005-0000-0000-0000F82E0000}"/>
    <cellStyle name="Valuta 3 2 6 3 3" xfId="15270" xr:uid="{FC5D5E81-9B4F-41FE-9B11-29D5CF2607AD}"/>
    <cellStyle name="Valuta 3 2 6 4" xfId="1838" xr:uid="{00000000-0005-0000-0000-0000F92E0000}"/>
    <cellStyle name="Valuta 3 2 6 4 2" xfId="9204" xr:uid="{00000000-0005-0000-0000-0000FA2E0000}"/>
    <cellStyle name="Valuta 3 2 6 5" xfId="1307" xr:uid="{00000000-0005-0000-0000-0000FB2E0000}"/>
    <cellStyle name="Valuta 3 2 6 5 2" xfId="8736" xr:uid="{00000000-0005-0000-0000-0000FC2E0000}"/>
    <cellStyle name="Valuta 3 2 6 6" xfId="858" xr:uid="{00000000-0005-0000-0000-0000FD2E0000}"/>
    <cellStyle name="Valuta 3 2 6 6 2" xfId="8312" xr:uid="{00000000-0005-0000-0000-0000FE2E0000}"/>
    <cellStyle name="Valuta 3 2 6 7" xfId="7821" xr:uid="{00000000-0005-0000-0000-0000FF2E0000}"/>
    <cellStyle name="Valuta 3 2 6 8" xfId="14934" xr:uid="{1ECE4CB1-9774-4DAB-9BFB-1F78194BB159}"/>
    <cellStyle name="Valuta 3 2 7" xfId="505" xr:uid="{00000000-0005-0000-0000-0000002F0000}"/>
    <cellStyle name="Valuta 3 2 8" xfId="578" xr:uid="{00000000-0005-0000-0000-0000012F0000}"/>
    <cellStyle name="Valuta 3 2 8 2" xfId="1971" xr:uid="{00000000-0005-0000-0000-0000022F0000}"/>
    <cellStyle name="Valuta 3 2 8 2 2" xfId="9325" xr:uid="{00000000-0005-0000-0000-0000032F0000}"/>
    <cellStyle name="Valuta 3 2 8 2 3" xfId="15357" xr:uid="{6190E977-9CCE-4C3F-92F8-8EA0C34AF979}"/>
    <cellStyle name="Valuta 3 2 8 3" xfId="1508" xr:uid="{00000000-0005-0000-0000-0000042F0000}"/>
    <cellStyle name="Valuta 3 2 8 3 2" xfId="8902" xr:uid="{00000000-0005-0000-0000-0000052F0000}"/>
    <cellStyle name="Valuta 3 2 8 4" xfId="961" xr:uid="{00000000-0005-0000-0000-0000062F0000}"/>
    <cellStyle name="Valuta 3 2 8 4 2" xfId="8415" xr:uid="{00000000-0005-0000-0000-0000072F0000}"/>
    <cellStyle name="Valuta 3 2 8 5" xfId="8035" xr:uid="{00000000-0005-0000-0000-0000082F0000}"/>
    <cellStyle name="Valuta 3 2 8 6" xfId="15021" xr:uid="{BA165FB8-673C-4865-B3A1-5EF75C2B620C}"/>
    <cellStyle name="Valuta 3 2 9" xfId="2173" xr:uid="{00000000-0005-0000-0000-0000092F0000}"/>
    <cellStyle name="Valuta 3 2 9 2" xfId="9516" xr:uid="{00000000-0005-0000-0000-00000A2F0000}"/>
    <cellStyle name="Valuta 3 2 9 3" xfId="15190" xr:uid="{0DEAF6C2-D55B-4BF0-BF5E-0E21192EE17A}"/>
    <cellStyle name="Valuta 3 3" xfId="178" xr:uid="{00000000-0005-0000-0000-00000B2F0000}"/>
    <cellStyle name="Valuta 3 3 10" xfId="1215" xr:uid="{00000000-0005-0000-0000-00000C2F0000}"/>
    <cellStyle name="Valuta 3 3 10 2" xfId="8651" xr:uid="{00000000-0005-0000-0000-00000D2F0000}"/>
    <cellStyle name="Valuta 3 3 11" xfId="780" xr:uid="{00000000-0005-0000-0000-00000E2F0000}"/>
    <cellStyle name="Valuta 3 3 11 2" xfId="8234" xr:uid="{00000000-0005-0000-0000-00000F2F0000}"/>
    <cellStyle name="Valuta 3 3 12" xfId="7731" xr:uid="{00000000-0005-0000-0000-0000102F0000}"/>
    <cellStyle name="Valuta 3 3 13" xfId="14857" xr:uid="{D9E37D31-D1A3-4090-A5AF-376118A96943}"/>
    <cellStyle name="Valuta 3 3 2" xfId="208" xr:uid="{00000000-0005-0000-0000-0000112F0000}"/>
    <cellStyle name="Valuta 3 3 2 10" xfId="7760" xr:uid="{00000000-0005-0000-0000-0000122F0000}"/>
    <cellStyle name="Valuta 3 3 2 11" xfId="14881" xr:uid="{7119D6A1-D5C4-4611-8BD9-C8C24716E600}"/>
    <cellStyle name="Valuta 3 3 2 2" xfId="249" xr:uid="{00000000-0005-0000-0000-0000132F0000}"/>
    <cellStyle name="Valuta 3 3 2 2 10" xfId="14921" xr:uid="{2556B429-F48A-4787-94F1-1237C2F5CB82}"/>
    <cellStyle name="Valuta 3 3 2 2 2" xfId="345" xr:uid="{00000000-0005-0000-0000-0000142F0000}"/>
    <cellStyle name="Valuta 3 3 2 2 2 2" xfId="742" xr:uid="{00000000-0005-0000-0000-0000152F0000}"/>
    <cellStyle name="Valuta 3 3 2 2 2 2 2" xfId="2135" xr:uid="{00000000-0005-0000-0000-0000162F0000}"/>
    <cellStyle name="Valuta 3 3 2 2 2 2 2 2" xfId="9485" xr:uid="{00000000-0005-0000-0000-0000172F0000}"/>
    <cellStyle name="Valuta 3 3 2 2 2 2 2 3" xfId="15504" xr:uid="{A4000F79-577F-42AF-81B7-7E891F126F20}"/>
    <cellStyle name="Valuta 3 3 2 2 2 2 3" xfId="1672" xr:uid="{00000000-0005-0000-0000-0000182F0000}"/>
    <cellStyle name="Valuta 3 3 2 2 2 2 3 2" xfId="9063" xr:uid="{00000000-0005-0000-0000-0000192F0000}"/>
    <cellStyle name="Valuta 3 3 2 2 2 2 4" xfId="1109" xr:uid="{00000000-0005-0000-0000-00001A2F0000}"/>
    <cellStyle name="Valuta 3 3 2 2 2 2 4 2" xfId="8563" xr:uid="{00000000-0005-0000-0000-00001B2F0000}"/>
    <cellStyle name="Valuta 3 3 2 2 2 2 5" xfId="8196" xr:uid="{00000000-0005-0000-0000-00001C2F0000}"/>
    <cellStyle name="Valuta 3 3 2 2 2 2 6" xfId="15168" xr:uid="{DD87A9BB-9DE1-4A8C-A884-C70DEC7C7097}"/>
    <cellStyle name="Valuta 3 3 2 2 2 3" xfId="2328" xr:uid="{00000000-0005-0000-0000-00001D2F0000}"/>
    <cellStyle name="Valuta 3 3 2 2 2 3 2" xfId="9670" xr:uid="{00000000-0005-0000-0000-00001E2F0000}"/>
    <cellStyle name="Valuta 3 3 2 2 2 3 3" xfId="15337" xr:uid="{A7C577AD-B92A-43EA-A46B-0726CFE0A9D7}"/>
    <cellStyle name="Valuta 3 3 2 2 2 4" xfId="1910" xr:uid="{00000000-0005-0000-0000-00001F2F0000}"/>
    <cellStyle name="Valuta 3 3 2 2 2 4 2" xfId="9276" xr:uid="{00000000-0005-0000-0000-0000202F0000}"/>
    <cellStyle name="Valuta 3 3 2 2 2 5" xfId="1379" xr:uid="{00000000-0005-0000-0000-0000212F0000}"/>
    <cellStyle name="Valuta 3 3 2 2 2 5 2" xfId="8807" xr:uid="{00000000-0005-0000-0000-0000222F0000}"/>
    <cellStyle name="Valuta 3 3 2 2 2 6" xfId="925" xr:uid="{00000000-0005-0000-0000-0000232F0000}"/>
    <cellStyle name="Valuta 3 3 2 2 2 6 2" xfId="8379" xr:uid="{00000000-0005-0000-0000-0000242F0000}"/>
    <cellStyle name="Valuta 3 3 2 2 2 7" xfId="7892" xr:uid="{00000000-0005-0000-0000-0000252F0000}"/>
    <cellStyle name="Valuta 3 3 2 2 2 8" xfId="15001" xr:uid="{EA7E593A-1D6C-4786-90B2-8620F418C06B}"/>
    <cellStyle name="Valuta 3 3 2 2 3" xfId="517" xr:uid="{00000000-0005-0000-0000-0000262F0000}"/>
    <cellStyle name="Valuta 3 3 2 2 4" xfId="647" xr:uid="{00000000-0005-0000-0000-0000272F0000}"/>
    <cellStyle name="Valuta 3 3 2 2 4 2" xfId="2040" xr:uid="{00000000-0005-0000-0000-0000282F0000}"/>
    <cellStyle name="Valuta 3 3 2 2 4 2 2" xfId="9394" xr:uid="{00000000-0005-0000-0000-0000292F0000}"/>
    <cellStyle name="Valuta 3 3 2 2 4 2 3" xfId="15424" xr:uid="{F8D58B21-2572-4DED-83F1-76907EBA5C8B}"/>
    <cellStyle name="Valuta 3 3 2 2 4 3" xfId="1577" xr:uid="{00000000-0005-0000-0000-00002A2F0000}"/>
    <cellStyle name="Valuta 3 3 2 2 4 3 2" xfId="8970" xr:uid="{00000000-0005-0000-0000-00002B2F0000}"/>
    <cellStyle name="Valuta 3 3 2 2 4 4" xfId="1029" xr:uid="{00000000-0005-0000-0000-00002C2F0000}"/>
    <cellStyle name="Valuta 3 3 2 2 4 4 2" xfId="8483" xr:uid="{00000000-0005-0000-0000-00002D2F0000}"/>
    <cellStyle name="Valuta 3 3 2 2 4 5" xfId="8104" xr:uid="{00000000-0005-0000-0000-00002E2F0000}"/>
    <cellStyle name="Valuta 3 3 2 2 4 6" xfId="15088" xr:uid="{24F5E80E-2A82-407D-B024-12E4BCACAAD6}"/>
    <cellStyle name="Valuta 3 3 2 2 5" xfId="2242" xr:uid="{00000000-0005-0000-0000-00002F2F0000}"/>
    <cellStyle name="Valuta 3 3 2 2 5 2" xfId="9585" xr:uid="{00000000-0005-0000-0000-0000302F0000}"/>
    <cellStyle name="Valuta 3 3 2 2 5 3" xfId="15257" xr:uid="{657CE0DD-564A-43F3-9682-2F3EC8635DCC}"/>
    <cellStyle name="Valuta 3 3 2 2 6" xfId="1815" xr:uid="{00000000-0005-0000-0000-0000312F0000}"/>
    <cellStyle name="Valuta 3 3 2 2 6 2" xfId="9186" xr:uid="{00000000-0005-0000-0000-0000322F0000}"/>
    <cellStyle name="Valuta 3 3 2 2 7" xfId="1284" xr:uid="{00000000-0005-0000-0000-0000332F0000}"/>
    <cellStyle name="Valuta 3 3 2 2 7 2" xfId="8717" xr:uid="{00000000-0005-0000-0000-0000342F0000}"/>
    <cellStyle name="Valuta 3 3 2 2 8" xfId="844" xr:uid="{00000000-0005-0000-0000-0000352F0000}"/>
    <cellStyle name="Valuta 3 3 2 2 8 2" xfId="8298" xr:uid="{00000000-0005-0000-0000-0000362F0000}"/>
    <cellStyle name="Valuta 3 3 2 2 9" xfId="7801" xr:uid="{00000000-0005-0000-0000-0000372F0000}"/>
    <cellStyle name="Valuta 3 3 2 3" xfId="305" xr:uid="{00000000-0005-0000-0000-0000382F0000}"/>
    <cellStyle name="Valuta 3 3 2 3 2" xfId="702" xr:uid="{00000000-0005-0000-0000-0000392F0000}"/>
    <cellStyle name="Valuta 3 3 2 3 2 2" xfId="2095" xr:uid="{00000000-0005-0000-0000-00003A2F0000}"/>
    <cellStyle name="Valuta 3 3 2 3 2 2 2" xfId="9445" xr:uid="{00000000-0005-0000-0000-00003B2F0000}"/>
    <cellStyle name="Valuta 3 3 2 3 2 2 3" xfId="15464" xr:uid="{8ABC8D9D-13FB-45D1-AB3B-94B5BF02267A}"/>
    <cellStyle name="Valuta 3 3 2 3 2 3" xfId="1632" xr:uid="{00000000-0005-0000-0000-00003C2F0000}"/>
    <cellStyle name="Valuta 3 3 2 3 2 3 2" xfId="9023" xr:uid="{00000000-0005-0000-0000-00003D2F0000}"/>
    <cellStyle name="Valuta 3 3 2 3 2 4" xfId="1069" xr:uid="{00000000-0005-0000-0000-00003E2F0000}"/>
    <cellStyle name="Valuta 3 3 2 3 2 4 2" xfId="8523" xr:uid="{00000000-0005-0000-0000-00003F2F0000}"/>
    <cellStyle name="Valuta 3 3 2 3 2 5" xfId="8156" xr:uid="{00000000-0005-0000-0000-0000402F0000}"/>
    <cellStyle name="Valuta 3 3 2 3 2 6" xfId="15128" xr:uid="{7F037C65-1772-46BA-9C40-175DF183DDE4}"/>
    <cellStyle name="Valuta 3 3 2 3 3" xfId="2288" xr:uid="{00000000-0005-0000-0000-0000412F0000}"/>
    <cellStyle name="Valuta 3 3 2 3 3 2" xfId="9630" xr:uid="{00000000-0005-0000-0000-0000422F0000}"/>
    <cellStyle name="Valuta 3 3 2 3 3 3" xfId="15297" xr:uid="{D011C4CF-5E35-43D8-81AA-8673DE95A8C6}"/>
    <cellStyle name="Valuta 3 3 2 3 4" xfId="1870" xr:uid="{00000000-0005-0000-0000-0000432F0000}"/>
    <cellStyle name="Valuta 3 3 2 3 4 2" xfId="9236" xr:uid="{00000000-0005-0000-0000-0000442F0000}"/>
    <cellStyle name="Valuta 3 3 2 3 5" xfId="1339" xr:uid="{00000000-0005-0000-0000-0000452F0000}"/>
    <cellStyle name="Valuta 3 3 2 3 5 2" xfId="8767" xr:uid="{00000000-0005-0000-0000-0000462F0000}"/>
    <cellStyle name="Valuta 3 3 2 3 6" xfId="885" xr:uid="{00000000-0005-0000-0000-0000472F0000}"/>
    <cellStyle name="Valuta 3 3 2 3 6 2" xfId="8339" xr:uid="{00000000-0005-0000-0000-0000482F0000}"/>
    <cellStyle name="Valuta 3 3 2 3 7" xfId="7852" xr:uid="{00000000-0005-0000-0000-0000492F0000}"/>
    <cellStyle name="Valuta 3 3 2 3 8" xfId="14961" xr:uid="{CB897A95-544D-4C7D-AA39-6419BF7D127B}"/>
    <cellStyle name="Valuta 3 3 2 4" xfId="516" xr:uid="{00000000-0005-0000-0000-00004A2F0000}"/>
    <cellStyle name="Valuta 3 3 2 5" xfId="607" xr:uid="{00000000-0005-0000-0000-00004B2F0000}"/>
    <cellStyle name="Valuta 3 3 2 5 2" xfId="2000" xr:uid="{00000000-0005-0000-0000-00004C2F0000}"/>
    <cellStyle name="Valuta 3 3 2 5 2 2" xfId="9354" xr:uid="{00000000-0005-0000-0000-00004D2F0000}"/>
    <cellStyle name="Valuta 3 3 2 5 2 3" xfId="15384" xr:uid="{720E9796-A241-4917-A1F4-2B47D224E8EC}"/>
    <cellStyle name="Valuta 3 3 2 5 3" xfId="1537" xr:uid="{00000000-0005-0000-0000-00004E2F0000}"/>
    <cellStyle name="Valuta 3 3 2 5 3 2" xfId="8930" xr:uid="{00000000-0005-0000-0000-00004F2F0000}"/>
    <cellStyle name="Valuta 3 3 2 5 4" xfId="989" xr:uid="{00000000-0005-0000-0000-0000502F0000}"/>
    <cellStyle name="Valuta 3 3 2 5 4 2" xfId="8443" xr:uid="{00000000-0005-0000-0000-0000512F0000}"/>
    <cellStyle name="Valuta 3 3 2 5 5" xfId="8064" xr:uid="{00000000-0005-0000-0000-0000522F0000}"/>
    <cellStyle name="Valuta 3 3 2 5 6" xfId="15048" xr:uid="{D6581650-F5CC-4D7D-9750-F824221E2395}"/>
    <cellStyle name="Valuta 3 3 2 6" xfId="2202" xr:uid="{00000000-0005-0000-0000-0000532F0000}"/>
    <cellStyle name="Valuta 3 3 2 6 2" xfId="9545" xr:uid="{00000000-0005-0000-0000-0000542F0000}"/>
    <cellStyle name="Valuta 3 3 2 6 3" xfId="15217" xr:uid="{CCDA85B6-E969-4341-A6AA-490E6FE584FC}"/>
    <cellStyle name="Valuta 3 3 2 7" xfId="1775" xr:uid="{00000000-0005-0000-0000-0000552F0000}"/>
    <cellStyle name="Valuta 3 3 2 7 2" xfId="9146" xr:uid="{00000000-0005-0000-0000-0000562F0000}"/>
    <cellStyle name="Valuta 3 3 2 8" xfId="1244" xr:uid="{00000000-0005-0000-0000-0000572F0000}"/>
    <cellStyle name="Valuta 3 3 2 8 2" xfId="8677" xr:uid="{00000000-0005-0000-0000-0000582F0000}"/>
    <cellStyle name="Valuta 3 3 2 9" xfId="804" xr:uid="{00000000-0005-0000-0000-0000592F0000}"/>
    <cellStyle name="Valuta 3 3 2 9 2" xfId="8258" xr:uid="{00000000-0005-0000-0000-00005A2F0000}"/>
    <cellStyle name="Valuta 3 3 3" xfId="194" xr:uid="{00000000-0005-0000-0000-00005B2F0000}"/>
    <cellStyle name="Valuta 3 3 3 10" xfId="7747" xr:uid="{00000000-0005-0000-0000-00005C2F0000}"/>
    <cellStyle name="Valuta 3 3 3 11" xfId="14873" xr:uid="{5B91BDD8-2D7C-4730-8AED-5733C76CD142}"/>
    <cellStyle name="Valuta 3 3 3 2" xfId="241" xr:uid="{00000000-0005-0000-0000-00005D2F0000}"/>
    <cellStyle name="Valuta 3 3 3 2 10" xfId="14913" xr:uid="{DB258516-F385-448B-ACB0-55B23F93A3C1}"/>
    <cellStyle name="Valuta 3 3 3 2 2" xfId="337" xr:uid="{00000000-0005-0000-0000-00005E2F0000}"/>
    <cellStyle name="Valuta 3 3 3 2 2 2" xfId="734" xr:uid="{00000000-0005-0000-0000-00005F2F0000}"/>
    <cellStyle name="Valuta 3 3 3 2 2 2 2" xfId="2127" xr:uid="{00000000-0005-0000-0000-0000602F0000}"/>
    <cellStyle name="Valuta 3 3 3 2 2 2 2 2" xfId="9477" xr:uid="{00000000-0005-0000-0000-0000612F0000}"/>
    <cellStyle name="Valuta 3 3 3 2 2 2 2 3" xfId="15496" xr:uid="{9893B57E-2B44-4462-94CF-F35A48147458}"/>
    <cellStyle name="Valuta 3 3 3 2 2 2 3" xfId="1664" xr:uid="{00000000-0005-0000-0000-0000622F0000}"/>
    <cellStyle name="Valuta 3 3 3 2 2 2 3 2" xfId="9055" xr:uid="{00000000-0005-0000-0000-0000632F0000}"/>
    <cellStyle name="Valuta 3 3 3 2 2 2 4" xfId="1101" xr:uid="{00000000-0005-0000-0000-0000642F0000}"/>
    <cellStyle name="Valuta 3 3 3 2 2 2 4 2" xfId="8555" xr:uid="{00000000-0005-0000-0000-0000652F0000}"/>
    <cellStyle name="Valuta 3 3 3 2 2 2 5" xfId="8188" xr:uid="{00000000-0005-0000-0000-0000662F0000}"/>
    <cellStyle name="Valuta 3 3 3 2 2 2 6" xfId="15160" xr:uid="{2D38BE80-0EBD-4146-8538-6709EB08E5FE}"/>
    <cellStyle name="Valuta 3 3 3 2 2 3" xfId="2320" xr:uid="{00000000-0005-0000-0000-0000672F0000}"/>
    <cellStyle name="Valuta 3 3 3 2 2 3 2" xfId="9662" xr:uid="{00000000-0005-0000-0000-0000682F0000}"/>
    <cellStyle name="Valuta 3 3 3 2 2 3 3" xfId="15329" xr:uid="{0100380D-AC90-4D60-ACF6-B2DD05C811AD}"/>
    <cellStyle name="Valuta 3 3 3 2 2 4" xfId="1902" xr:uid="{00000000-0005-0000-0000-0000692F0000}"/>
    <cellStyle name="Valuta 3 3 3 2 2 4 2" xfId="9268" xr:uid="{00000000-0005-0000-0000-00006A2F0000}"/>
    <cellStyle name="Valuta 3 3 3 2 2 5" xfId="1371" xr:uid="{00000000-0005-0000-0000-00006B2F0000}"/>
    <cellStyle name="Valuta 3 3 3 2 2 5 2" xfId="8799" xr:uid="{00000000-0005-0000-0000-00006C2F0000}"/>
    <cellStyle name="Valuta 3 3 3 2 2 6" xfId="917" xr:uid="{00000000-0005-0000-0000-00006D2F0000}"/>
    <cellStyle name="Valuta 3 3 3 2 2 6 2" xfId="8371" xr:uid="{00000000-0005-0000-0000-00006E2F0000}"/>
    <cellStyle name="Valuta 3 3 3 2 2 7" xfId="7884" xr:uid="{00000000-0005-0000-0000-00006F2F0000}"/>
    <cellStyle name="Valuta 3 3 3 2 2 8" xfId="14993" xr:uid="{9C0B162E-FA5C-4742-80C9-CCE631FBB3E1}"/>
    <cellStyle name="Valuta 3 3 3 2 3" xfId="519" xr:uid="{00000000-0005-0000-0000-0000702F0000}"/>
    <cellStyle name="Valuta 3 3 3 2 4" xfId="639" xr:uid="{00000000-0005-0000-0000-0000712F0000}"/>
    <cellStyle name="Valuta 3 3 3 2 4 2" xfId="2032" xr:uid="{00000000-0005-0000-0000-0000722F0000}"/>
    <cellStyle name="Valuta 3 3 3 2 4 2 2" xfId="9386" xr:uid="{00000000-0005-0000-0000-0000732F0000}"/>
    <cellStyle name="Valuta 3 3 3 2 4 2 3" xfId="15416" xr:uid="{3782CAC5-304F-4A4C-AA1D-46F8E096498A}"/>
    <cellStyle name="Valuta 3 3 3 2 4 3" xfId="1569" xr:uid="{00000000-0005-0000-0000-0000742F0000}"/>
    <cellStyle name="Valuta 3 3 3 2 4 3 2" xfId="8962" xr:uid="{00000000-0005-0000-0000-0000752F0000}"/>
    <cellStyle name="Valuta 3 3 3 2 4 4" xfId="1021" xr:uid="{00000000-0005-0000-0000-0000762F0000}"/>
    <cellStyle name="Valuta 3 3 3 2 4 4 2" xfId="8475" xr:uid="{00000000-0005-0000-0000-0000772F0000}"/>
    <cellStyle name="Valuta 3 3 3 2 4 5" xfId="8096" xr:uid="{00000000-0005-0000-0000-0000782F0000}"/>
    <cellStyle name="Valuta 3 3 3 2 4 6" xfId="15080" xr:uid="{13665B56-3FCD-40EB-BB1D-3BC14BCEA5BE}"/>
    <cellStyle name="Valuta 3 3 3 2 5" xfId="2234" xr:uid="{00000000-0005-0000-0000-0000792F0000}"/>
    <cellStyle name="Valuta 3 3 3 2 5 2" xfId="9577" xr:uid="{00000000-0005-0000-0000-00007A2F0000}"/>
    <cellStyle name="Valuta 3 3 3 2 5 3" xfId="15249" xr:uid="{BE8D338D-D93F-48E4-8C02-52D93BF8E557}"/>
    <cellStyle name="Valuta 3 3 3 2 6" xfId="1807" xr:uid="{00000000-0005-0000-0000-00007B2F0000}"/>
    <cellStyle name="Valuta 3 3 3 2 6 2" xfId="9178" xr:uid="{00000000-0005-0000-0000-00007C2F0000}"/>
    <cellStyle name="Valuta 3 3 3 2 7" xfId="1276" xr:uid="{00000000-0005-0000-0000-00007D2F0000}"/>
    <cellStyle name="Valuta 3 3 3 2 7 2" xfId="8709" xr:uid="{00000000-0005-0000-0000-00007E2F0000}"/>
    <cellStyle name="Valuta 3 3 3 2 8" xfId="836" xr:uid="{00000000-0005-0000-0000-00007F2F0000}"/>
    <cellStyle name="Valuta 3 3 3 2 8 2" xfId="8290" xr:uid="{00000000-0005-0000-0000-0000802F0000}"/>
    <cellStyle name="Valuta 3 3 3 2 9" xfId="7793" xr:uid="{00000000-0005-0000-0000-0000812F0000}"/>
    <cellStyle name="Valuta 3 3 3 3" xfId="292" xr:uid="{00000000-0005-0000-0000-0000822F0000}"/>
    <cellStyle name="Valuta 3 3 3 3 2" xfId="689" xr:uid="{00000000-0005-0000-0000-0000832F0000}"/>
    <cellStyle name="Valuta 3 3 3 3 2 2" xfId="2082" xr:uid="{00000000-0005-0000-0000-0000842F0000}"/>
    <cellStyle name="Valuta 3 3 3 3 2 2 2" xfId="9433" xr:uid="{00000000-0005-0000-0000-0000852F0000}"/>
    <cellStyle name="Valuta 3 3 3 3 2 2 3" xfId="15456" xr:uid="{2DAAA401-AE07-429B-9096-1F593DCB758A}"/>
    <cellStyle name="Valuta 3 3 3 3 2 3" xfId="1619" xr:uid="{00000000-0005-0000-0000-0000862F0000}"/>
    <cellStyle name="Valuta 3 3 3 3 2 3 2" xfId="9011" xr:uid="{00000000-0005-0000-0000-0000872F0000}"/>
    <cellStyle name="Valuta 3 3 3 3 2 4" xfId="1061" xr:uid="{00000000-0005-0000-0000-0000882F0000}"/>
    <cellStyle name="Valuta 3 3 3 3 2 4 2" xfId="8515" xr:uid="{00000000-0005-0000-0000-0000892F0000}"/>
    <cellStyle name="Valuta 3 3 3 3 2 5" xfId="8144" xr:uid="{00000000-0005-0000-0000-00008A2F0000}"/>
    <cellStyle name="Valuta 3 3 3 3 2 6" xfId="15120" xr:uid="{357D468E-08EC-4AE3-AFC1-43C92756516E}"/>
    <cellStyle name="Valuta 3 3 3 3 3" xfId="2278" xr:uid="{00000000-0005-0000-0000-00008B2F0000}"/>
    <cellStyle name="Valuta 3 3 3 3 3 2" xfId="9620" xr:uid="{00000000-0005-0000-0000-00008C2F0000}"/>
    <cellStyle name="Valuta 3 3 3 3 3 3" xfId="15289" xr:uid="{79C43287-9908-42DD-A859-2635547AD511}"/>
    <cellStyle name="Valuta 3 3 3 3 4" xfId="1857" xr:uid="{00000000-0005-0000-0000-00008D2F0000}"/>
    <cellStyle name="Valuta 3 3 3 3 4 2" xfId="9223" xr:uid="{00000000-0005-0000-0000-00008E2F0000}"/>
    <cellStyle name="Valuta 3 3 3 3 5" xfId="1326" xr:uid="{00000000-0005-0000-0000-00008F2F0000}"/>
    <cellStyle name="Valuta 3 3 3 3 5 2" xfId="8755" xr:uid="{00000000-0005-0000-0000-0000902F0000}"/>
    <cellStyle name="Valuta 3 3 3 3 6" xfId="877" xr:uid="{00000000-0005-0000-0000-0000912F0000}"/>
    <cellStyle name="Valuta 3 3 3 3 6 2" xfId="8331" xr:uid="{00000000-0005-0000-0000-0000922F0000}"/>
    <cellStyle name="Valuta 3 3 3 3 7" xfId="7840" xr:uid="{00000000-0005-0000-0000-0000932F0000}"/>
    <cellStyle name="Valuta 3 3 3 3 8" xfId="14953" xr:uid="{F7E9CFD9-0EF8-4F05-B0BA-50DEC976E801}"/>
    <cellStyle name="Valuta 3 3 3 4" xfId="518" xr:uid="{00000000-0005-0000-0000-0000942F0000}"/>
    <cellStyle name="Valuta 3 3 3 5" xfId="597" xr:uid="{00000000-0005-0000-0000-0000952F0000}"/>
    <cellStyle name="Valuta 3 3 3 5 2" xfId="1990" xr:uid="{00000000-0005-0000-0000-0000962F0000}"/>
    <cellStyle name="Valuta 3 3 3 5 2 2" xfId="9344" xr:uid="{00000000-0005-0000-0000-0000972F0000}"/>
    <cellStyle name="Valuta 3 3 3 5 2 3" xfId="15376" xr:uid="{95898C0A-56F1-4F26-8F15-93CCE43AEF14}"/>
    <cellStyle name="Valuta 3 3 3 5 3" xfId="1527" xr:uid="{00000000-0005-0000-0000-0000982F0000}"/>
    <cellStyle name="Valuta 3 3 3 5 3 2" xfId="8921" xr:uid="{00000000-0005-0000-0000-0000992F0000}"/>
    <cellStyle name="Valuta 3 3 3 5 4" xfId="980" xr:uid="{00000000-0005-0000-0000-00009A2F0000}"/>
    <cellStyle name="Valuta 3 3 3 5 4 2" xfId="8434" xr:uid="{00000000-0005-0000-0000-00009B2F0000}"/>
    <cellStyle name="Valuta 3 3 3 5 5" xfId="8054" xr:uid="{00000000-0005-0000-0000-00009C2F0000}"/>
    <cellStyle name="Valuta 3 3 3 5 6" xfId="15040" xr:uid="{06C906B9-6AEB-4CE1-AA96-CD40D692CD82}"/>
    <cellStyle name="Valuta 3 3 3 6" xfId="2193" xr:uid="{00000000-0005-0000-0000-00009D2F0000}"/>
    <cellStyle name="Valuta 3 3 3 6 2" xfId="9536" xr:uid="{00000000-0005-0000-0000-00009E2F0000}"/>
    <cellStyle name="Valuta 3 3 3 6 3" xfId="15209" xr:uid="{78B7ECF4-3A01-4703-A2CC-3F8ED4B5F22D}"/>
    <cellStyle name="Valuta 3 3 3 7" xfId="1762" xr:uid="{00000000-0005-0000-0000-00009F2F0000}"/>
    <cellStyle name="Valuta 3 3 3 7 2" xfId="9135" xr:uid="{00000000-0005-0000-0000-0000A02F0000}"/>
    <cellStyle name="Valuta 3 3 3 8" xfId="1231" xr:uid="{00000000-0005-0000-0000-0000A12F0000}"/>
    <cellStyle name="Valuta 3 3 3 8 2" xfId="8667" xr:uid="{00000000-0005-0000-0000-0000A22F0000}"/>
    <cellStyle name="Valuta 3 3 3 9" xfId="796" xr:uid="{00000000-0005-0000-0000-0000A32F0000}"/>
    <cellStyle name="Valuta 3 3 3 9 2" xfId="8250" xr:uid="{00000000-0005-0000-0000-0000A42F0000}"/>
    <cellStyle name="Valuta 3 3 4" xfId="225" xr:uid="{00000000-0005-0000-0000-0000A52F0000}"/>
    <cellStyle name="Valuta 3 3 4 10" xfId="14897" xr:uid="{45325C0B-2AC6-4FDA-8A57-8CD6F9D0E5C3}"/>
    <cellStyle name="Valuta 3 3 4 2" xfId="321" xr:uid="{00000000-0005-0000-0000-0000A62F0000}"/>
    <cellStyle name="Valuta 3 3 4 2 2" xfId="718" xr:uid="{00000000-0005-0000-0000-0000A72F0000}"/>
    <cellStyle name="Valuta 3 3 4 2 2 2" xfId="2111" xr:uid="{00000000-0005-0000-0000-0000A82F0000}"/>
    <cellStyle name="Valuta 3 3 4 2 2 2 2" xfId="9461" xr:uid="{00000000-0005-0000-0000-0000A92F0000}"/>
    <cellStyle name="Valuta 3 3 4 2 2 2 3" xfId="15480" xr:uid="{418527B0-235E-4DBE-9A33-3D1271212B4F}"/>
    <cellStyle name="Valuta 3 3 4 2 2 3" xfId="1648" xr:uid="{00000000-0005-0000-0000-0000AA2F0000}"/>
    <cellStyle name="Valuta 3 3 4 2 2 3 2" xfId="9039" xr:uid="{00000000-0005-0000-0000-0000AB2F0000}"/>
    <cellStyle name="Valuta 3 3 4 2 2 4" xfId="1085" xr:uid="{00000000-0005-0000-0000-0000AC2F0000}"/>
    <cellStyle name="Valuta 3 3 4 2 2 4 2" xfId="8539" xr:uid="{00000000-0005-0000-0000-0000AD2F0000}"/>
    <cellStyle name="Valuta 3 3 4 2 2 5" xfId="8172" xr:uid="{00000000-0005-0000-0000-0000AE2F0000}"/>
    <cellStyle name="Valuta 3 3 4 2 2 6" xfId="15144" xr:uid="{52A84C3D-13D3-402D-A63D-E3C4DD47B108}"/>
    <cellStyle name="Valuta 3 3 4 2 3" xfId="2304" xr:uid="{00000000-0005-0000-0000-0000AF2F0000}"/>
    <cellStyle name="Valuta 3 3 4 2 3 2" xfId="9646" xr:uid="{00000000-0005-0000-0000-0000B02F0000}"/>
    <cellStyle name="Valuta 3 3 4 2 3 3" xfId="15313" xr:uid="{8736EACB-BCC6-4B80-878B-8E86A6453982}"/>
    <cellStyle name="Valuta 3 3 4 2 4" xfId="1886" xr:uid="{00000000-0005-0000-0000-0000B12F0000}"/>
    <cellStyle name="Valuta 3 3 4 2 4 2" xfId="9252" xr:uid="{00000000-0005-0000-0000-0000B22F0000}"/>
    <cellStyle name="Valuta 3 3 4 2 5" xfId="1355" xr:uid="{00000000-0005-0000-0000-0000B32F0000}"/>
    <cellStyle name="Valuta 3 3 4 2 5 2" xfId="8783" xr:uid="{00000000-0005-0000-0000-0000B42F0000}"/>
    <cellStyle name="Valuta 3 3 4 2 6" xfId="901" xr:uid="{00000000-0005-0000-0000-0000B52F0000}"/>
    <cellStyle name="Valuta 3 3 4 2 6 2" xfId="8355" xr:uid="{00000000-0005-0000-0000-0000B62F0000}"/>
    <cellStyle name="Valuta 3 3 4 2 7" xfId="7868" xr:uid="{00000000-0005-0000-0000-0000B72F0000}"/>
    <cellStyle name="Valuta 3 3 4 2 8" xfId="14977" xr:uid="{8DEF5C37-73A9-4C09-BF7B-7C3E78EBAC5F}"/>
    <cellStyle name="Valuta 3 3 4 3" xfId="520" xr:uid="{00000000-0005-0000-0000-0000B82F0000}"/>
    <cellStyle name="Valuta 3 3 4 4" xfId="623" xr:uid="{00000000-0005-0000-0000-0000B92F0000}"/>
    <cellStyle name="Valuta 3 3 4 4 2" xfId="2016" xr:uid="{00000000-0005-0000-0000-0000BA2F0000}"/>
    <cellStyle name="Valuta 3 3 4 4 2 2" xfId="9370" xr:uid="{00000000-0005-0000-0000-0000BB2F0000}"/>
    <cellStyle name="Valuta 3 3 4 4 2 3" xfId="15400" xr:uid="{C8293BF6-2208-4104-80C5-84841A9DC855}"/>
    <cellStyle name="Valuta 3 3 4 4 3" xfId="1553" xr:uid="{00000000-0005-0000-0000-0000BC2F0000}"/>
    <cellStyle name="Valuta 3 3 4 4 3 2" xfId="8946" xr:uid="{00000000-0005-0000-0000-0000BD2F0000}"/>
    <cellStyle name="Valuta 3 3 4 4 4" xfId="1005" xr:uid="{00000000-0005-0000-0000-0000BE2F0000}"/>
    <cellStyle name="Valuta 3 3 4 4 4 2" xfId="8459" xr:uid="{00000000-0005-0000-0000-0000BF2F0000}"/>
    <cellStyle name="Valuta 3 3 4 4 5" xfId="8080" xr:uid="{00000000-0005-0000-0000-0000C02F0000}"/>
    <cellStyle name="Valuta 3 3 4 4 6" xfId="15064" xr:uid="{DF6C31CA-8F03-4E30-9D2D-60BDA641BF4F}"/>
    <cellStyle name="Valuta 3 3 4 5" xfId="2218" xr:uid="{00000000-0005-0000-0000-0000C12F0000}"/>
    <cellStyle name="Valuta 3 3 4 5 2" xfId="9561" xr:uid="{00000000-0005-0000-0000-0000C22F0000}"/>
    <cellStyle name="Valuta 3 3 4 5 3" xfId="15233" xr:uid="{FD1B775E-A664-4B59-B9EA-31E57F07070F}"/>
    <cellStyle name="Valuta 3 3 4 6" xfId="1791" xr:uid="{00000000-0005-0000-0000-0000C32F0000}"/>
    <cellStyle name="Valuta 3 3 4 6 2" xfId="9162" xr:uid="{00000000-0005-0000-0000-0000C42F0000}"/>
    <cellStyle name="Valuta 3 3 4 7" xfId="1260" xr:uid="{00000000-0005-0000-0000-0000C52F0000}"/>
    <cellStyle name="Valuta 3 3 4 7 2" xfId="8693" xr:uid="{00000000-0005-0000-0000-0000C62F0000}"/>
    <cellStyle name="Valuta 3 3 4 8" xfId="820" xr:uid="{00000000-0005-0000-0000-0000C72F0000}"/>
    <cellStyle name="Valuta 3 3 4 8 2" xfId="8274" xr:uid="{00000000-0005-0000-0000-0000C82F0000}"/>
    <cellStyle name="Valuta 3 3 4 9" xfId="7777" xr:uid="{00000000-0005-0000-0000-0000C92F0000}"/>
    <cellStyle name="Valuta 3 3 5" xfId="276" xr:uid="{00000000-0005-0000-0000-0000CA2F0000}"/>
    <cellStyle name="Valuta 3 3 5 2" xfId="673" xr:uid="{00000000-0005-0000-0000-0000CB2F0000}"/>
    <cellStyle name="Valuta 3 3 5 2 2" xfId="2066" xr:uid="{00000000-0005-0000-0000-0000CC2F0000}"/>
    <cellStyle name="Valuta 3 3 5 2 2 2" xfId="9417" xr:uid="{00000000-0005-0000-0000-0000CD2F0000}"/>
    <cellStyle name="Valuta 3 3 5 2 2 3" xfId="15440" xr:uid="{562F1B2B-541A-4384-BCB9-F4CC156F75FE}"/>
    <cellStyle name="Valuta 3 3 5 2 3" xfId="1603" xr:uid="{00000000-0005-0000-0000-0000CE2F0000}"/>
    <cellStyle name="Valuta 3 3 5 2 3 2" xfId="8995" xr:uid="{00000000-0005-0000-0000-0000CF2F0000}"/>
    <cellStyle name="Valuta 3 3 5 2 4" xfId="1045" xr:uid="{00000000-0005-0000-0000-0000D02F0000}"/>
    <cellStyle name="Valuta 3 3 5 2 4 2" xfId="8499" xr:uid="{00000000-0005-0000-0000-0000D12F0000}"/>
    <cellStyle name="Valuta 3 3 5 2 5" xfId="8128" xr:uid="{00000000-0005-0000-0000-0000D22F0000}"/>
    <cellStyle name="Valuta 3 3 5 2 6" xfId="15104" xr:uid="{13296FC7-4FF8-42DB-BCD9-6FFAE4836F1F}"/>
    <cellStyle name="Valuta 3 3 5 3" xfId="2262" xr:uid="{00000000-0005-0000-0000-0000D32F0000}"/>
    <cellStyle name="Valuta 3 3 5 3 2" xfId="9604" xr:uid="{00000000-0005-0000-0000-0000D42F0000}"/>
    <cellStyle name="Valuta 3 3 5 3 3" xfId="15273" xr:uid="{3DFD693C-F4C2-41ED-BB04-3761D225F457}"/>
    <cellStyle name="Valuta 3 3 5 4" xfId="1841" xr:uid="{00000000-0005-0000-0000-0000D52F0000}"/>
    <cellStyle name="Valuta 3 3 5 4 2" xfId="9207" xr:uid="{00000000-0005-0000-0000-0000D62F0000}"/>
    <cellStyle name="Valuta 3 3 5 5" xfId="1310" xr:uid="{00000000-0005-0000-0000-0000D72F0000}"/>
    <cellStyle name="Valuta 3 3 5 5 2" xfId="8739" xr:uid="{00000000-0005-0000-0000-0000D82F0000}"/>
    <cellStyle name="Valuta 3 3 5 6" xfId="861" xr:uid="{00000000-0005-0000-0000-0000D92F0000}"/>
    <cellStyle name="Valuta 3 3 5 6 2" xfId="8315" xr:uid="{00000000-0005-0000-0000-0000DA2F0000}"/>
    <cellStyle name="Valuta 3 3 5 7" xfId="7824" xr:uid="{00000000-0005-0000-0000-0000DB2F0000}"/>
    <cellStyle name="Valuta 3 3 5 8" xfId="14937" xr:uid="{684E0B4D-75A7-4F21-A53C-EF4395469071}"/>
    <cellStyle name="Valuta 3 3 6" xfId="515" xr:uid="{00000000-0005-0000-0000-0000DC2F0000}"/>
    <cellStyle name="Valuta 3 3 7" xfId="581" xr:uid="{00000000-0005-0000-0000-0000DD2F0000}"/>
    <cellStyle name="Valuta 3 3 7 2" xfId="1974" xr:uid="{00000000-0005-0000-0000-0000DE2F0000}"/>
    <cellStyle name="Valuta 3 3 7 2 2" xfId="9328" xr:uid="{00000000-0005-0000-0000-0000DF2F0000}"/>
    <cellStyle name="Valuta 3 3 7 2 3" xfId="15360" xr:uid="{A1B34B76-63BB-4B07-8E03-C51408FAB42A}"/>
    <cellStyle name="Valuta 3 3 7 3" xfId="1511" xr:uid="{00000000-0005-0000-0000-0000E02F0000}"/>
    <cellStyle name="Valuta 3 3 7 3 2" xfId="8905" xr:uid="{00000000-0005-0000-0000-0000E12F0000}"/>
    <cellStyle name="Valuta 3 3 7 4" xfId="964" xr:uid="{00000000-0005-0000-0000-0000E22F0000}"/>
    <cellStyle name="Valuta 3 3 7 4 2" xfId="8418" xr:uid="{00000000-0005-0000-0000-0000E32F0000}"/>
    <cellStyle name="Valuta 3 3 7 5" xfId="8038" xr:uid="{00000000-0005-0000-0000-0000E42F0000}"/>
    <cellStyle name="Valuta 3 3 7 6" xfId="15024" xr:uid="{2EA9568D-2821-4478-B06D-07D71882FCFD}"/>
    <cellStyle name="Valuta 3 3 8" xfId="2177" xr:uid="{00000000-0005-0000-0000-0000E52F0000}"/>
    <cellStyle name="Valuta 3 3 8 2" xfId="9520" xr:uid="{00000000-0005-0000-0000-0000E62F0000}"/>
    <cellStyle name="Valuta 3 3 8 3" xfId="15193" xr:uid="{2F1C95F1-6E1B-4485-B615-6713D7284B86}"/>
    <cellStyle name="Valuta 3 3 9" xfId="1746" xr:uid="{00000000-0005-0000-0000-0000E72F0000}"/>
    <cellStyle name="Valuta 3 3 9 2" xfId="9119" xr:uid="{00000000-0005-0000-0000-0000E82F0000}"/>
    <cellStyle name="Valuta 3 4" xfId="180" xr:uid="{00000000-0005-0000-0000-0000E92F0000}"/>
    <cellStyle name="Valuta 3 4 10" xfId="782" xr:uid="{00000000-0005-0000-0000-0000EA2F0000}"/>
    <cellStyle name="Valuta 3 4 10 2" xfId="8236" xr:uid="{00000000-0005-0000-0000-0000EB2F0000}"/>
    <cellStyle name="Valuta 3 4 11" xfId="7733" xr:uid="{00000000-0005-0000-0000-0000EC2F0000}"/>
    <cellStyle name="Valuta 3 4 12" xfId="14859" xr:uid="{22A2716D-374C-4134-89E7-7A319006CDD7}"/>
    <cellStyle name="Valuta 3 4 2" xfId="210" xr:uid="{00000000-0005-0000-0000-0000ED2F0000}"/>
    <cellStyle name="Valuta 3 4 2 10" xfId="7762" xr:uid="{00000000-0005-0000-0000-0000EE2F0000}"/>
    <cellStyle name="Valuta 3 4 2 11" xfId="14883" xr:uid="{3B89F5B2-420E-4BD6-88CA-8F797DC5FD71}"/>
    <cellStyle name="Valuta 3 4 2 2" xfId="251" xr:uid="{00000000-0005-0000-0000-0000EF2F0000}"/>
    <cellStyle name="Valuta 3 4 2 2 10" xfId="14923" xr:uid="{D546C429-70BF-42A3-90E6-F2B7795A5C72}"/>
    <cellStyle name="Valuta 3 4 2 2 2" xfId="347" xr:uid="{00000000-0005-0000-0000-0000F02F0000}"/>
    <cellStyle name="Valuta 3 4 2 2 2 2" xfId="744" xr:uid="{00000000-0005-0000-0000-0000F12F0000}"/>
    <cellStyle name="Valuta 3 4 2 2 2 2 2" xfId="2137" xr:uid="{00000000-0005-0000-0000-0000F22F0000}"/>
    <cellStyle name="Valuta 3 4 2 2 2 2 2 2" xfId="9487" xr:uid="{00000000-0005-0000-0000-0000F32F0000}"/>
    <cellStyle name="Valuta 3 4 2 2 2 2 2 3" xfId="15506" xr:uid="{5BEDD574-D4C7-4B3F-B38F-9D0A38113F85}"/>
    <cellStyle name="Valuta 3 4 2 2 2 2 3" xfId="1674" xr:uid="{00000000-0005-0000-0000-0000F42F0000}"/>
    <cellStyle name="Valuta 3 4 2 2 2 2 3 2" xfId="9065" xr:uid="{00000000-0005-0000-0000-0000F52F0000}"/>
    <cellStyle name="Valuta 3 4 2 2 2 2 4" xfId="1111" xr:uid="{00000000-0005-0000-0000-0000F62F0000}"/>
    <cellStyle name="Valuta 3 4 2 2 2 2 4 2" xfId="8565" xr:uid="{00000000-0005-0000-0000-0000F72F0000}"/>
    <cellStyle name="Valuta 3 4 2 2 2 2 5" xfId="8198" xr:uid="{00000000-0005-0000-0000-0000F82F0000}"/>
    <cellStyle name="Valuta 3 4 2 2 2 2 6" xfId="15170" xr:uid="{AAEA364C-E40E-4B47-BA73-847513C1935B}"/>
    <cellStyle name="Valuta 3 4 2 2 2 3" xfId="2330" xr:uid="{00000000-0005-0000-0000-0000F92F0000}"/>
    <cellStyle name="Valuta 3 4 2 2 2 3 2" xfId="9672" xr:uid="{00000000-0005-0000-0000-0000FA2F0000}"/>
    <cellStyle name="Valuta 3 4 2 2 2 3 3" xfId="15339" xr:uid="{AD4FBDBF-5453-48DC-8101-6521DE85A7BC}"/>
    <cellStyle name="Valuta 3 4 2 2 2 4" xfId="1912" xr:uid="{00000000-0005-0000-0000-0000FB2F0000}"/>
    <cellStyle name="Valuta 3 4 2 2 2 4 2" xfId="9278" xr:uid="{00000000-0005-0000-0000-0000FC2F0000}"/>
    <cellStyle name="Valuta 3 4 2 2 2 5" xfId="1381" xr:uid="{00000000-0005-0000-0000-0000FD2F0000}"/>
    <cellStyle name="Valuta 3 4 2 2 2 5 2" xfId="8809" xr:uid="{00000000-0005-0000-0000-0000FE2F0000}"/>
    <cellStyle name="Valuta 3 4 2 2 2 6" xfId="927" xr:uid="{00000000-0005-0000-0000-0000FF2F0000}"/>
    <cellStyle name="Valuta 3 4 2 2 2 6 2" xfId="8381" xr:uid="{00000000-0005-0000-0000-000000300000}"/>
    <cellStyle name="Valuta 3 4 2 2 2 7" xfId="7894" xr:uid="{00000000-0005-0000-0000-000001300000}"/>
    <cellStyle name="Valuta 3 4 2 2 2 8" xfId="15003" xr:uid="{24A60130-CC7D-4D55-B997-9F143B7012D3}"/>
    <cellStyle name="Valuta 3 4 2 2 3" xfId="523" xr:uid="{00000000-0005-0000-0000-000002300000}"/>
    <cellStyle name="Valuta 3 4 2 2 4" xfId="649" xr:uid="{00000000-0005-0000-0000-000003300000}"/>
    <cellStyle name="Valuta 3 4 2 2 4 2" xfId="2042" xr:uid="{00000000-0005-0000-0000-000004300000}"/>
    <cellStyle name="Valuta 3 4 2 2 4 2 2" xfId="9396" xr:uid="{00000000-0005-0000-0000-000005300000}"/>
    <cellStyle name="Valuta 3 4 2 2 4 2 3" xfId="15426" xr:uid="{5F436EB3-B9F6-4475-91B1-4055A0EF7B24}"/>
    <cellStyle name="Valuta 3 4 2 2 4 3" xfId="1579" xr:uid="{00000000-0005-0000-0000-000006300000}"/>
    <cellStyle name="Valuta 3 4 2 2 4 3 2" xfId="8972" xr:uid="{00000000-0005-0000-0000-000007300000}"/>
    <cellStyle name="Valuta 3 4 2 2 4 4" xfId="1031" xr:uid="{00000000-0005-0000-0000-000008300000}"/>
    <cellStyle name="Valuta 3 4 2 2 4 4 2" xfId="8485" xr:uid="{00000000-0005-0000-0000-000009300000}"/>
    <cellStyle name="Valuta 3 4 2 2 4 5" xfId="8106" xr:uid="{00000000-0005-0000-0000-00000A300000}"/>
    <cellStyle name="Valuta 3 4 2 2 4 6" xfId="15090" xr:uid="{35C2859C-4FDB-4030-99C7-EBAD71BA9656}"/>
    <cellStyle name="Valuta 3 4 2 2 5" xfId="2244" xr:uid="{00000000-0005-0000-0000-00000B300000}"/>
    <cellStyle name="Valuta 3 4 2 2 5 2" xfId="9587" xr:uid="{00000000-0005-0000-0000-00000C300000}"/>
    <cellStyle name="Valuta 3 4 2 2 5 3" xfId="15259" xr:uid="{CBA60FF7-97C3-4EE8-B2FB-471984A8112E}"/>
    <cellStyle name="Valuta 3 4 2 2 6" xfId="1817" xr:uid="{00000000-0005-0000-0000-00000D300000}"/>
    <cellStyle name="Valuta 3 4 2 2 6 2" xfId="9188" xr:uid="{00000000-0005-0000-0000-00000E300000}"/>
    <cellStyle name="Valuta 3 4 2 2 7" xfId="1286" xr:uid="{00000000-0005-0000-0000-00000F300000}"/>
    <cellStyle name="Valuta 3 4 2 2 7 2" xfId="8719" xr:uid="{00000000-0005-0000-0000-000010300000}"/>
    <cellStyle name="Valuta 3 4 2 2 8" xfId="846" xr:uid="{00000000-0005-0000-0000-000011300000}"/>
    <cellStyle name="Valuta 3 4 2 2 8 2" xfId="8300" xr:uid="{00000000-0005-0000-0000-000012300000}"/>
    <cellStyle name="Valuta 3 4 2 2 9" xfId="7803" xr:uid="{00000000-0005-0000-0000-000013300000}"/>
    <cellStyle name="Valuta 3 4 2 3" xfId="307" xr:uid="{00000000-0005-0000-0000-000014300000}"/>
    <cellStyle name="Valuta 3 4 2 3 2" xfId="704" xr:uid="{00000000-0005-0000-0000-000015300000}"/>
    <cellStyle name="Valuta 3 4 2 3 2 2" xfId="2097" xr:uid="{00000000-0005-0000-0000-000016300000}"/>
    <cellStyle name="Valuta 3 4 2 3 2 2 2" xfId="9447" xr:uid="{00000000-0005-0000-0000-000017300000}"/>
    <cellStyle name="Valuta 3 4 2 3 2 2 3" xfId="15466" xr:uid="{2476981E-7163-42E0-9DEF-B71DBC3008B5}"/>
    <cellStyle name="Valuta 3 4 2 3 2 3" xfId="1634" xr:uid="{00000000-0005-0000-0000-000018300000}"/>
    <cellStyle name="Valuta 3 4 2 3 2 3 2" xfId="9025" xr:uid="{00000000-0005-0000-0000-000019300000}"/>
    <cellStyle name="Valuta 3 4 2 3 2 4" xfId="1071" xr:uid="{00000000-0005-0000-0000-00001A300000}"/>
    <cellStyle name="Valuta 3 4 2 3 2 4 2" xfId="8525" xr:uid="{00000000-0005-0000-0000-00001B300000}"/>
    <cellStyle name="Valuta 3 4 2 3 2 5" xfId="8158" xr:uid="{00000000-0005-0000-0000-00001C300000}"/>
    <cellStyle name="Valuta 3 4 2 3 2 6" xfId="15130" xr:uid="{1974B203-7705-4BA9-9995-9D5F90B9ABB1}"/>
    <cellStyle name="Valuta 3 4 2 3 3" xfId="2290" xr:uid="{00000000-0005-0000-0000-00001D300000}"/>
    <cellStyle name="Valuta 3 4 2 3 3 2" xfId="9632" xr:uid="{00000000-0005-0000-0000-00001E300000}"/>
    <cellStyle name="Valuta 3 4 2 3 3 3" xfId="15299" xr:uid="{5FBA0319-AC82-404F-837E-5751F594D279}"/>
    <cellStyle name="Valuta 3 4 2 3 4" xfId="1872" xr:uid="{00000000-0005-0000-0000-00001F300000}"/>
    <cellStyle name="Valuta 3 4 2 3 4 2" xfId="9238" xr:uid="{00000000-0005-0000-0000-000020300000}"/>
    <cellStyle name="Valuta 3 4 2 3 5" xfId="1341" xr:uid="{00000000-0005-0000-0000-000021300000}"/>
    <cellStyle name="Valuta 3 4 2 3 5 2" xfId="8769" xr:uid="{00000000-0005-0000-0000-000022300000}"/>
    <cellStyle name="Valuta 3 4 2 3 6" xfId="887" xr:uid="{00000000-0005-0000-0000-000023300000}"/>
    <cellStyle name="Valuta 3 4 2 3 6 2" xfId="8341" xr:uid="{00000000-0005-0000-0000-000024300000}"/>
    <cellStyle name="Valuta 3 4 2 3 7" xfId="7854" xr:uid="{00000000-0005-0000-0000-000025300000}"/>
    <cellStyle name="Valuta 3 4 2 3 8" xfId="14963" xr:uid="{09A7F239-6DC2-43BF-A480-808007362020}"/>
    <cellStyle name="Valuta 3 4 2 4" xfId="522" xr:uid="{00000000-0005-0000-0000-000026300000}"/>
    <cellStyle name="Valuta 3 4 2 5" xfId="609" xr:uid="{00000000-0005-0000-0000-000027300000}"/>
    <cellStyle name="Valuta 3 4 2 5 2" xfId="2002" xr:uid="{00000000-0005-0000-0000-000028300000}"/>
    <cellStyle name="Valuta 3 4 2 5 2 2" xfId="9356" xr:uid="{00000000-0005-0000-0000-000029300000}"/>
    <cellStyle name="Valuta 3 4 2 5 2 3" xfId="15386" xr:uid="{C9A57426-6049-4A95-8F45-0551869013C1}"/>
    <cellStyle name="Valuta 3 4 2 5 3" xfId="1539" xr:uid="{00000000-0005-0000-0000-00002A300000}"/>
    <cellStyle name="Valuta 3 4 2 5 3 2" xfId="8932" xr:uid="{00000000-0005-0000-0000-00002B300000}"/>
    <cellStyle name="Valuta 3 4 2 5 4" xfId="991" xr:uid="{00000000-0005-0000-0000-00002C300000}"/>
    <cellStyle name="Valuta 3 4 2 5 4 2" xfId="8445" xr:uid="{00000000-0005-0000-0000-00002D300000}"/>
    <cellStyle name="Valuta 3 4 2 5 5" xfId="8066" xr:uid="{00000000-0005-0000-0000-00002E300000}"/>
    <cellStyle name="Valuta 3 4 2 5 6" xfId="15050" xr:uid="{02895DF4-DAE0-4033-9A5D-4B9FBEF9E616}"/>
    <cellStyle name="Valuta 3 4 2 6" xfId="2204" xr:uid="{00000000-0005-0000-0000-00002F300000}"/>
    <cellStyle name="Valuta 3 4 2 6 2" xfId="9547" xr:uid="{00000000-0005-0000-0000-000030300000}"/>
    <cellStyle name="Valuta 3 4 2 6 3" xfId="15219" xr:uid="{EB5E6DE1-03A7-4BF7-987B-B2A543A84EC1}"/>
    <cellStyle name="Valuta 3 4 2 7" xfId="1777" xr:uid="{00000000-0005-0000-0000-000031300000}"/>
    <cellStyle name="Valuta 3 4 2 7 2" xfId="9148" xr:uid="{00000000-0005-0000-0000-000032300000}"/>
    <cellStyle name="Valuta 3 4 2 8" xfId="1246" xr:uid="{00000000-0005-0000-0000-000033300000}"/>
    <cellStyle name="Valuta 3 4 2 8 2" xfId="8679" xr:uid="{00000000-0005-0000-0000-000034300000}"/>
    <cellStyle name="Valuta 3 4 2 9" xfId="806" xr:uid="{00000000-0005-0000-0000-000035300000}"/>
    <cellStyle name="Valuta 3 4 2 9 2" xfId="8260" xr:uid="{00000000-0005-0000-0000-000036300000}"/>
    <cellStyle name="Valuta 3 4 3" xfId="227" xr:uid="{00000000-0005-0000-0000-000037300000}"/>
    <cellStyle name="Valuta 3 4 3 10" xfId="14899" xr:uid="{42E0504E-27F1-4C3F-9090-5BCC78BCCB8B}"/>
    <cellStyle name="Valuta 3 4 3 2" xfId="323" xr:uid="{00000000-0005-0000-0000-000038300000}"/>
    <cellStyle name="Valuta 3 4 3 2 2" xfId="720" xr:uid="{00000000-0005-0000-0000-000039300000}"/>
    <cellStyle name="Valuta 3 4 3 2 2 2" xfId="2113" xr:uid="{00000000-0005-0000-0000-00003A300000}"/>
    <cellStyle name="Valuta 3 4 3 2 2 2 2" xfId="9463" xr:uid="{00000000-0005-0000-0000-00003B300000}"/>
    <cellStyle name="Valuta 3 4 3 2 2 2 3" xfId="15482" xr:uid="{CCDB672F-7BDC-4DBD-940C-C63217E0754B}"/>
    <cellStyle name="Valuta 3 4 3 2 2 3" xfId="1650" xr:uid="{00000000-0005-0000-0000-00003C300000}"/>
    <cellStyle name="Valuta 3 4 3 2 2 3 2" xfId="9041" xr:uid="{00000000-0005-0000-0000-00003D300000}"/>
    <cellStyle name="Valuta 3 4 3 2 2 4" xfId="1087" xr:uid="{00000000-0005-0000-0000-00003E300000}"/>
    <cellStyle name="Valuta 3 4 3 2 2 4 2" xfId="8541" xr:uid="{00000000-0005-0000-0000-00003F300000}"/>
    <cellStyle name="Valuta 3 4 3 2 2 5" xfId="8174" xr:uid="{00000000-0005-0000-0000-000040300000}"/>
    <cellStyle name="Valuta 3 4 3 2 2 6" xfId="15146" xr:uid="{3EDC2079-D2FB-42C7-BECB-43F8C9AB4ED2}"/>
    <cellStyle name="Valuta 3 4 3 2 3" xfId="2306" xr:uid="{00000000-0005-0000-0000-000041300000}"/>
    <cellStyle name="Valuta 3 4 3 2 3 2" xfId="9648" xr:uid="{00000000-0005-0000-0000-000042300000}"/>
    <cellStyle name="Valuta 3 4 3 2 3 3" xfId="15315" xr:uid="{C6DA6823-171C-44EA-95F0-64B56F2ECB3C}"/>
    <cellStyle name="Valuta 3 4 3 2 4" xfId="1888" xr:uid="{00000000-0005-0000-0000-000043300000}"/>
    <cellStyle name="Valuta 3 4 3 2 4 2" xfId="9254" xr:uid="{00000000-0005-0000-0000-000044300000}"/>
    <cellStyle name="Valuta 3 4 3 2 5" xfId="1357" xr:uid="{00000000-0005-0000-0000-000045300000}"/>
    <cellStyle name="Valuta 3 4 3 2 5 2" xfId="8785" xr:uid="{00000000-0005-0000-0000-000046300000}"/>
    <cellStyle name="Valuta 3 4 3 2 6" xfId="903" xr:uid="{00000000-0005-0000-0000-000047300000}"/>
    <cellStyle name="Valuta 3 4 3 2 6 2" xfId="8357" xr:uid="{00000000-0005-0000-0000-000048300000}"/>
    <cellStyle name="Valuta 3 4 3 2 7" xfId="7870" xr:uid="{00000000-0005-0000-0000-000049300000}"/>
    <cellStyle name="Valuta 3 4 3 2 8" xfId="14979" xr:uid="{CFD22B94-7B94-4B4F-B888-F503E574D0DF}"/>
    <cellStyle name="Valuta 3 4 3 3" xfId="524" xr:uid="{00000000-0005-0000-0000-00004A300000}"/>
    <cellStyle name="Valuta 3 4 3 4" xfId="625" xr:uid="{00000000-0005-0000-0000-00004B300000}"/>
    <cellStyle name="Valuta 3 4 3 4 2" xfId="2018" xr:uid="{00000000-0005-0000-0000-00004C300000}"/>
    <cellStyle name="Valuta 3 4 3 4 2 2" xfId="9372" xr:uid="{00000000-0005-0000-0000-00004D300000}"/>
    <cellStyle name="Valuta 3 4 3 4 2 3" xfId="15402" xr:uid="{32036266-AB15-46DA-A366-662B47E513B2}"/>
    <cellStyle name="Valuta 3 4 3 4 3" xfId="1555" xr:uid="{00000000-0005-0000-0000-00004E300000}"/>
    <cellStyle name="Valuta 3 4 3 4 3 2" xfId="8948" xr:uid="{00000000-0005-0000-0000-00004F300000}"/>
    <cellStyle name="Valuta 3 4 3 4 4" xfId="1007" xr:uid="{00000000-0005-0000-0000-000050300000}"/>
    <cellStyle name="Valuta 3 4 3 4 4 2" xfId="8461" xr:uid="{00000000-0005-0000-0000-000051300000}"/>
    <cellStyle name="Valuta 3 4 3 4 5" xfId="8082" xr:uid="{00000000-0005-0000-0000-000052300000}"/>
    <cellStyle name="Valuta 3 4 3 4 6" xfId="15066" xr:uid="{ADC120C5-6F90-4984-BDC6-72AD5417FE29}"/>
    <cellStyle name="Valuta 3 4 3 5" xfId="2220" xr:uid="{00000000-0005-0000-0000-000053300000}"/>
    <cellStyle name="Valuta 3 4 3 5 2" xfId="9563" xr:uid="{00000000-0005-0000-0000-000054300000}"/>
    <cellStyle name="Valuta 3 4 3 5 3" xfId="15235" xr:uid="{5F9E36C1-2D0B-4C73-89C6-75059BF28B47}"/>
    <cellStyle name="Valuta 3 4 3 6" xfId="1793" xr:uid="{00000000-0005-0000-0000-000055300000}"/>
    <cellStyle name="Valuta 3 4 3 6 2" xfId="9164" xr:uid="{00000000-0005-0000-0000-000056300000}"/>
    <cellStyle name="Valuta 3 4 3 7" xfId="1262" xr:uid="{00000000-0005-0000-0000-000057300000}"/>
    <cellStyle name="Valuta 3 4 3 7 2" xfId="8695" xr:uid="{00000000-0005-0000-0000-000058300000}"/>
    <cellStyle name="Valuta 3 4 3 8" xfId="822" xr:uid="{00000000-0005-0000-0000-000059300000}"/>
    <cellStyle name="Valuta 3 4 3 8 2" xfId="8276" xr:uid="{00000000-0005-0000-0000-00005A300000}"/>
    <cellStyle name="Valuta 3 4 3 9" xfId="7779" xr:uid="{00000000-0005-0000-0000-00005B300000}"/>
    <cellStyle name="Valuta 3 4 4" xfId="278" xr:uid="{00000000-0005-0000-0000-00005C300000}"/>
    <cellStyle name="Valuta 3 4 4 2" xfId="675" xr:uid="{00000000-0005-0000-0000-00005D300000}"/>
    <cellStyle name="Valuta 3 4 4 2 2" xfId="2068" xr:uid="{00000000-0005-0000-0000-00005E300000}"/>
    <cellStyle name="Valuta 3 4 4 2 2 2" xfId="9419" xr:uid="{00000000-0005-0000-0000-00005F300000}"/>
    <cellStyle name="Valuta 3 4 4 2 2 3" xfId="15442" xr:uid="{30CE88CC-924E-441B-A41F-814D7A0180C3}"/>
    <cellStyle name="Valuta 3 4 4 2 3" xfId="1605" xr:uid="{00000000-0005-0000-0000-000060300000}"/>
    <cellStyle name="Valuta 3 4 4 2 3 2" xfId="8997" xr:uid="{00000000-0005-0000-0000-000061300000}"/>
    <cellStyle name="Valuta 3 4 4 2 4" xfId="1047" xr:uid="{00000000-0005-0000-0000-000062300000}"/>
    <cellStyle name="Valuta 3 4 4 2 4 2" xfId="8501" xr:uid="{00000000-0005-0000-0000-000063300000}"/>
    <cellStyle name="Valuta 3 4 4 2 5" xfId="8130" xr:uid="{00000000-0005-0000-0000-000064300000}"/>
    <cellStyle name="Valuta 3 4 4 2 6" xfId="15106" xr:uid="{CA3328AC-B57F-4C6E-ACE9-383FD16071D8}"/>
    <cellStyle name="Valuta 3 4 4 3" xfId="2264" xr:uid="{00000000-0005-0000-0000-000065300000}"/>
    <cellStyle name="Valuta 3 4 4 3 2" xfId="9606" xr:uid="{00000000-0005-0000-0000-000066300000}"/>
    <cellStyle name="Valuta 3 4 4 3 3" xfId="15275" xr:uid="{62DC27E7-62CC-46A5-9010-FBCA8F092264}"/>
    <cellStyle name="Valuta 3 4 4 4" xfId="1843" xr:uid="{00000000-0005-0000-0000-000067300000}"/>
    <cellStyle name="Valuta 3 4 4 4 2" xfId="9209" xr:uid="{00000000-0005-0000-0000-000068300000}"/>
    <cellStyle name="Valuta 3 4 4 5" xfId="1312" xr:uid="{00000000-0005-0000-0000-000069300000}"/>
    <cellStyle name="Valuta 3 4 4 5 2" xfId="8741" xr:uid="{00000000-0005-0000-0000-00006A300000}"/>
    <cellStyle name="Valuta 3 4 4 6" xfId="863" xr:uid="{00000000-0005-0000-0000-00006B300000}"/>
    <cellStyle name="Valuta 3 4 4 6 2" xfId="8317" xr:uid="{00000000-0005-0000-0000-00006C300000}"/>
    <cellStyle name="Valuta 3 4 4 7" xfId="7826" xr:uid="{00000000-0005-0000-0000-00006D300000}"/>
    <cellStyle name="Valuta 3 4 4 8" xfId="14939" xr:uid="{6D17E87A-4814-4560-B65E-FEFF26CA7DA1}"/>
    <cellStyle name="Valuta 3 4 5" xfId="521" xr:uid="{00000000-0005-0000-0000-00006E300000}"/>
    <cellStyle name="Valuta 3 4 6" xfId="583" xr:uid="{00000000-0005-0000-0000-00006F300000}"/>
    <cellStyle name="Valuta 3 4 6 2" xfId="1976" xr:uid="{00000000-0005-0000-0000-000070300000}"/>
    <cellStyle name="Valuta 3 4 6 2 2" xfId="9330" xr:uid="{00000000-0005-0000-0000-000071300000}"/>
    <cellStyle name="Valuta 3 4 6 2 3" xfId="15362" xr:uid="{0EC3DA32-8BCC-4D2B-B23C-C9FB7F015FC7}"/>
    <cellStyle name="Valuta 3 4 6 3" xfId="1513" xr:uid="{00000000-0005-0000-0000-000072300000}"/>
    <cellStyle name="Valuta 3 4 6 3 2" xfId="8907" xr:uid="{00000000-0005-0000-0000-000073300000}"/>
    <cellStyle name="Valuta 3 4 6 4" xfId="966" xr:uid="{00000000-0005-0000-0000-000074300000}"/>
    <cellStyle name="Valuta 3 4 6 4 2" xfId="8420" xr:uid="{00000000-0005-0000-0000-000075300000}"/>
    <cellStyle name="Valuta 3 4 6 5" xfId="8040" xr:uid="{00000000-0005-0000-0000-000076300000}"/>
    <cellStyle name="Valuta 3 4 6 6" xfId="15026" xr:uid="{5D71B939-F336-488E-8514-481D5F90AF58}"/>
    <cellStyle name="Valuta 3 4 7" xfId="2179" xr:uid="{00000000-0005-0000-0000-000077300000}"/>
    <cellStyle name="Valuta 3 4 7 2" xfId="9522" xr:uid="{00000000-0005-0000-0000-000078300000}"/>
    <cellStyle name="Valuta 3 4 7 3" xfId="15195" xr:uid="{D65DE675-7E76-4780-9333-C8FF37168533}"/>
    <cellStyle name="Valuta 3 4 8" xfId="1748" xr:uid="{00000000-0005-0000-0000-000079300000}"/>
    <cellStyle name="Valuta 3 4 8 2" xfId="9121" xr:uid="{00000000-0005-0000-0000-00007A300000}"/>
    <cellStyle name="Valuta 3 4 9" xfId="1217" xr:uid="{00000000-0005-0000-0000-00007B300000}"/>
    <cellStyle name="Valuta 3 4 9 2" xfId="8653" xr:uid="{00000000-0005-0000-0000-00007C300000}"/>
    <cellStyle name="Valuta 3 5" xfId="182" xr:uid="{00000000-0005-0000-0000-00007D300000}"/>
    <cellStyle name="Valuta 3 5 10" xfId="784" xr:uid="{00000000-0005-0000-0000-00007E300000}"/>
    <cellStyle name="Valuta 3 5 10 2" xfId="8238" xr:uid="{00000000-0005-0000-0000-00007F300000}"/>
    <cellStyle name="Valuta 3 5 11" xfId="7735" xr:uid="{00000000-0005-0000-0000-000080300000}"/>
    <cellStyle name="Valuta 3 5 12" xfId="14861" xr:uid="{CB8D2F07-5EF1-42EA-BDB0-AC5FE7CF6CE1}"/>
    <cellStyle name="Valuta 3 5 2" xfId="212" xr:uid="{00000000-0005-0000-0000-000081300000}"/>
    <cellStyle name="Valuta 3 5 2 10" xfId="7764" xr:uid="{00000000-0005-0000-0000-000082300000}"/>
    <cellStyle name="Valuta 3 5 2 11" xfId="14885" xr:uid="{16A2C4CA-A5AC-40F0-AB72-ACBD7ECD76DA}"/>
    <cellStyle name="Valuta 3 5 2 2" xfId="253" xr:uid="{00000000-0005-0000-0000-000083300000}"/>
    <cellStyle name="Valuta 3 5 2 2 10" xfId="14925" xr:uid="{18CA3DB2-8AE0-4DA1-92CB-45C8ECDB4CB6}"/>
    <cellStyle name="Valuta 3 5 2 2 2" xfId="349" xr:uid="{00000000-0005-0000-0000-000084300000}"/>
    <cellStyle name="Valuta 3 5 2 2 2 2" xfId="746" xr:uid="{00000000-0005-0000-0000-000085300000}"/>
    <cellStyle name="Valuta 3 5 2 2 2 2 2" xfId="2139" xr:uid="{00000000-0005-0000-0000-000086300000}"/>
    <cellStyle name="Valuta 3 5 2 2 2 2 2 2" xfId="9489" xr:uid="{00000000-0005-0000-0000-000087300000}"/>
    <cellStyle name="Valuta 3 5 2 2 2 2 2 3" xfId="15508" xr:uid="{60A01328-174A-47FC-BFFF-704A24056FFE}"/>
    <cellStyle name="Valuta 3 5 2 2 2 2 3" xfId="1676" xr:uid="{00000000-0005-0000-0000-000088300000}"/>
    <cellStyle name="Valuta 3 5 2 2 2 2 3 2" xfId="9067" xr:uid="{00000000-0005-0000-0000-000089300000}"/>
    <cellStyle name="Valuta 3 5 2 2 2 2 4" xfId="1113" xr:uid="{00000000-0005-0000-0000-00008A300000}"/>
    <cellStyle name="Valuta 3 5 2 2 2 2 4 2" xfId="8567" xr:uid="{00000000-0005-0000-0000-00008B300000}"/>
    <cellStyle name="Valuta 3 5 2 2 2 2 5" xfId="8200" xr:uid="{00000000-0005-0000-0000-00008C300000}"/>
    <cellStyle name="Valuta 3 5 2 2 2 2 6" xfId="15172" xr:uid="{10FA045B-4BC6-4CE2-B4B4-B8AA1444236B}"/>
    <cellStyle name="Valuta 3 5 2 2 2 3" xfId="2332" xr:uid="{00000000-0005-0000-0000-00008D300000}"/>
    <cellStyle name="Valuta 3 5 2 2 2 3 2" xfId="9674" xr:uid="{00000000-0005-0000-0000-00008E300000}"/>
    <cellStyle name="Valuta 3 5 2 2 2 3 3" xfId="15341" xr:uid="{AA42C2F0-444E-4F12-BF55-629D7332A8B1}"/>
    <cellStyle name="Valuta 3 5 2 2 2 4" xfId="1914" xr:uid="{00000000-0005-0000-0000-00008F300000}"/>
    <cellStyle name="Valuta 3 5 2 2 2 4 2" xfId="9280" xr:uid="{00000000-0005-0000-0000-000090300000}"/>
    <cellStyle name="Valuta 3 5 2 2 2 5" xfId="1383" xr:uid="{00000000-0005-0000-0000-000091300000}"/>
    <cellStyle name="Valuta 3 5 2 2 2 5 2" xfId="8811" xr:uid="{00000000-0005-0000-0000-000092300000}"/>
    <cellStyle name="Valuta 3 5 2 2 2 6" xfId="929" xr:uid="{00000000-0005-0000-0000-000093300000}"/>
    <cellStyle name="Valuta 3 5 2 2 2 6 2" xfId="8383" xr:uid="{00000000-0005-0000-0000-000094300000}"/>
    <cellStyle name="Valuta 3 5 2 2 2 7" xfId="7896" xr:uid="{00000000-0005-0000-0000-000095300000}"/>
    <cellStyle name="Valuta 3 5 2 2 2 8" xfId="15005" xr:uid="{A5E231D3-FAEC-4056-A34E-E70A333830DD}"/>
    <cellStyle name="Valuta 3 5 2 2 3" xfId="527" xr:uid="{00000000-0005-0000-0000-000096300000}"/>
    <cellStyle name="Valuta 3 5 2 2 4" xfId="651" xr:uid="{00000000-0005-0000-0000-000097300000}"/>
    <cellStyle name="Valuta 3 5 2 2 4 2" xfId="2044" xr:uid="{00000000-0005-0000-0000-000098300000}"/>
    <cellStyle name="Valuta 3 5 2 2 4 2 2" xfId="9398" xr:uid="{00000000-0005-0000-0000-000099300000}"/>
    <cellStyle name="Valuta 3 5 2 2 4 2 3" xfId="15428" xr:uid="{94F68C39-C0AA-47E1-B102-C86335197A24}"/>
    <cellStyle name="Valuta 3 5 2 2 4 3" xfId="1581" xr:uid="{00000000-0005-0000-0000-00009A300000}"/>
    <cellStyle name="Valuta 3 5 2 2 4 3 2" xfId="8974" xr:uid="{00000000-0005-0000-0000-00009B300000}"/>
    <cellStyle name="Valuta 3 5 2 2 4 4" xfId="1033" xr:uid="{00000000-0005-0000-0000-00009C300000}"/>
    <cellStyle name="Valuta 3 5 2 2 4 4 2" xfId="8487" xr:uid="{00000000-0005-0000-0000-00009D300000}"/>
    <cellStyle name="Valuta 3 5 2 2 4 5" xfId="8108" xr:uid="{00000000-0005-0000-0000-00009E300000}"/>
    <cellStyle name="Valuta 3 5 2 2 4 6" xfId="15092" xr:uid="{44DAEAEC-230B-4C83-99BC-C797CB68A3D4}"/>
    <cellStyle name="Valuta 3 5 2 2 5" xfId="2246" xr:uid="{00000000-0005-0000-0000-00009F300000}"/>
    <cellStyle name="Valuta 3 5 2 2 5 2" xfId="9589" xr:uid="{00000000-0005-0000-0000-0000A0300000}"/>
    <cellStyle name="Valuta 3 5 2 2 5 3" xfId="15261" xr:uid="{A073E03F-C7D2-45BD-9F04-8182390322EB}"/>
    <cellStyle name="Valuta 3 5 2 2 6" xfId="1819" xr:uid="{00000000-0005-0000-0000-0000A1300000}"/>
    <cellStyle name="Valuta 3 5 2 2 6 2" xfId="9190" xr:uid="{00000000-0005-0000-0000-0000A2300000}"/>
    <cellStyle name="Valuta 3 5 2 2 7" xfId="1288" xr:uid="{00000000-0005-0000-0000-0000A3300000}"/>
    <cellStyle name="Valuta 3 5 2 2 7 2" xfId="8721" xr:uid="{00000000-0005-0000-0000-0000A4300000}"/>
    <cellStyle name="Valuta 3 5 2 2 8" xfId="848" xr:uid="{00000000-0005-0000-0000-0000A5300000}"/>
    <cellStyle name="Valuta 3 5 2 2 8 2" xfId="8302" xr:uid="{00000000-0005-0000-0000-0000A6300000}"/>
    <cellStyle name="Valuta 3 5 2 2 9" xfId="7805" xr:uid="{00000000-0005-0000-0000-0000A7300000}"/>
    <cellStyle name="Valuta 3 5 2 3" xfId="309" xr:uid="{00000000-0005-0000-0000-0000A8300000}"/>
    <cellStyle name="Valuta 3 5 2 3 2" xfId="706" xr:uid="{00000000-0005-0000-0000-0000A9300000}"/>
    <cellStyle name="Valuta 3 5 2 3 2 2" xfId="2099" xr:uid="{00000000-0005-0000-0000-0000AA300000}"/>
    <cellStyle name="Valuta 3 5 2 3 2 2 2" xfId="9449" xr:uid="{00000000-0005-0000-0000-0000AB300000}"/>
    <cellStyle name="Valuta 3 5 2 3 2 2 3" xfId="15468" xr:uid="{D622E2B3-176B-4B64-9ECB-C99C41A008EF}"/>
    <cellStyle name="Valuta 3 5 2 3 2 3" xfId="1636" xr:uid="{00000000-0005-0000-0000-0000AC300000}"/>
    <cellStyle name="Valuta 3 5 2 3 2 3 2" xfId="9027" xr:uid="{00000000-0005-0000-0000-0000AD300000}"/>
    <cellStyle name="Valuta 3 5 2 3 2 4" xfId="1073" xr:uid="{00000000-0005-0000-0000-0000AE300000}"/>
    <cellStyle name="Valuta 3 5 2 3 2 4 2" xfId="8527" xr:uid="{00000000-0005-0000-0000-0000AF300000}"/>
    <cellStyle name="Valuta 3 5 2 3 2 5" xfId="8160" xr:uid="{00000000-0005-0000-0000-0000B0300000}"/>
    <cellStyle name="Valuta 3 5 2 3 2 6" xfId="15132" xr:uid="{08D3B198-59F8-44EB-82F6-1041CE9A9E18}"/>
    <cellStyle name="Valuta 3 5 2 3 3" xfId="2292" xr:uid="{00000000-0005-0000-0000-0000B1300000}"/>
    <cellStyle name="Valuta 3 5 2 3 3 2" xfId="9634" xr:uid="{00000000-0005-0000-0000-0000B2300000}"/>
    <cellStyle name="Valuta 3 5 2 3 3 3" xfId="15301" xr:uid="{552E9721-3D43-47EE-867E-E98B45C6FFBE}"/>
    <cellStyle name="Valuta 3 5 2 3 4" xfId="1874" xr:uid="{00000000-0005-0000-0000-0000B3300000}"/>
    <cellStyle name="Valuta 3 5 2 3 4 2" xfId="9240" xr:uid="{00000000-0005-0000-0000-0000B4300000}"/>
    <cellStyle name="Valuta 3 5 2 3 5" xfId="1343" xr:uid="{00000000-0005-0000-0000-0000B5300000}"/>
    <cellStyle name="Valuta 3 5 2 3 5 2" xfId="8771" xr:uid="{00000000-0005-0000-0000-0000B6300000}"/>
    <cellStyle name="Valuta 3 5 2 3 6" xfId="889" xr:uid="{00000000-0005-0000-0000-0000B7300000}"/>
    <cellStyle name="Valuta 3 5 2 3 6 2" xfId="8343" xr:uid="{00000000-0005-0000-0000-0000B8300000}"/>
    <cellStyle name="Valuta 3 5 2 3 7" xfId="7856" xr:uid="{00000000-0005-0000-0000-0000B9300000}"/>
    <cellStyle name="Valuta 3 5 2 3 8" xfId="14965" xr:uid="{AE715D90-81B3-4717-A8C9-FF982CBC54CD}"/>
    <cellStyle name="Valuta 3 5 2 4" xfId="526" xr:uid="{00000000-0005-0000-0000-0000BA300000}"/>
    <cellStyle name="Valuta 3 5 2 5" xfId="611" xr:uid="{00000000-0005-0000-0000-0000BB300000}"/>
    <cellStyle name="Valuta 3 5 2 5 2" xfId="2004" xr:uid="{00000000-0005-0000-0000-0000BC300000}"/>
    <cellStyle name="Valuta 3 5 2 5 2 2" xfId="9358" xr:uid="{00000000-0005-0000-0000-0000BD300000}"/>
    <cellStyle name="Valuta 3 5 2 5 2 3" xfId="15388" xr:uid="{85189117-6E88-4578-B33F-B81D869BBE35}"/>
    <cellStyle name="Valuta 3 5 2 5 3" xfId="1541" xr:uid="{00000000-0005-0000-0000-0000BE300000}"/>
    <cellStyle name="Valuta 3 5 2 5 3 2" xfId="8934" xr:uid="{00000000-0005-0000-0000-0000BF300000}"/>
    <cellStyle name="Valuta 3 5 2 5 4" xfId="993" xr:uid="{00000000-0005-0000-0000-0000C0300000}"/>
    <cellStyle name="Valuta 3 5 2 5 4 2" xfId="8447" xr:uid="{00000000-0005-0000-0000-0000C1300000}"/>
    <cellStyle name="Valuta 3 5 2 5 5" xfId="8068" xr:uid="{00000000-0005-0000-0000-0000C2300000}"/>
    <cellStyle name="Valuta 3 5 2 5 6" xfId="15052" xr:uid="{140BFBDD-1353-472D-AC88-2581E1BB7964}"/>
    <cellStyle name="Valuta 3 5 2 6" xfId="2206" xr:uid="{00000000-0005-0000-0000-0000C3300000}"/>
    <cellStyle name="Valuta 3 5 2 6 2" xfId="9549" xr:uid="{00000000-0005-0000-0000-0000C4300000}"/>
    <cellStyle name="Valuta 3 5 2 6 3" xfId="15221" xr:uid="{4EA764BD-F3CF-4E52-8A19-54B1D83AF4D6}"/>
    <cellStyle name="Valuta 3 5 2 7" xfId="1779" xr:uid="{00000000-0005-0000-0000-0000C5300000}"/>
    <cellStyle name="Valuta 3 5 2 7 2" xfId="9150" xr:uid="{00000000-0005-0000-0000-0000C6300000}"/>
    <cellStyle name="Valuta 3 5 2 8" xfId="1248" xr:uid="{00000000-0005-0000-0000-0000C7300000}"/>
    <cellStyle name="Valuta 3 5 2 8 2" xfId="8681" xr:uid="{00000000-0005-0000-0000-0000C8300000}"/>
    <cellStyle name="Valuta 3 5 2 9" xfId="808" xr:uid="{00000000-0005-0000-0000-0000C9300000}"/>
    <cellStyle name="Valuta 3 5 2 9 2" xfId="8262" xr:uid="{00000000-0005-0000-0000-0000CA300000}"/>
    <cellStyle name="Valuta 3 5 3" xfId="229" xr:uid="{00000000-0005-0000-0000-0000CB300000}"/>
    <cellStyle name="Valuta 3 5 3 10" xfId="14901" xr:uid="{756F4FB7-510C-447B-AB80-7AA426631821}"/>
    <cellStyle name="Valuta 3 5 3 2" xfId="325" xr:uid="{00000000-0005-0000-0000-0000CC300000}"/>
    <cellStyle name="Valuta 3 5 3 2 2" xfId="722" xr:uid="{00000000-0005-0000-0000-0000CD300000}"/>
    <cellStyle name="Valuta 3 5 3 2 2 2" xfId="2115" xr:uid="{00000000-0005-0000-0000-0000CE300000}"/>
    <cellStyle name="Valuta 3 5 3 2 2 2 2" xfId="9465" xr:uid="{00000000-0005-0000-0000-0000CF300000}"/>
    <cellStyle name="Valuta 3 5 3 2 2 2 3" xfId="15484" xr:uid="{50A4F828-D21A-4385-8191-2CB7D914426B}"/>
    <cellStyle name="Valuta 3 5 3 2 2 3" xfId="1652" xr:uid="{00000000-0005-0000-0000-0000D0300000}"/>
    <cellStyle name="Valuta 3 5 3 2 2 3 2" xfId="9043" xr:uid="{00000000-0005-0000-0000-0000D1300000}"/>
    <cellStyle name="Valuta 3 5 3 2 2 4" xfId="1089" xr:uid="{00000000-0005-0000-0000-0000D2300000}"/>
    <cellStyle name="Valuta 3 5 3 2 2 4 2" xfId="8543" xr:uid="{00000000-0005-0000-0000-0000D3300000}"/>
    <cellStyle name="Valuta 3 5 3 2 2 5" xfId="8176" xr:uid="{00000000-0005-0000-0000-0000D4300000}"/>
    <cellStyle name="Valuta 3 5 3 2 2 6" xfId="15148" xr:uid="{3D4F3FDF-9FC0-490D-8FE3-12BA9ACF570A}"/>
    <cellStyle name="Valuta 3 5 3 2 3" xfId="2308" xr:uid="{00000000-0005-0000-0000-0000D5300000}"/>
    <cellStyle name="Valuta 3 5 3 2 3 2" xfId="9650" xr:uid="{00000000-0005-0000-0000-0000D6300000}"/>
    <cellStyle name="Valuta 3 5 3 2 3 3" xfId="15317" xr:uid="{C9E8D7BC-ECC8-4C7A-B5A5-6F1D60753ABA}"/>
    <cellStyle name="Valuta 3 5 3 2 4" xfId="1890" xr:uid="{00000000-0005-0000-0000-0000D7300000}"/>
    <cellStyle name="Valuta 3 5 3 2 4 2" xfId="9256" xr:uid="{00000000-0005-0000-0000-0000D8300000}"/>
    <cellStyle name="Valuta 3 5 3 2 5" xfId="1359" xr:uid="{00000000-0005-0000-0000-0000D9300000}"/>
    <cellStyle name="Valuta 3 5 3 2 5 2" xfId="8787" xr:uid="{00000000-0005-0000-0000-0000DA300000}"/>
    <cellStyle name="Valuta 3 5 3 2 6" xfId="905" xr:uid="{00000000-0005-0000-0000-0000DB300000}"/>
    <cellStyle name="Valuta 3 5 3 2 6 2" xfId="8359" xr:uid="{00000000-0005-0000-0000-0000DC300000}"/>
    <cellStyle name="Valuta 3 5 3 2 7" xfId="7872" xr:uid="{00000000-0005-0000-0000-0000DD300000}"/>
    <cellStyle name="Valuta 3 5 3 2 8" xfId="14981" xr:uid="{7991C3CA-F525-4CDF-872E-E6500F54714B}"/>
    <cellStyle name="Valuta 3 5 3 3" xfId="528" xr:uid="{00000000-0005-0000-0000-0000DE300000}"/>
    <cellStyle name="Valuta 3 5 3 4" xfId="627" xr:uid="{00000000-0005-0000-0000-0000DF300000}"/>
    <cellStyle name="Valuta 3 5 3 4 2" xfId="2020" xr:uid="{00000000-0005-0000-0000-0000E0300000}"/>
    <cellStyle name="Valuta 3 5 3 4 2 2" xfId="9374" xr:uid="{00000000-0005-0000-0000-0000E1300000}"/>
    <cellStyle name="Valuta 3 5 3 4 2 3" xfId="15404" xr:uid="{B8CF6332-18DF-4511-84C3-8BC677CEB601}"/>
    <cellStyle name="Valuta 3 5 3 4 3" xfId="1557" xr:uid="{00000000-0005-0000-0000-0000E2300000}"/>
    <cellStyle name="Valuta 3 5 3 4 3 2" xfId="8950" xr:uid="{00000000-0005-0000-0000-0000E3300000}"/>
    <cellStyle name="Valuta 3 5 3 4 4" xfId="1009" xr:uid="{00000000-0005-0000-0000-0000E4300000}"/>
    <cellStyle name="Valuta 3 5 3 4 4 2" xfId="8463" xr:uid="{00000000-0005-0000-0000-0000E5300000}"/>
    <cellStyle name="Valuta 3 5 3 4 5" xfId="8084" xr:uid="{00000000-0005-0000-0000-0000E6300000}"/>
    <cellStyle name="Valuta 3 5 3 4 6" xfId="15068" xr:uid="{7E6A52D1-EBC9-4684-96B5-165E8F7BABF2}"/>
    <cellStyle name="Valuta 3 5 3 5" xfId="2222" xr:uid="{00000000-0005-0000-0000-0000E7300000}"/>
    <cellStyle name="Valuta 3 5 3 5 2" xfId="9565" xr:uid="{00000000-0005-0000-0000-0000E8300000}"/>
    <cellStyle name="Valuta 3 5 3 5 3" xfId="15237" xr:uid="{DB108D9E-B5AB-4BAC-A937-9999E0339296}"/>
    <cellStyle name="Valuta 3 5 3 6" xfId="1795" xr:uid="{00000000-0005-0000-0000-0000E9300000}"/>
    <cellStyle name="Valuta 3 5 3 6 2" xfId="9166" xr:uid="{00000000-0005-0000-0000-0000EA300000}"/>
    <cellStyle name="Valuta 3 5 3 7" xfId="1264" xr:uid="{00000000-0005-0000-0000-0000EB300000}"/>
    <cellStyle name="Valuta 3 5 3 7 2" xfId="8697" xr:uid="{00000000-0005-0000-0000-0000EC300000}"/>
    <cellStyle name="Valuta 3 5 3 8" xfId="824" xr:uid="{00000000-0005-0000-0000-0000ED300000}"/>
    <cellStyle name="Valuta 3 5 3 8 2" xfId="8278" xr:uid="{00000000-0005-0000-0000-0000EE300000}"/>
    <cellStyle name="Valuta 3 5 3 9" xfId="7781" xr:uid="{00000000-0005-0000-0000-0000EF300000}"/>
    <cellStyle name="Valuta 3 5 4" xfId="280" xr:uid="{00000000-0005-0000-0000-0000F0300000}"/>
    <cellStyle name="Valuta 3 5 4 2" xfId="677" xr:uid="{00000000-0005-0000-0000-0000F1300000}"/>
    <cellStyle name="Valuta 3 5 4 2 2" xfId="2070" xr:uid="{00000000-0005-0000-0000-0000F2300000}"/>
    <cellStyle name="Valuta 3 5 4 2 2 2" xfId="9421" xr:uid="{00000000-0005-0000-0000-0000F3300000}"/>
    <cellStyle name="Valuta 3 5 4 2 2 3" xfId="15444" xr:uid="{75DDE541-497F-4F67-B96E-0A1A58C98A62}"/>
    <cellStyle name="Valuta 3 5 4 2 3" xfId="1607" xr:uid="{00000000-0005-0000-0000-0000F4300000}"/>
    <cellStyle name="Valuta 3 5 4 2 3 2" xfId="8999" xr:uid="{00000000-0005-0000-0000-0000F5300000}"/>
    <cellStyle name="Valuta 3 5 4 2 4" xfId="1049" xr:uid="{00000000-0005-0000-0000-0000F6300000}"/>
    <cellStyle name="Valuta 3 5 4 2 4 2" xfId="8503" xr:uid="{00000000-0005-0000-0000-0000F7300000}"/>
    <cellStyle name="Valuta 3 5 4 2 5" xfId="8132" xr:uid="{00000000-0005-0000-0000-0000F8300000}"/>
    <cellStyle name="Valuta 3 5 4 2 6" xfId="15108" xr:uid="{2C58C490-AE31-4424-8ED3-16AFF1247158}"/>
    <cellStyle name="Valuta 3 5 4 3" xfId="2266" xr:uid="{00000000-0005-0000-0000-0000F9300000}"/>
    <cellStyle name="Valuta 3 5 4 3 2" xfId="9608" xr:uid="{00000000-0005-0000-0000-0000FA300000}"/>
    <cellStyle name="Valuta 3 5 4 3 3" xfId="15277" xr:uid="{311E4823-34E7-4EF2-BA49-923E29E6BA73}"/>
    <cellStyle name="Valuta 3 5 4 4" xfId="1845" xr:uid="{00000000-0005-0000-0000-0000FB300000}"/>
    <cellStyle name="Valuta 3 5 4 4 2" xfId="9211" xr:uid="{00000000-0005-0000-0000-0000FC300000}"/>
    <cellStyle name="Valuta 3 5 4 5" xfId="1314" xr:uid="{00000000-0005-0000-0000-0000FD300000}"/>
    <cellStyle name="Valuta 3 5 4 5 2" xfId="8743" xr:uid="{00000000-0005-0000-0000-0000FE300000}"/>
    <cellStyle name="Valuta 3 5 4 6" xfId="865" xr:uid="{00000000-0005-0000-0000-0000FF300000}"/>
    <cellStyle name="Valuta 3 5 4 6 2" xfId="8319" xr:uid="{00000000-0005-0000-0000-000000310000}"/>
    <cellStyle name="Valuta 3 5 4 7" xfId="7828" xr:uid="{00000000-0005-0000-0000-000001310000}"/>
    <cellStyle name="Valuta 3 5 4 8" xfId="14941" xr:uid="{A321A7BA-647D-4BCC-BF8E-6DF6AD10B71E}"/>
    <cellStyle name="Valuta 3 5 5" xfId="525" xr:uid="{00000000-0005-0000-0000-000002310000}"/>
    <cellStyle name="Valuta 3 5 6" xfId="585" xr:uid="{00000000-0005-0000-0000-000003310000}"/>
    <cellStyle name="Valuta 3 5 6 2" xfId="1978" xr:uid="{00000000-0005-0000-0000-000004310000}"/>
    <cellStyle name="Valuta 3 5 6 2 2" xfId="9332" xr:uid="{00000000-0005-0000-0000-000005310000}"/>
    <cellStyle name="Valuta 3 5 6 2 3" xfId="15364" xr:uid="{BF66EAAF-A4ED-4641-B6C7-A40D029E4BDB}"/>
    <cellStyle name="Valuta 3 5 6 3" xfId="1515" xr:uid="{00000000-0005-0000-0000-000006310000}"/>
    <cellStyle name="Valuta 3 5 6 3 2" xfId="8909" xr:uid="{00000000-0005-0000-0000-000007310000}"/>
    <cellStyle name="Valuta 3 5 6 4" xfId="968" xr:uid="{00000000-0005-0000-0000-000008310000}"/>
    <cellStyle name="Valuta 3 5 6 4 2" xfId="8422" xr:uid="{00000000-0005-0000-0000-000009310000}"/>
    <cellStyle name="Valuta 3 5 6 5" xfId="8042" xr:uid="{00000000-0005-0000-0000-00000A310000}"/>
    <cellStyle name="Valuta 3 5 6 6" xfId="15028" xr:uid="{7CA5E817-FA9E-44E1-A348-1D144E7AC2EC}"/>
    <cellStyle name="Valuta 3 5 7" xfId="2181" xr:uid="{00000000-0005-0000-0000-00000B310000}"/>
    <cellStyle name="Valuta 3 5 7 2" xfId="9524" xr:uid="{00000000-0005-0000-0000-00000C310000}"/>
    <cellStyle name="Valuta 3 5 7 3" xfId="15197" xr:uid="{D1E8BD8B-FDE5-47BF-BCC6-B742C154EA74}"/>
    <cellStyle name="Valuta 3 5 8" xfId="1750" xr:uid="{00000000-0005-0000-0000-00000D310000}"/>
    <cellStyle name="Valuta 3 5 8 2" xfId="9123" xr:uid="{00000000-0005-0000-0000-00000E310000}"/>
    <cellStyle name="Valuta 3 5 9" xfId="1219" xr:uid="{00000000-0005-0000-0000-00000F310000}"/>
    <cellStyle name="Valuta 3 5 9 2" xfId="8655" xr:uid="{00000000-0005-0000-0000-000010310000}"/>
    <cellStyle name="Valuta 3 6" xfId="184" xr:uid="{00000000-0005-0000-0000-000011310000}"/>
    <cellStyle name="Valuta 3 6 10" xfId="786" xr:uid="{00000000-0005-0000-0000-000012310000}"/>
    <cellStyle name="Valuta 3 6 10 2" xfId="8240" xr:uid="{00000000-0005-0000-0000-000013310000}"/>
    <cellStyle name="Valuta 3 6 11" xfId="7737" xr:uid="{00000000-0005-0000-0000-000014310000}"/>
    <cellStyle name="Valuta 3 6 12" xfId="14863" xr:uid="{99488BC9-38C7-48EE-AA93-05F2A0C57CCE}"/>
    <cellStyle name="Valuta 3 6 2" xfId="214" xr:uid="{00000000-0005-0000-0000-000015310000}"/>
    <cellStyle name="Valuta 3 6 2 10" xfId="7766" xr:uid="{00000000-0005-0000-0000-000016310000}"/>
    <cellStyle name="Valuta 3 6 2 11" xfId="14887" xr:uid="{AC2E4EB8-96FB-489E-ABE8-6E811563B96F}"/>
    <cellStyle name="Valuta 3 6 2 2" xfId="255" xr:uid="{00000000-0005-0000-0000-000017310000}"/>
    <cellStyle name="Valuta 3 6 2 2 10" xfId="14927" xr:uid="{B6C5BBEA-60D3-4B9B-9ECC-E6992A7E23E4}"/>
    <cellStyle name="Valuta 3 6 2 2 2" xfId="351" xr:uid="{00000000-0005-0000-0000-000018310000}"/>
    <cellStyle name="Valuta 3 6 2 2 2 2" xfId="748" xr:uid="{00000000-0005-0000-0000-000019310000}"/>
    <cellStyle name="Valuta 3 6 2 2 2 2 2" xfId="2141" xr:uid="{00000000-0005-0000-0000-00001A310000}"/>
    <cellStyle name="Valuta 3 6 2 2 2 2 2 2" xfId="9491" xr:uid="{00000000-0005-0000-0000-00001B310000}"/>
    <cellStyle name="Valuta 3 6 2 2 2 2 2 3" xfId="15510" xr:uid="{51F21499-EAD9-4ECE-9884-4501CC477899}"/>
    <cellStyle name="Valuta 3 6 2 2 2 2 3" xfId="1678" xr:uid="{00000000-0005-0000-0000-00001C310000}"/>
    <cellStyle name="Valuta 3 6 2 2 2 2 3 2" xfId="9069" xr:uid="{00000000-0005-0000-0000-00001D310000}"/>
    <cellStyle name="Valuta 3 6 2 2 2 2 4" xfId="1115" xr:uid="{00000000-0005-0000-0000-00001E310000}"/>
    <cellStyle name="Valuta 3 6 2 2 2 2 4 2" xfId="8569" xr:uid="{00000000-0005-0000-0000-00001F310000}"/>
    <cellStyle name="Valuta 3 6 2 2 2 2 5" xfId="8202" xr:uid="{00000000-0005-0000-0000-000020310000}"/>
    <cellStyle name="Valuta 3 6 2 2 2 2 6" xfId="15174" xr:uid="{345D20E0-748C-4C40-81CD-DFB158D1E83B}"/>
    <cellStyle name="Valuta 3 6 2 2 2 3" xfId="2334" xr:uid="{00000000-0005-0000-0000-000021310000}"/>
    <cellStyle name="Valuta 3 6 2 2 2 3 2" xfId="9676" xr:uid="{00000000-0005-0000-0000-000022310000}"/>
    <cellStyle name="Valuta 3 6 2 2 2 3 3" xfId="15343" xr:uid="{0D5485C8-B3E5-4D8B-9A64-D369FF03C318}"/>
    <cellStyle name="Valuta 3 6 2 2 2 4" xfId="1916" xr:uid="{00000000-0005-0000-0000-000023310000}"/>
    <cellStyle name="Valuta 3 6 2 2 2 4 2" xfId="9282" xr:uid="{00000000-0005-0000-0000-000024310000}"/>
    <cellStyle name="Valuta 3 6 2 2 2 5" xfId="1385" xr:uid="{00000000-0005-0000-0000-000025310000}"/>
    <cellStyle name="Valuta 3 6 2 2 2 5 2" xfId="8813" xr:uid="{00000000-0005-0000-0000-000026310000}"/>
    <cellStyle name="Valuta 3 6 2 2 2 6" xfId="931" xr:uid="{00000000-0005-0000-0000-000027310000}"/>
    <cellStyle name="Valuta 3 6 2 2 2 6 2" xfId="8385" xr:uid="{00000000-0005-0000-0000-000028310000}"/>
    <cellStyle name="Valuta 3 6 2 2 2 7" xfId="7898" xr:uid="{00000000-0005-0000-0000-000029310000}"/>
    <cellStyle name="Valuta 3 6 2 2 2 8" xfId="15007" xr:uid="{CD4F3420-A2BD-4F6D-8C13-DA00C564CE78}"/>
    <cellStyle name="Valuta 3 6 2 2 3" xfId="531" xr:uid="{00000000-0005-0000-0000-00002A310000}"/>
    <cellStyle name="Valuta 3 6 2 2 4" xfId="653" xr:uid="{00000000-0005-0000-0000-00002B310000}"/>
    <cellStyle name="Valuta 3 6 2 2 4 2" xfId="2046" xr:uid="{00000000-0005-0000-0000-00002C310000}"/>
    <cellStyle name="Valuta 3 6 2 2 4 2 2" xfId="9400" xr:uid="{00000000-0005-0000-0000-00002D310000}"/>
    <cellStyle name="Valuta 3 6 2 2 4 2 3" xfId="15430" xr:uid="{FFC02F47-F256-4FA1-BD31-7FE7A6B8DB7F}"/>
    <cellStyle name="Valuta 3 6 2 2 4 3" xfId="1583" xr:uid="{00000000-0005-0000-0000-00002E310000}"/>
    <cellStyle name="Valuta 3 6 2 2 4 3 2" xfId="8976" xr:uid="{00000000-0005-0000-0000-00002F310000}"/>
    <cellStyle name="Valuta 3 6 2 2 4 4" xfId="1035" xr:uid="{00000000-0005-0000-0000-000030310000}"/>
    <cellStyle name="Valuta 3 6 2 2 4 4 2" xfId="8489" xr:uid="{00000000-0005-0000-0000-000031310000}"/>
    <cellStyle name="Valuta 3 6 2 2 4 5" xfId="8110" xr:uid="{00000000-0005-0000-0000-000032310000}"/>
    <cellStyle name="Valuta 3 6 2 2 4 6" xfId="15094" xr:uid="{8BD19DA6-6213-46DE-AC3B-398FDFA3ECF0}"/>
    <cellStyle name="Valuta 3 6 2 2 5" xfId="2248" xr:uid="{00000000-0005-0000-0000-000033310000}"/>
    <cellStyle name="Valuta 3 6 2 2 5 2" xfId="9591" xr:uid="{00000000-0005-0000-0000-000034310000}"/>
    <cellStyle name="Valuta 3 6 2 2 5 3" xfId="15263" xr:uid="{8BB00819-115C-4191-A93E-D722FCB04297}"/>
    <cellStyle name="Valuta 3 6 2 2 6" xfId="1821" xr:uid="{00000000-0005-0000-0000-000035310000}"/>
    <cellStyle name="Valuta 3 6 2 2 6 2" xfId="9192" xr:uid="{00000000-0005-0000-0000-000036310000}"/>
    <cellStyle name="Valuta 3 6 2 2 7" xfId="1290" xr:uid="{00000000-0005-0000-0000-000037310000}"/>
    <cellStyle name="Valuta 3 6 2 2 7 2" xfId="8723" xr:uid="{00000000-0005-0000-0000-000038310000}"/>
    <cellStyle name="Valuta 3 6 2 2 8" xfId="850" xr:uid="{00000000-0005-0000-0000-000039310000}"/>
    <cellStyle name="Valuta 3 6 2 2 8 2" xfId="8304" xr:uid="{00000000-0005-0000-0000-00003A310000}"/>
    <cellStyle name="Valuta 3 6 2 2 9" xfId="7807" xr:uid="{00000000-0005-0000-0000-00003B310000}"/>
    <cellStyle name="Valuta 3 6 2 3" xfId="311" xr:uid="{00000000-0005-0000-0000-00003C310000}"/>
    <cellStyle name="Valuta 3 6 2 3 2" xfId="708" xr:uid="{00000000-0005-0000-0000-00003D310000}"/>
    <cellStyle name="Valuta 3 6 2 3 2 2" xfId="2101" xr:uid="{00000000-0005-0000-0000-00003E310000}"/>
    <cellStyle name="Valuta 3 6 2 3 2 2 2" xfId="9451" xr:uid="{00000000-0005-0000-0000-00003F310000}"/>
    <cellStyle name="Valuta 3 6 2 3 2 2 3" xfId="15470" xr:uid="{44B17F0A-FBA0-4920-9D9D-0C632654F27D}"/>
    <cellStyle name="Valuta 3 6 2 3 2 3" xfId="1638" xr:uid="{00000000-0005-0000-0000-000040310000}"/>
    <cellStyle name="Valuta 3 6 2 3 2 3 2" xfId="9029" xr:uid="{00000000-0005-0000-0000-000041310000}"/>
    <cellStyle name="Valuta 3 6 2 3 2 4" xfId="1075" xr:uid="{00000000-0005-0000-0000-000042310000}"/>
    <cellStyle name="Valuta 3 6 2 3 2 4 2" xfId="8529" xr:uid="{00000000-0005-0000-0000-000043310000}"/>
    <cellStyle name="Valuta 3 6 2 3 2 5" xfId="8162" xr:uid="{00000000-0005-0000-0000-000044310000}"/>
    <cellStyle name="Valuta 3 6 2 3 2 6" xfId="15134" xr:uid="{382B40FD-E276-466A-9BB9-9190A7A4AD02}"/>
    <cellStyle name="Valuta 3 6 2 3 3" xfId="2294" xr:uid="{00000000-0005-0000-0000-000045310000}"/>
    <cellStyle name="Valuta 3 6 2 3 3 2" xfId="9636" xr:uid="{00000000-0005-0000-0000-000046310000}"/>
    <cellStyle name="Valuta 3 6 2 3 3 3" xfId="15303" xr:uid="{AC60620F-BD13-4D3D-8FB0-77657F094F31}"/>
    <cellStyle name="Valuta 3 6 2 3 4" xfId="1876" xr:uid="{00000000-0005-0000-0000-000047310000}"/>
    <cellStyle name="Valuta 3 6 2 3 4 2" xfId="9242" xr:uid="{00000000-0005-0000-0000-000048310000}"/>
    <cellStyle name="Valuta 3 6 2 3 5" xfId="1345" xr:uid="{00000000-0005-0000-0000-000049310000}"/>
    <cellStyle name="Valuta 3 6 2 3 5 2" xfId="8773" xr:uid="{00000000-0005-0000-0000-00004A310000}"/>
    <cellStyle name="Valuta 3 6 2 3 6" xfId="891" xr:uid="{00000000-0005-0000-0000-00004B310000}"/>
    <cellStyle name="Valuta 3 6 2 3 6 2" xfId="8345" xr:uid="{00000000-0005-0000-0000-00004C310000}"/>
    <cellStyle name="Valuta 3 6 2 3 7" xfId="7858" xr:uid="{00000000-0005-0000-0000-00004D310000}"/>
    <cellStyle name="Valuta 3 6 2 3 8" xfId="14967" xr:uid="{141CD22B-CFC1-4A9B-8A20-468DA77A3BE0}"/>
    <cellStyle name="Valuta 3 6 2 4" xfId="530" xr:uid="{00000000-0005-0000-0000-00004E310000}"/>
    <cellStyle name="Valuta 3 6 2 5" xfId="613" xr:uid="{00000000-0005-0000-0000-00004F310000}"/>
    <cellStyle name="Valuta 3 6 2 5 2" xfId="2006" xr:uid="{00000000-0005-0000-0000-000050310000}"/>
    <cellStyle name="Valuta 3 6 2 5 2 2" xfId="9360" xr:uid="{00000000-0005-0000-0000-000051310000}"/>
    <cellStyle name="Valuta 3 6 2 5 2 3" xfId="15390" xr:uid="{5A6B8AEE-797A-4D4C-B6C1-7B530C72E607}"/>
    <cellStyle name="Valuta 3 6 2 5 3" xfId="1543" xr:uid="{00000000-0005-0000-0000-000052310000}"/>
    <cellStyle name="Valuta 3 6 2 5 3 2" xfId="8936" xr:uid="{00000000-0005-0000-0000-000053310000}"/>
    <cellStyle name="Valuta 3 6 2 5 4" xfId="995" xr:uid="{00000000-0005-0000-0000-000054310000}"/>
    <cellStyle name="Valuta 3 6 2 5 4 2" xfId="8449" xr:uid="{00000000-0005-0000-0000-000055310000}"/>
    <cellStyle name="Valuta 3 6 2 5 5" xfId="8070" xr:uid="{00000000-0005-0000-0000-000056310000}"/>
    <cellStyle name="Valuta 3 6 2 5 6" xfId="15054" xr:uid="{6CB47F99-4C4F-4BF3-98E5-80A181BF4920}"/>
    <cellStyle name="Valuta 3 6 2 6" xfId="2208" xr:uid="{00000000-0005-0000-0000-000057310000}"/>
    <cellStyle name="Valuta 3 6 2 6 2" xfId="9551" xr:uid="{00000000-0005-0000-0000-000058310000}"/>
    <cellStyle name="Valuta 3 6 2 6 3" xfId="15223" xr:uid="{7001802B-1E1D-4217-8CF1-E66781F97848}"/>
    <cellStyle name="Valuta 3 6 2 7" xfId="1781" xr:uid="{00000000-0005-0000-0000-000059310000}"/>
    <cellStyle name="Valuta 3 6 2 7 2" xfId="9152" xr:uid="{00000000-0005-0000-0000-00005A310000}"/>
    <cellStyle name="Valuta 3 6 2 8" xfId="1250" xr:uid="{00000000-0005-0000-0000-00005B310000}"/>
    <cellStyle name="Valuta 3 6 2 8 2" xfId="8683" xr:uid="{00000000-0005-0000-0000-00005C310000}"/>
    <cellStyle name="Valuta 3 6 2 9" xfId="810" xr:uid="{00000000-0005-0000-0000-00005D310000}"/>
    <cellStyle name="Valuta 3 6 2 9 2" xfId="8264" xr:uid="{00000000-0005-0000-0000-00005E310000}"/>
    <cellStyle name="Valuta 3 6 3" xfId="231" xr:uid="{00000000-0005-0000-0000-00005F310000}"/>
    <cellStyle name="Valuta 3 6 3 10" xfId="14903" xr:uid="{1FB687F9-A038-4C8F-A8CF-6CFDD4F7FE3F}"/>
    <cellStyle name="Valuta 3 6 3 2" xfId="327" xr:uid="{00000000-0005-0000-0000-000060310000}"/>
    <cellStyle name="Valuta 3 6 3 2 2" xfId="724" xr:uid="{00000000-0005-0000-0000-000061310000}"/>
    <cellStyle name="Valuta 3 6 3 2 2 2" xfId="2117" xr:uid="{00000000-0005-0000-0000-000062310000}"/>
    <cellStyle name="Valuta 3 6 3 2 2 2 2" xfId="9467" xr:uid="{00000000-0005-0000-0000-000063310000}"/>
    <cellStyle name="Valuta 3 6 3 2 2 2 3" xfId="15486" xr:uid="{513CFF43-5EE9-4E56-8AFE-ED020DEE7883}"/>
    <cellStyle name="Valuta 3 6 3 2 2 3" xfId="1654" xr:uid="{00000000-0005-0000-0000-000064310000}"/>
    <cellStyle name="Valuta 3 6 3 2 2 3 2" xfId="9045" xr:uid="{00000000-0005-0000-0000-000065310000}"/>
    <cellStyle name="Valuta 3 6 3 2 2 4" xfId="1091" xr:uid="{00000000-0005-0000-0000-000066310000}"/>
    <cellStyle name="Valuta 3 6 3 2 2 4 2" xfId="8545" xr:uid="{00000000-0005-0000-0000-000067310000}"/>
    <cellStyle name="Valuta 3 6 3 2 2 5" xfId="8178" xr:uid="{00000000-0005-0000-0000-000068310000}"/>
    <cellStyle name="Valuta 3 6 3 2 2 6" xfId="15150" xr:uid="{166959C5-C743-4B35-852A-BB3E16F81EC9}"/>
    <cellStyle name="Valuta 3 6 3 2 3" xfId="2310" xr:uid="{00000000-0005-0000-0000-000069310000}"/>
    <cellStyle name="Valuta 3 6 3 2 3 2" xfId="9652" xr:uid="{00000000-0005-0000-0000-00006A310000}"/>
    <cellStyle name="Valuta 3 6 3 2 3 3" xfId="15319" xr:uid="{EA154EF5-D57C-4C33-AAFE-7167483A3A2D}"/>
    <cellStyle name="Valuta 3 6 3 2 4" xfId="1892" xr:uid="{00000000-0005-0000-0000-00006B310000}"/>
    <cellStyle name="Valuta 3 6 3 2 4 2" xfId="9258" xr:uid="{00000000-0005-0000-0000-00006C310000}"/>
    <cellStyle name="Valuta 3 6 3 2 5" xfId="1361" xr:uid="{00000000-0005-0000-0000-00006D310000}"/>
    <cellStyle name="Valuta 3 6 3 2 5 2" xfId="8789" xr:uid="{00000000-0005-0000-0000-00006E310000}"/>
    <cellStyle name="Valuta 3 6 3 2 6" xfId="907" xr:uid="{00000000-0005-0000-0000-00006F310000}"/>
    <cellStyle name="Valuta 3 6 3 2 6 2" xfId="8361" xr:uid="{00000000-0005-0000-0000-000070310000}"/>
    <cellStyle name="Valuta 3 6 3 2 7" xfId="7874" xr:uid="{00000000-0005-0000-0000-000071310000}"/>
    <cellStyle name="Valuta 3 6 3 2 8" xfId="14983" xr:uid="{41EA3E68-E389-4A95-ACC0-EBDE16227BB9}"/>
    <cellStyle name="Valuta 3 6 3 3" xfId="532" xr:uid="{00000000-0005-0000-0000-000072310000}"/>
    <cellStyle name="Valuta 3 6 3 4" xfId="629" xr:uid="{00000000-0005-0000-0000-000073310000}"/>
    <cellStyle name="Valuta 3 6 3 4 2" xfId="2022" xr:uid="{00000000-0005-0000-0000-000074310000}"/>
    <cellStyle name="Valuta 3 6 3 4 2 2" xfId="9376" xr:uid="{00000000-0005-0000-0000-000075310000}"/>
    <cellStyle name="Valuta 3 6 3 4 2 3" xfId="15406" xr:uid="{5E9083AF-E057-4F44-BF63-C3A214B3A96C}"/>
    <cellStyle name="Valuta 3 6 3 4 3" xfId="1559" xr:uid="{00000000-0005-0000-0000-000076310000}"/>
    <cellStyle name="Valuta 3 6 3 4 3 2" xfId="8952" xr:uid="{00000000-0005-0000-0000-000077310000}"/>
    <cellStyle name="Valuta 3 6 3 4 4" xfId="1011" xr:uid="{00000000-0005-0000-0000-000078310000}"/>
    <cellStyle name="Valuta 3 6 3 4 4 2" xfId="8465" xr:uid="{00000000-0005-0000-0000-000079310000}"/>
    <cellStyle name="Valuta 3 6 3 4 5" xfId="8086" xr:uid="{00000000-0005-0000-0000-00007A310000}"/>
    <cellStyle name="Valuta 3 6 3 4 6" xfId="15070" xr:uid="{EE79564C-B204-4BD4-80BB-AABDEC3EB2A8}"/>
    <cellStyle name="Valuta 3 6 3 5" xfId="2224" xr:uid="{00000000-0005-0000-0000-00007B310000}"/>
    <cellStyle name="Valuta 3 6 3 5 2" xfId="9567" xr:uid="{00000000-0005-0000-0000-00007C310000}"/>
    <cellStyle name="Valuta 3 6 3 5 3" xfId="15239" xr:uid="{F79B80C6-4697-4FA7-9E6D-5328FBD6F7D3}"/>
    <cellStyle name="Valuta 3 6 3 6" xfId="1797" xr:uid="{00000000-0005-0000-0000-00007D310000}"/>
    <cellStyle name="Valuta 3 6 3 6 2" xfId="9168" xr:uid="{00000000-0005-0000-0000-00007E310000}"/>
    <cellStyle name="Valuta 3 6 3 7" xfId="1266" xr:uid="{00000000-0005-0000-0000-00007F310000}"/>
    <cellStyle name="Valuta 3 6 3 7 2" xfId="8699" xr:uid="{00000000-0005-0000-0000-000080310000}"/>
    <cellStyle name="Valuta 3 6 3 8" xfId="826" xr:uid="{00000000-0005-0000-0000-000081310000}"/>
    <cellStyle name="Valuta 3 6 3 8 2" xfId="8280" xr:uid="{00000000-0005-0000-0000-000082310000}"/>
    <cellStyle name="Valuta 3 6 3 9" xfId="7783" xr:uid="{00000000-0005-0000-0000-000083310000}"/>
    <cellStyle name="Valuta 3 6 4" xfId="282" xr:uid="{00000000-0005-0000-0000-000084310000}"/>
    <cellStyle name="Valuta 3 6 4 2" xfId="679" xr:uid="{00000000-0005-0000-0000-000085310000}"/>
    <cellStyle name="Valuta 3 6 4 2 2" xfId="2072" xr:uid="{00000000-0005-0000-0000-000086310000}"/>
    <cellStyle name="Valuta 3 6 4 2 2 2" xfId="9423" xr:uid="{00000000-0005-0000-0000-000087310000}"/>
    <cellStyle name="Valuta 3 6 4 2 2 3" xfId="15446" xr:uid="{43F2980D-326B-4DCE-AB7A-EC9CE2A757BF}"/>
    <cellStyle name="Valuta 3 6 4 2 3" xfId="1609" xr:uid="{00000000-0005-0000-0000-000088310000}"/>
    <cellStyle name="Valuta 3 6 4 2 3 2" xfId="9001" xr:uid="{00000000-0005-0000-0000-000089310000}"/>
    <cellStyle name="Valuta 3 6 4 2 4" xfId="1051" xr:uid="{00000000-0005-0000-0000-00008A310000}"/>
    <cellStyle name="Valuta 3 6 4 2 4 2" xfId="8505" xr:uid="{00000000-0005-0000-0000-00008B310000}"/>
    <cellStyle name="Valuta 3 6 4 2 5" xfId="8134" xr:uid="{00000000-0005-0000-0000-00008C310000}"/>
    <cellStyle name="Valuta 3 6 4 2 6" xfId="15110" xr:uid="{74EDD087-1CEA-4047-8303-05A89B15A1D0}"/>
    <cellStyle name="Valuta 3 6 4 3" xfId="2268" xr:uid="{00000000-0005-0000-0000-00008D310000}"/>
    <cellStyle name="Valuta 3 6 4 3 2" xfId="9610" xr:uid="{00000000-0005-0000-0000-00008E310000}"/>
    <cellStyle name="Valuta 3 6 4 3 3" xfId="15279" xr:uid="{8B618E04-6820-4935-B67F-B1EB45CC514B}"/>
    <cellStyle name="Valuta 3 6 4 4" xfId="1847" xr:uid="{00000000-0005-0000-0000-00008F310000}"/>
    <cellStyle name="Valuta 3 6 4 4 2" xfId="9213" xr:uid="{00000000-0005-0000-0000-000090310000}"/>
    <cellStyle name="Valuta 3 6 4 5" xfId="1316" xr:uid="{00000000-0005-0000-0000-000091310000}"/>
    <cellStyle name="Valuta 3 6 4 5 2" xfId="8745" xr:uid="{00000000-0005-0000-0000-000092310000}"/>
    <cellStyle name="Valuta 3 6 4 6" xfId="867" xr:uid="{00000000-0005-0000-0000-000093310000}"/>
    <cellStyle name="Valuta 3 6 4 6 2" xfId="8321" xr:uid="{00000000-0005-0000-0000-000094310000}"/>
    <cellStyle name="Valuta 3 6 4 7" xfId="7830" xr:uid="{00000000-0005-0000-0000-000095310000}"/>
    <cellStyle name="Valuta 3 6 4 8" xfId="14943" xr:uid="{1FFA471E-AE1E-4EEA-A1CF-345F0D477269}"/>
    <cellStyle name="Valuta 3 6 5" xfId="529" xr:uid="{00000000-0005-0000-0000-000096310000}"/>
    <cellStyle name="Valuta 3 6 6" xfId="587" xr:uid="{00000000-0005-0000-0000-000097310000}"/>
    <cellStyle name="Valuta 3 6 6 2" xfId="1980" xr:uid="{00000000-0005-0000-0000-000098310000}"/>
    <cellStyle name="Valuta 3 6 6 2 2" xfId="9334" xr:uid="{00000000-0005-0000-0000-000099310000}"/>
    <cellStyle name="Valuta 3 6 6 2 3" xfId="15366" xr:uid="{A9DEA173-35BF-4610-84BE-586D3E98E1A2}"/>
    <cellStyle name="Valuta 3 6 6 3" xfId="1517" xr:uid="{00000000-0005-0000-0000-00009A310000}"/>
    <cellStyle name="Valuta 3 6 6 3 2" xfId="8911" xr:uid="{00000000-0005-0000-0000-00009B310000}"/>
    <cellStyle name="Valuta 3 6 6 4" xfId="970" xr:uid="{00000000-0005-0000-0000-00009C310000}"/>
    <cellStyle name="Valuta 3 6 6 4 2" xfId="8424" xr:uid="{00000000-0005-0000-0000-00009D310000}"/>
    <cellStyle name="Valuta 3 6 6 5" xfId="8044" xr:uid="{00000000-0005-0000-0000-00009E310000}"/>
    <cellStyle name="Valuta 3 6 6 6" xfId="15030" xr:uid="{B0016FEC-EAEE-49D7-977F-56394BD22AC9}"/>
    <cellStyle name="Valuta 3 6 7" xfId="2183" xr:uid="{00000000-0005-0000-0000-00009F310000}"/>
    <cellStyle name="Valuta 3 6 7 2" xfId="9526" xr:uid="{00000000-0005-0000-0000-0000A0310000}"/>
    <cellStyle name="Valuta 3 6 7 3" xfId="15199" xr:uid="{4E12ECAD-239F-4297-9986-27F8B9119B82}"/>
    <cellStyle name="Valuta 3 6 8" xfId="1752" xr:uid="{00000000-0005-0000-0000-0000A1310000}"/>
    <cellStyle name="Valuta 3 6 8 2" xfId="9125" xr:uid="{00000000-0005-0000-0000-0000A2310000}"/>
    <cellStyle name="Valuta 3 6 9" xfId="1221" xr:uid="{00000000-0005-0000-0000-0000A3310000}"/>
    <cellStyle name="Valuta 3 6 9 2" xfId="8657" xr:uid="{00000000-0005-0000-0000-0000A4310000}"/>
    <cellStyle name="Valuta 3 7" xfId="203" xr:uid="{00000000-0005-0000-0000-0000A5310000}"/>
    <cellStyle name="Valuta 3 7 10" xfId="7755" xr:uid="{00000000-0005-0000-0000-0000A6310000}"/>
    <cellStyle name="Valuta 3 7 11" xfId="14876" xr:uid="{A0069604-01CD-4309-9CA6-7AFACCB99B9C}"/>
    <cellStyle name="Valuta 3 7 2" xfId="244" xr:uid="{00000000-0005-0000-0000-0000A7310000}"/>
    <cellStyle name="Valuta 3 7 2 10" xfId="14916" xr:uid="{06A01C9C-EFD0-4E01-B25D-9F359AD5881E}"/>
    <cellStyle name="Valuta 3 7 2 2" xfId="340" xr:uid="{00000000-0005-0000-0000-0000A8310000}"/>
    <cellStyle name="Valuta 3 7 2 2 2" xfId="737" xr:uid="{00000000-0005-0000-0000-0000A9310000}"/>
    <cellStyle name="Valuta 3 7 2 2 2 2" xfId="2130" xr:uid="{00000000-0005-0000-0000-0000AA310000}"/>
    <cellStyle name="Valuta 3 7 2 2 2 2 2" xfId="9480" xr:uid="{00000000-0005-0000-0000-0000AB310000}"/>
    <cellStyle name="Valuta 3 7 2 2 2 2 3" xfId="15499" xr:uid="{02E7B8D8-96F2-48F0-A976-3C5727D14F0C}"/>
    <cellStyle name="Valuta 3 7 2 2 2 3" xfId="1667" xr:uid="{00000000-0005-0000-0000-0000AC310000}"/>
    <cellStyle name="Valuta 3 7 2 2 2 3 2" xfId="9058" xr:uid="{00000000-0005-0000-0000-0000AD310000}"/>
    <cellStyle name="Valuta 3 7 2 2 2 4" xfId="1104" xr:uid="{00000000-0005-0000-0000-0000AE310000}"/>
    <cellStyle name="Valuta 3 7 2 2 2 4 2" xfId="8558" xr:uid="{00000000-0005-0000-0000-0000AF310000}"/>
    <cellStyle name="Valuta 3 7 2 2 2 5" xfId="8191" xr:uid="{00000000-0005-0000-0000-0000B0310000}"/>
    <cellStyle name="Valuta 3 7 2 2 2 6" xfId="15163" xr:uid="{A329E84C-ECBE-48F7-93DC-FD602EFCEBC4}"/>
    <cellStyle name="Valuta 3 7 2 2 3" xfId="2323" xr:uid="{00000000-0005-0000-0000-0000B1310000}"/>
    <cellStyle name="Valuta 3 7 2 2 3 2" xfId="9665" xr:uid="{00000000-0005-0000-0000-0000B2310000}"/>
    <cellStyle name="Valuta 3 7 2 2 3 3" xfId="15332" xr:uid="{1E499FC5-CABB-4D67-B9DE-0CF3BEEE4DB7}"/>
    <cellStyle name="Valuta 3 7 2 2 4" xfId="1905" xr:uid="{00000000-0005-0000-0000-0000B3310000}"/>
    <cellStyle name="Valuta 3 7 2 2 4 2" xfId="9271" xr:uid="{00000000-0005-0000-0000-0000B4310000}"/>
    <cellStyle name="Valuta 3 7 2 2 5" xfId="1374" xr:uid="{00000000-0005-0000-0000-0000B5310000}"/>
    <cellStyle name="Valuta 3 7 2 2 5 2" xfId="8802" xr:uid="{00000000-0005-0000-0000-0000B6310000}"/>
    <cellStyle name="Valuta 3 7 2 2 6" xfId="920" xr:uid="{00000000-0005-0000-0000-0000B7310000}"/>
    <cellStyle name="Valuta 3 7 2 2 6 2" xfId="8374" xr:uid="{00000000-0005-0000-0000-0000B8310000}"/>
    <cellStyle name="Valuta 3 7 2 2 7" xfId="7887" xr:uid="{00000000-0005-0000-0000-0000B9310000}"/>
    <cellStyle name="Valuta 3 7 2 2 8" xfId="14996" xr:uid="{7F52E860-4704-4098-803C-EAF6A57A18F0}"/>
    <cellStyle name="Valuta 3 7 2 3" xfId="534" xr:uid="{00000000-0005-0000-0000-0000BA310000}"/>
    <cellStyle name="Valuta 3 7 2 4" xfId="642" xr:uid="{00000000-0005-0000-0000-0000BB310000}"/>
    <cellStyle name="Valuta 3 7 2 4 2" xfId="2035" xr:uid="{00000000-0005-0000-0000-0000BC310000}"/>
    <cellStyle name="Valuta 3 7 2 4 2 2" xfId="9389" xr:uid="{00000000-0005-0000-0000-0000BD310000}"/>
    <cellStyle name="Valuta 3 7 2 4 2 3" xfId="15419" xr:uid="{371AD0EF-1999-452B-8C1E-7D1F9439BEB1}"/>
    <cellStyle name="Valuta 3 7 2 4 3" xfId="1572" xr:uid="{00000000-0005-0000-0000-0000BE310000}"/>
    <cellStyle name="Valuta 3 7 2 4 3 2" xfId="8965" xr:uid="{00000000-0005-0000-0000-0000BF310000}"/>
    <cellStyle name="Valuta 3 7 2 4 4" xfId="1024" xr:uid="{00000000-0005-0000-0000-0000C0310000}"/>
    <cellStyle name="Valuta 3 7 2 4 4 2" xfId="8478" xr:uid="{00000000-0005-0000-0000-0000C1310000}"/>
    <cellStyle name="Valuta 3 7 2 4 5" xfId="8099" xr:uid="{00000000-0005-0000-0000-0000C2310000}"/>
    <cellStyle name="Valuta 3 7 2 4 6" xfId="15083" xr:uid="{2A91DE68-41D5-4197-A64E-330027657EFB}"/>
    <cellStyle name="Valuta 3 7 2 5" xfId="2237" xr:uid="{00000000-0005-0000-0000-0000C3310000}"/>
    <cellStyle name="Valuta 3 7 2 5 2" xfId="9580" xr:uid="{00000000-0005-0000-0000-0000C4310000}"/>
    <cellStyle name="Valuta 3 7 2 5 3" xfId="15252" xr:uid="{6E41D630-AE51-4790-804B-F536BC8CD860}"/>
    <cellStyle name="Valuta 3 7 2 6" xfId="1810" xr:uid="{00000000-0005-0000-0000-0000C5310000}"/>
    <cellStyle name="Valuta 3 7 2 6 2" xfId="9181" xr:uid="{00000000-0005-0000-0000-0000C6310000}"/>
    <cellStyle name="Valuta 3 7 2 7" xfId="1279" xr:uid="{00000000-0005-0000-0000-0000C7310000}"/>
    <cellStyle name="Valuta 3 7 2 7 2" xfId="8712" xr:uid="{00000000-0005-0000-0000-0000C8310000}"/>
    <cellStyle name="Valuta 3 7 2 8" xfId="839" xr:uid="{00000000-0005-0000-0000-0000C9310000}"/>
    <cellStyle name="Valuta 3 7 2 8 2" xfId="8293" xr:uid="{00000000-0005-0000-0000-0000CA310000}"/>
    <cellStyle name="Valuta 3 7 2 9" xfId="7796" xr:uid="{00000000-0005-0000-0000-0000CB310000}"/>
    <cellStyle name="Valuta 3 7 3" xfId="300" xr:uid="{00000000-0005-0000-0000-0000CC310000}"/>
    <cellStyle name="Valuta 3 7 3 2" xfId="697" xr:uid="{00000000-0005-0000-0000-0000CD310000}"/>
    <cellStyle name="Valuta 3 7 3 2 2" xfId="2090" xr:uid="{00000000-0005-0000-0000-0000CE310000}"/>
    <cellStyle name="Valuta 3 7 3 2 2 2" xfId="9440" xr:uid="{00000000-0005-0000-0000-0000CF310000}"/>
    <cellStyle name="Valuta 3 7 3 2 2 3" xfId="15459" xr:uid="{6A68F298-8343-40D2-9F03-80BA81AC194D}"/>
    <cellStyle name="Valuta 3 7 3 2 3" xfId="1627" xr:uid="{00000000-0005-0000-0000-0000D0310000}"/>
    <cellStyle name="Valuta 3 7 3 2 3 2" xfId="9018" xr:uid="{00000000-0005-0000-0000-0000D1310000}"/>
    <cellStyle name="Valuta 3 7 3 2 4" xfId="1064" xr:uid="{00000000-0005-0000-0000-0000D2310000}"/>
    <cellStyle name="Valuta 3 7 3 2 4 2" xfId="8518" xr:uid="{00000000-0005-0000-0000-0000D3310000}"/>
    <cellStyle name="Valuta 3 7 3 2 5" xfId="8151" xr:uid="{00000000-0005-0000-0000-0000D4310000}"/>
    <cellStyle name="Valuta 3 7 3 2 6" xfId="15123" xr:uid="{FF9ACA05-25B7-4A52-ACB9-01772F2F9E17}"/>
    <cellStyle name="Valuta 3 7 3 3" xfId="2283" xr:uid="{00000000-0005-0000-0000-0000D5310000}"/>
    <cellStyle name="Valuta 3 7 3 3 2" xfId="9625" xr:uid="{00000000-0005-0000-0000-0000D6310000}"/>
    <cellStyle name="Valuta 3 7 3 3 3" xfId="15292" xr:uid="{87851014-D034-43BD-BD9B-0065FEBC1C92}"/>
    <cellStyle name="Valuta 3 7 3 4" xfId="1865" xr:uid="{00000000-0005-0000-0000-0000D7310000}"/>
    <cellStyle name="Valuta 3 7 3 4 2" xfId="9231" xr:uid="{00000000-0005-0000-0000-0000D8310000}"/>
    <cellStyle name="Valuta 3 7 3 5" xfId="1334" xr:uid="{00000000-0005-0000-0000-0000D9310000}"/>
    <cellStyle name="Valuta 3 7 3 5 2" xfId="8762" xr:uid="{00000000-0005-0000-0000-0000DA310000}"/>
    <cellStyle name="Valuta 3 7 3 6" xfId="880" xr:uid="{00000000-0005-0000-0000-0000DB310000}"/>
    <cellStyle name="Valuta 3 7 3 6 2" xfId="8334" xr:uid="{00000000-0005-0000-0000-0000DC310000}"/>
    <cellStyle name="Valuta 3 7 3 7" xfId="7847" xr:uid="{00000000-0005-0000-0000-0000DD310000}"/>
    <cellStyle name="Valuta 3 7 3 8" xfId="14956" xr:uid="{EBB025B5-B6B5-4D78-A8C4-5872AC1AEF9D}"/>
    <cellStyle name="Valuta 3 7 4" xfId="533" xr:uid="{00000000-0005-0000-0000-0000DE310000}"/>
    <cellStyle name="Valuta 3 7 5" xfId="602" xr:uid="{00000000-0005-0000-0000-0000DF310000}"/>
    <cellStyle name="Valuta 3 7 5 2" xfId="1995" xr:uid="{00000000-0005-0000-0000-0000E0310000}"/>
    <cellStyle name="Valuta 3 7 5 2 2" xfId="9349" xr:uid="{00000000-0005-0000-0000-0000E1310000}"/>
    <cellStyle name="Valuta 3 7 5 2 3" xfId="15379" xr:uid="{9F019545-1E68-4448-8FED-D9D1D0905AFC}"/>
    <cellStyle name="Valuta 3 7 5 3" xfId="1532" xr:uid="{00000000-0005-0000-0000-0000E2310000}"/>
    <cellStyle name="Valuta 3 7 5 3 2" xfId="8925" xr:uid="{00000000-0005-0000-0000-0000E3310000}"/>
    <cellStyle name="Valuta 3 7 5 4" xfId="984" xr:uid="{00000000-0005-0000-0000-0000E4310000}"/>
    <cellStyle name="Valuta 3 7 5 4 2" xfId="8438" xr:uid="{00000000-0005-0000-0000-0000E5310000}"/>
    <cellStyle name="Valuta 3 7 5 5" xfId="8059" xr:uid="{00000000-0005-0000-0000-0000E6310000}"/>
    <cellStyle name="Valuta 3 7 5 6" xfId="15043" xr:uid="{EC7E668A-FA94-4230-8AE2-E85D1C070200}"/>
    <cellStyle name="Valuta 3 7 6" xfId="2197" xr:uid="{00000000-0005-0000-0000-0000E7310000}"/>
    <cellStyle name="Valuta 3 7 6 2" xfId="9540" xr:uid="{00000000-0005-0000-0000-0000E8310000}"/>
    <cellStyle name="Valuta 3 7 6 3" xfId="15212" xr:uid="{0313222D-8B35-4A35-9470-3AF63234EA73}"/>
    <cellStyle name="Valuta 3 7 7" xfId="1770" xr:uid="{00000000-0005-0000-0000-0000E9310000}"/>
    <cellStyle name="Valuta 3 7 7 2" xfId="9141" xr:uid="{00000000-0005-0000-0000-0000EA310000}"/>
    <cellStyle name="Valuta 3 7 8" xfId="1239" xr:uid="{00000000-0005-0000-0000-0000EB310000}"/>
    <cellStyle name="Valuta 3 7 8 2" xfId="8672" xr:uid="{00000000-0005-0000-0000-0000EC310000}"/>
    <cellStyle name="Valuta 3 7 9" xfId="799" xr:uid="{00000000-0005-0000-0000-0000ED310000}"/>
    <cellStyle name="Valuta 3 7 9 2" xfId="8253" xr:uid="{00000000-0005-0000-0000-0000EE310000}"/>
    <cellStyle name="Valuta 3 8" xfId="189" xr:uid="{00000000-0005-0000-0000-0000EF310000}"/>
    <cellStyle name="Valuta 3 8 10" xfId="7742" xr:uid="{00000000-0005-0000-0000-0000F0310000}"/>
    <cellStyle name="Valuta 3 8 11" xfId="14868" xr:uid="{B348A807-0323-49AE-BAE5-142467B93613}"/>
    <cellStyle name="Valuta 3 8 2" xfId="236" xr:uid="{00000000-0005-0000-0000-0000F1310000}"/>
    <cellStyle name="Valuta 3 8 2 10" xfId="14908" xr:uid="{3AB2E829-3BFE-4773-BA87-F94C42E4E62C}"/>
    <cellStyle name="Valuta 3 8 2 2" xfId="332" xr:uid="{00000000-0005-0000-0000-0000F2310000}"/>
    <cellStyle name="Valuta 3 8 2 2 2" xfId="729" xr:uid="{00000000-0005-0000-0000-0000F3310000}"/>
    <cellStyle name="Valuta 3 8 2 2 2 2" xfId="2122" xr:uid="{00000000-0005-0000-0000-0000F4310000}"/>
    <cellStyle name="Valuta 3 8 2 2 2 2 2" xfId="9472" xr:uid="{00000000-0005-0000-0000-0000F5310000}"/>
    <cellStyle name="Valuta 3 8 2 2 2 2 3" xfId="15491" xr:uid="{91C4BBD5-AC8E-4C6A-82C4-9DDED6E67B40}"/>
    <cellStyle name="Valuta 3 8 2 2 2 3" xfId="1659" xr:uid="{00000000-0005-0000-0000-0000F6310000}"/>
    <cellStyle name="Valuta 3 8 2 2 2 3 2" xfId="9050" xr:uid="{00000000-0005-0000-0000-0000F7310000}"/>
    <cellStyle name="Valuta 3 8 2 2 2 4" xfId="1096" xr:uid="{00000000-0005-0000-0000-0000F8310000}"/>
    <cellStyle name="Valuta 3 8 2 2 2 4 2" xfId="8550" xr:uid="{00000000-0005-0000-0000-0000F9310000}"/>
    <cellStyle name="Valuta 3 8 2 2 2 5" xfId="8183" xr:uid="{00000000-0005-0000-0000-0000FA310000}"/>
    <cellStyle name="Valuta 3 8 2 2 2 6" xfId="15155" xr:uid="{F8198220-8248-4C66-B3F2-1C261387BB4E}"/>
    <cellStyle name="Valuta 3 8 2 2 3" xfId="2315" xr:uid="{00000000-0005-0000-0000-0000FB310000}"/>
    <cellStyle name="Valuta 3 8 2 2 3 2" xfId="9657" xr:uid="{00000000-0005-0000-0000-0000FC310000}"/>
    <cellStyle name="Valuta 3 8 2 2 3 3" xfId="15324" xr:uid="{17DA202F-A791-4BDE-806A-1A28C478852E}"/>
    <cellStyle name="Valuta 3 8 2 2 4" xfId="1897" xr:uid="{00000000-0005-0000-0000-0000FD310000}"/>
    <cellStyle name="Valuta 3 8 2 2 4 2" xfId="9263" xr:uid="{00000000-0005-0000-0000-0000FE310000}"/>
    <cellStyle name="Valuta 3 8 2 2 5" xfId="1366" xr:uid="{00000000-0005-0000-0000-0000FF310000}"/>
    <cellStyle name="Valuta 3 8 2 2 5 2" xfId="8794" xr:uid="{00000000-0005-0000-0000-000000320000}"/>
    <cellStyle name="Valuta 3 8 2 2 6" xfId="912" xr:uid="{00000000-0005-0000-0000-000001320000}"/>
    <cellStyle name="Valuta 3 8 2 2 6 2" xfId="8366" xr:uid="{00000000-0005-0000-0000-000002320000}"/>
    <cellStyle name="Valuta 3 8 2 2 7" xfId="7879" xr:uid="{00000000-0005-0000-0000-000003320000}"/>
    <cellStyle name="Valuta 3 8 2 2 8" xfId="14988" xr:uid="{E847E6BC-2043-458D-8244-C08CFB430F6F}"/>
    <cellStyle name="Valuta 3 8 2 3" xfId="536" xr:uid="{00000000-0005-0000-0000-000004320000}"/>
    <cellStyle name="Valuta 3 8 2 4" xfId="634" xr:uid="{00000000-0005-0000-0000-000005320000}"/>
    <cellStyle name="Valuta 3 8 2 4 2" xfId="2027" xr:uid="{00000000-0005-0000-0000-000006320000}"/>
    <cellStyle name="Valuta 3 8 2 4 2 2" xfId="9381" xr:uid="{00000000-0005-0000-0000-000007320000}"/>
    <cellStyle name="Valuta 3 8 2 4 2 3" xfId="15411" xr:uid="{274DD3EE-1AE5-47BF-9043-6E4C1A95E600}"/>
    <cellStyle name="Valuta 3 8 2 4 3" xfId="1564" xr:uid="{00000000-0005-0000-0000-000008320000}"/>
    <cellStyle name="Valuta 3 8 2 4 3 2" xfId="8957" xr:uid="{00000000-0005-0000-0000-000009320000}"/>
    <cellStyle name="Valuta 3 8 2 4 4" xfId="1016" xr:uid="{00000000-0005-0000-0000-00000A320000}"/>
    <cellStyle name="Valuta 3 8 2 4 4 2" xfId="8470" xr:uid="{00000000-0005-0000-0000-00000B320000}"/>
    <cellStyle name="Valuta 3 8 2 4 5" xfId="8091" xr:uid="{00000000-0005-0000-0000-00000C320000}"/>
    <cellStyle name="Valuta 3 8 2 4 6" xfId="15075" xr:uid="{A4A10C55-FF1A-43EF-8177-6DE0DF5C870B}"/>
    <cellStyle name="Valuta 3 8 2 5" xfId="2229" xr:uid="{00000000-0005-0000-0000-00000D320000}"/>
    <cellStyle name="Valuta 3 8 2 5 2" xfId="9572" xr:uid="{00000000-0005-0000-0000-00000E320000}"/>
    <cellStyle name="Valuta 3 8 2 5 3" xfId="15244" xr:uid="{0699580B-3F51-4E2B-8923-64E1C6BC88A4}"/>
    <cellStyle name="Valuta 3 8 2 6" xfId="1802" xr:uid="{00000000-0005-0000-0000-00000F320000}"/>
    <cellStyle name="Valuta 3 8 2 6 2" xfId="9173" xr:uid="{00000000-0005-0000-0000-000010320000}"/>
    <cellStyle name="Valuta 3 8 2 7" xfId="1271" xr:uid="{00000000-0005-0000-0000-000011320000}"/>
    <cellStyle name="Valuta 3 8 2 7 2" xfId="8704" xr:uid="{00000000-0005-0000-0000-000012320000}"/>
    <cellStyle name="Valuta 3 8 2 8" xfId="831" xr:uid="{00000000-0005-0000-0000-000013320000}"/>
    <cellStyle name="Valuta 3 8 2 8 2" xfId="8285" xr:uid="{00000000-0005-0000-0000-000014320000}"/>
    <cellStyle name="Valuta 3 8 2 9" xfId="7788" xr:uid="{00000000-0005-0000-0000-000015320000}"/>
    <cellStyle name="Valuta 3 8 3" xfId="287" xr:uid="{00000000-0005-0000-0000-000016320000}"/>
    <cellStyle name="Valuta 3 8 3 2" xfId="684" xr:uid="{00000000-0005-0000-0000-000017320000}"/>
    <cellStyle name="Valuta 3 8 3 2 2" xfId="2077" xr:uid="{00000000-0005-0000-0000-000018320000}"/>
    <cellStyle name="Valuta 3 8 3 2 2 2" xfId="9428" xr:uid="{00000000-0005-0000-0000-000019320000}"/>
    <cellStyle name="Valuta 3 8 3 2 2 3" xfId="15451" xr:uid="{72BC4FC6-0713-4B7B-9CDC-C125064F7D10}"/>
    <cellStyle name="Valuta 3 8 3 2 3" xfId="1614" xr:uid="{00000000-0005-0000-0000-00001A320000}"/>
    <cellStyle name="Valuta 3 8 3 2 3 2" xfId="9006" xr:uid="{00000000-0005-0000-0000-00001B320000}"/>
    <cellStyle name="Valuta 3 8 3 2 4" xfId="1056" xr:uid="{00000000-0005-0000-0000-00001C320000}"/>
    <cellStyle name="Valuta 3 8 3 2 4 2" xfId="8510" xr:uid="{00000000-0005-0000-0000-00001D320000}"/>
    <cellStyle name="Valuta 3 8 3 2 5" xfId="8139" xr:uid="{00000000-0005-0000-0000-00001E320000}"/>
    <cellStyle name="Valuta 3 8 3 2 6" xfId="15115" xr:uid="{3A0CC35A-D2F1-412E-A57B-3DE40F0C79E3}"/>
    <cellStyle name="Valuta 3 8 3 3" xfId="2273" xr:uid="{00000000-0005-0000-0000-00001F320000}"/>
    <cellStyle name="Valuta 3 8 3 3 2" xfId="9615" xr:uid="{00000000-0005-0000-0000-000020320000}"/>
    <cellStyle name="Valuta 3 8 3 3 3" xfId="15284" xr:uid="{F2FF3A6D-D86F-4D36-B12C-8448E185B467}"/>
    <cellStyle name="Valuta 3 8 3 4" xfId="1852" xr:uid="{00000000-0005-0000-0000-000021320000}"/>
    <cellStyle name="Valuta 3 8 3 4 2" xfId="9218" xr:uid="{00000000-0005-0000-0000-000022320000}"/>
    <cellStyle name="Valuta 3 8 3 5" xfId="1321" xr:uid="{00000000-0005-0000-0000-000023320000}"/>
    <cellStyle name="Valuta 3 8 3 5 2" xfId="8750" xr:uid="{00000000-0005-0000-0000-000024320000}"/>
    <cellStyle name="Valuta 3 8 3 6" xfId="872" xr:uid="{00000000-0005-0000-0000-000025320000}"/>
    <cellStyle name="Valuta 3 8 3 6 2" xfId="8326" xr:uid="{00000000-0005-0000-0000-000026320000}"/>
    <cellStyle name="Valuta 3 8 3 7" xfId="7835" xr:uid="{00000000-0005-0000-0000-000027320000}"/>
    <cellStyle name="Valuta 3 8 3 8" xfId="14948" xr:uid="{39CFDBAA-226F-44C7-BBE9-B1EA863C01CB}"/>
    <cellStyle name="Valuta 3 8 4" xfId="535" xr:uid="{00000000-0005-0000-0000-000028320000}"/>
    <cellStyle name="Valuta 3 8 5" xfId="592" xr:uid="{00000000-0005-0000-0000-000029320000}"/>
    <cellStyle name="Valuta 3 8 5 2" xfId="1985" xr:uid="{00000000-0005-0000-0000-00002A320000}"/>
    <cellStyle name="Valuta 3 8 5 2 2" xfId="9339" xr:uid="{00000000-0005-0000-0000-00002B320000}"/>
    <cellStyle name="Valuta 3 8 5 2 3" xfId="15371" xr:uid="{79C9A1EB-EB72-4338-9A59-F464320A8B3E}"/>
    <cellStyle name="Valuta 3 8 5 3" xfId="1522" xr:uid="{00000000-0005-0000-0000-00002C320000}"/>
    <cellStyle name="Valuta 3 8 5 3 2" xfId="8916" xr:uid="{00000000-0005-0000-0000-00002D320000}"/>
    <cellStyle name="Valuta 3 8 5 4" xfId="975" xr:uid="{00000000-0005-0000-0000-00002E320000}"/>
    <cellStyle name="Valuta 3 8 5 4 2" xfId="8429" xr:uid="{00000000-0005-0000-0000-00002F320000}"/>
    <cellStyle name="Valuta 3 8 5 5" xfId="8049" xr:uid="{00000000-0005-0000-0000-000030320000}"/>
    <cellStyle name="Valuta 3 8 5 6" xfId="15035" xr:uid="{BEF00B17-EC0B-49C0-A7C2-4CC1D9D1B360}"/>
    <cellStyle name="Valuta 3 8 6" xfId="2188" xr:uid="{00000000-0005-0000-0000-000031320000}"/>
    <cellStyle name="Valuta 3 8 6 2" xfId="9531" xr:uid="{00000000-0005-0000-0000-000032320000}"/>
    <cellStyle name="Valuta 3 8 6 3" xfId="15204" xr:uid="{7A5091AA-8D0A-46CD-A4C8-0B5AD2D4EC10}"/>
    <cellStyle name="Valuta 3 8 7" xfId="1757" xr:uid="{00000000-0005-0000-0000-000033320000}"/>
    <cellStyle name="Valuta 3 8 7 2" xfId="9130" xr:uid="{00000000-0005-0000-0000-000034320000}"/>
    <cellStyle name="Valuta 3 8 8" xfId="1226" xr:uid="{00000000-0005-0000-0000-000035320000}"/>
    <cellStyle name="Valuta 3 8 8 2" xfId="8662" xr:uid="{00000000-0005-0000-0000-000036320000}"/>
    <cellStyle name="Valuta 3 8 9" xfId="791" xr:uid="{00000000-0005-0000-0000-000037320000}"/>
    <cellStyle name="Valuta 3 8 9 2" xfId="8245" xr:uid="{00000000-0005-0000-0000-000038320000}"/>
    <cellStyle name="Valuta 3 9" xfId="220" xr:uid="{00000000-0005-0000-0000-000039320000}"/>
    <cellStyle name="Valuta 3 9 10" xfId="14892" xr:uid="{00939C3A-77A1-4F28-9616-963960160000}"/>
    <cellStyle name="Valuta 3 9 2" xfId="316" xr:uid="{00000000-0005-0000-0000-00003A320000}"/>
    <cellStyle name="Valuta 3 9 2 2" xfId="713" xr:uid="{00000000-0005-0000-0000-00003B320000}"/>
    <cellStyle name="Valuta 3 9 2 2 2" xfId="2106" xr:uid="{00000000-0005-0000-0000-00003C320000}"/>
    <cellStyle name="Valuta 3 9 2 2 2 2" xfId="9456" xr:uid="{00000000-0005-0000-0000-00003D320000}"/>
    <cellStyle name="Valuta 3 9 2 2 2 3" xfId="15475" xr:uid="{0B508216-CC2A-4A77-84F6-329B8B9069EA}"/>
    <cellStyle name="Valuta 3 9 2 2 3" xfId="1643" xr:uid="{00000000-0005-0000-0000-00003E320000}"/>
    <cellStyle name="Valuta 3 9 2 2 3 2" xfId="9034" xr:uid="{00000000-0005-0000-0000-00003F320000}"/>
    <cellStyle name="Valuta 3 9 2 2 4" xfId="1080" xr:uid="{00000000-0005-0000-0000-000040320000}"/>
    <cellStyle name="Valuta 3 9 2 2 4 2" xfId="8534" xr:uid="{00000000-0005-0000-0000-000041320000}"/>
    <cellStyle name="Valuta 3 9 2 2 5" xfId="8167" xr:uid="{00000000-0005-0000-0000-000042320000}"/>
    <cellStyle name="Valuta 3 9 2 2 6" xfId="15139" xr:uid="{4664479C-829A-45AA-BF86-0F6B316AACA5}"/>
    <cellStyle name="Valuta 3 9 2 3" xfId="2299" xr:uid="{00000000-0005-0000-0000-000043320000}"/>
    <cellStyle name="Valuta 3 9 2 3 2" xfId="9641" xr:uid="{00000000-0005-0000-0000-000044320000}"/>
    <cellStyle name="Valuta 3 9 2 3 3" xfId="15308" xr:uid="{D4EAE814-CC8E-4D53-8D56-8F4D1A41917F}"/>
    <cellStyle name="Valuta 3 9 2 4" xfId="1881" xr:uid="{00000000-0005-0000-0000-000045320000}"/>
    <cellStyle name="Valuta 3 9 2 4 2" xfId="9247" xr:uid="{00000000-0005-0000-0000-000046320000}"/>
    <cellStyle name="Valuta 3 9 2 5" xfId="1350" xr:uid="{00000000-0005-0000-0000-000047320000}"/>
    <cellStyle name="Valuta 3 9 2 5 2" xfId="8778" xr:uid="{00000000-0005-0000-0000-000048320000}"/>
    <cellStyle name="Valuta 3 9 2 6" xfId="896" xr:uid="{00000000-0005-0000-0000-000049320000}"/>
    <cellStyle name="Valuta 3 9 2 6 2" xfId="8350" xr:uid="{00000000-0005-0000-0000-00004A320000}"/>
    <cellStyle name="Valuta 3 9 2 7" xfId="7863" xr:uid="{00000000-0005-0000-0000-00004B320000}"/>
    <cellStyle name="Valuta 3 9 2 8" xfId="14972" xr:uid="{5E664D80-EEFB-4BFF-A59B-80358500C810}"/>
    <cellStyle name="Valuta 3 9 3" xfId="537" xr:uid="{00000000-0005-0000-0000-00004C320000}"/>
    <cellStyle name="Valuta 3 9 4" xfId="618" xr:uid="{00000000-0005-0000-0000-00004D320000}"/>
    <cellStyle name="Valuta 3 9 4 2" xfId="2011" xr:uid="{00000000-0005-0000-0000-00004E320000}"/>
    <cellStyle name="Valuta 3 9 4 2 2" xfId="9365" xr:uid="{00000000-0005-0000-0000-00004F320000}"/>
    <cellStyle name="Valuta 3 9 4 2 3" xfId="15395" xr:uid="{E22BFE65-92FC-41BB-A08B-4D2C21AA5CB9}"/>
    <cellStyle name="Valuta 3 9 4 3" xfId="1548" xr:uid="{00000000-0005-0000-0000-000050320000}"/>
    <cellStyle name="Valuta 3 9 4 3 2" xfId="8941" xr:uid="{00000000-0005-0000-0000-000051320000}"/>
    <cellStyle name="Valuta 3 9 4 4" xfId="1000" xr:uid="{00000000-0005-0000-0000-000052320000}"/>
    <cellStyle name="Valuta 3 9 4 4 2" xfId="8454" xr:uid="{00000000-0005-0000-0000-000053320000}"/>
    <cellStyle name="Valuta 3 9 4 5" xfId="8075" xr:uid="{00000000-0005-0000-0000-000054320000}"/>
    <cellStyle name="Valuta 3 9 4 6" xfId="15059" xr:uid="{D9B2A6AD-DA94-4F94-BC27-70E083F2B3A4}"/>
    <cellStyle name="Valuta 3 9 5" xfId="2213" xr:uid="{00000000-0005-0000-0000-000055320000}"/>
    <cellStyle name="Valuta 3 9 5 2" xfId="9556" xr:uid="{00000000-0005-0000-0000-000056320000}"/>
    <cellStyle name="Valuta 3 9 5 3" xfId="15228" xr:uid="{00B76143-A9FE-4E91-9218-27A42AA53CBD}"/>
    <cellStyle name="Valuta 3 9 6" xfId="1786" xr:uid="{00000000-0005-0000-0000-000057320000}"/>
    <cellStyle name="Valuta 3 9 6 2" xfId="9157" xr:uid="{00000000-0005-0000-0000-000058320000}"/>
    <cellStyle name="Valuta 3 9 7" xfId="1255" xr:uid="{00000000-0005-0000-0000-000059320000}"/>
    <cellStyle name="Valuta 3 9 7 2" xfId="8688" xr:uid="{00000000-0005-0000-0000-00005A320000}"/>
    <cellStyle name="Valuta 3 9 8" xfId="815" xr:uid="{00000000-0005-0000-0000-00005B320000}"/>
    <cellStyle name="Valuta 3 9 8 2" xfId="8269" xr:uid="{00000000-0005-0000-0000-00005C320000}"/>
    <cellStyle name="Valuta 3 9 9" xfId="7772" xr:uid="{00000000-0005-0000-0000-00005D320000}"/>
    <cellStyle name="Valuta 4" xfId="69" xr:uid="{00000000-0005-0000-0000-00005E320000}"/>
    <cellStyle name="Valuta 4 10" xfId="1704" xr:uid="{00000000-0005-0000-0000-00005F320000}"/>
    <cellStyle name="Valuta 4 10 2" xfId="9090" xr:uid="{00000000-0005-0000-0000-000060320000}"/>
    <cellStyle name="Valuta 4 11" xfId="1160" xr:uid="{00000000-0005-0000-0000-000061320000}"/>
    <cellStyle name="Valuta 4 11 2" xfId="8608" xr:uid="{00000000-0005-0000-0000-000062320000}"/>
    <cellStyle name="Valuta 4 12" xfId="764" xr:uid="{00000000-0005-0000-0000-000063320000}"/>
    <cellStyle name="Valuta 4 12 2" xfId="8218" xr:uid="{00000000-0005-0000-0000-000064320000}"/>
    <cellStyle name="Valuta 4 13" xfId="7640" xr:uid="{00000000-0005-0000-0000-000065320000}"/>
    <cellStyle name="Valuta 4 14" xfId="14847" xr:uid="{37CA2D99-29AB-4C58-901B-DB2A35246F8B}"/>
    <cellStyle name="Valuta 4 2" xfId="207" xr:uid="{00000000-0005-0000-0000-000066320000}"/>
    <cellStyle name="Valuta 4 2 10" xfId="7759" xr:uid="{00000000-0005-0000-0000-000067320000}"/>
    <cellStyle name="Valuta 4 2 11" xfId="14880" xr:uid="{841DF7FE-5A67-4E22-81D6-0E7C7F79BBDE}"/>
    <cellStyle name="Valuta 4 2 2" xfId="248" xr:uid="{00000000-0005-0000-0000-000068320000}"/>
    <cellStyle name="Valuta 4 2 2 10" xfId="14920" xr:uid="{11A50238-D5F1-49C3-8841-48B26D4EAC67}"/>
    <cellStyle name="Valuta 4 2 2 2" xfId="344" xr:uid="{00000000-0005-0000-0000-000069320000}"/>
    <cellStyle name="Valuta 4 2 2 2 2" xfId="741" xr:uid="{00000000-0005-0000-0000-00006A320000}"/>
    <cellStyle name="Valuta 4 2 2 2 2 2" xfId="2134" xr:uid="{00000000-0005-0000-0000-00006B320000}"/>
    <cellStyle name="Valuta 4 2 2 2 2 2 2" xfId="9484" xr:uid="{00000000-0005-0000-0000-00006C320000}"/>
    <cellStyle name="Valuta 4 2 2 2 2 2 3" xfId="15503" xr:uid="{0C62C329-9073-400D-B785-ACB435C23B8C}"/>
    <cellStyle name="Valuta 4 2 2 2 2 3" xfId="1671" xr:uid="{00000000-0005-0000-0000-00006D320000}"/>
    <cellStyle name="Valuta 4 2 2 2 2 3 2" xfId="9062" xr:uid="{00000000-0005-0000-0000-00006E320000}"/>
    <cellStyle name="Valuta 4 2 2 2 2 4" xfId="1108" xr:uid="{00000000-0005-0000-0000-00006F320000}"/>
    <cellStyle name="Valuta 4 2 2 2 2 4 2" xfId="8562" xr:uid="{00000000-0005-0000-0000-000070320000}"/>
    <cellStyle name="Valuta 4 2 2 2 2 5" xfId="8195" xr:uid="{00000000-0005-0000-0000-000071320000}"/>
    <cellStyle name="Valuta 4 2 2 2 2 6" xfId="15167" xr:uid="{2444A7C7-3E1D-4215-AA7C-2C1BDE5155BD}"/>
    <cellStyle name="Valuta 4 2 2 2 3" xfId="2327" xr:uid="{00000000-0005-0000-0000-000072320000}"/>
    <cellStyle name="Valuta 4 2 2 2 3 2" xfId="9669" xr:uid="{00000000-0005-0000-0000-000073320000}"/>
    <cellStyle name="Valuta 4 2 2 2 3 3" xfId="15336" xr:uid="{471A4475-53B0-47D3-B7E8-9183C900A019}"/>
    <cellStyle name="Valuta 4 2 2 2 4" xfId="1909" xr:uid="{00000000-0005-0000-0000-000074320000}"/>
    <cellStyle name="Valuta 4 2 2 2 4 2" xfId="9275" xr:uid="{00000000-0005-0000-0000-000075320000}"/>
    <cellStyle name="Valuta 4 2 2 2 5" xfId="1378" xr:uid="{00000000-0005-0000-0000-000076320000}"/>
    <cellStyle name="Valuta 4 2 2 2 5 2" xfId="8806" xr:uid="{00000000-0005-0000-0000-000077320000}"/>
    <cellStyle name="Valuta 4 2 2 2 6" xfId="924" xr:uid="{00000000-0005-0000-0000-000078320000}"/>
    <cellStyle name="Valuta 4 2 2 2 6 2" xfId="8378" xr:uid="{00000000-0005-0000-0000-000079320000}"/>
    <cellStyle name="Valuta 4 2 2 2 7" xfId="7891" xr:uid="{00000000-0005-0000-0000-00007A320000}"/>
    <cellStyle name="Valuta 4 2 2 2 8" xfId="15000" xr:uid="{B0CEFD36-898F-43F3-9078-4FDB4290ADD6}"/>
    <cellStyle name="Valuta 4 2 2 3" xfId="540" xr:uid="{00000000-0005-0000-0000-00007B320000}"/>
    <cellStyle name="Valuta 4 2 2 4" xfId="646" xr:uid="{00000000-0005-0000-0000-00007C320000}"/>
    <cellStyle name="Valuta 4 2 2 4 2" xfId="2039" xr:uid="{00000000-0005-0000-0000-00007D320000}"/>
    <cellStyle name="Valuta 4 2 2 4 2 2" xfId="9393" xr:uid="{00000000-0005-0000-0000-00007E320000}"/>
    <cellStyle name="Valuta 4 2 2 4 2 3" xfId="15423" xr:uid="{2196481A-4CF5-405C-894D-BE7AEF2AF98B}"/>
    <cellStyle name="Valuta 4 2 2 4 3" xfId="1576" xr:uid="{00000000-0005-0000-0000-00007F320000}"/>
    <cellStyle name="Valuta 4 2 2 4 3 2" xfId="8969" xr:uid="{00000000-0005-0000-0000-000080320000}"/>
    <cellStyle name="Valuta 4 2 2 4 4" xfId="1028" xr:uid="{00000000-0005-0000-0000-000081320000}"/>
    <cellStyle name="Valuta 4 2 2 4 4 2" xfId="8482" xr:uid="{00000000-0005-0000-0000-000082320000}"/>
    <cellStyle name="Valuta 4 2 2 4 5" xfId="8103" xr:uid="{00000000-0005-0000-0000-000083320000}"/>
    <cellStyle name="Valuta 4 2 2 4 6" xfId="15087" xr:uid="{2C2C45B9-1FE9-43E2-A23A-316A612D179E}"/>
    <cellStyle name="Valuta 4 2 2 5" xfId="2241" xr:uid="{00000000-0005-0000-0000-000084320000}"/>
    <cellStyle name="Valuta 4 2 2 5 2" xfId="9584" xr:uid="{00000000-0005-0000-0000-000085320000}"/>
    <cellStyle name="Valuta 4 2 2 5 3" xfId="15256" xr:uid="{8BAA63D9-4758-4975-A66F-F267F34BFF12}"/>
    <cellStyle name="Valuta 4 2 2 6" xfId="1814" xr:uid="{00000000-0005-0000-0000-000086320000}"/>
    <cellStyle name="Valuta 4 2 2 6 2" xfId="9185" xr:uid="{00000000-0005-0000-0000-000087320000}"/>
    <cellStyle name="Valuta 4 2 2 7" xfId="1283" xr:uid="{00000000-0005-0000-0000-000088320000}"/>
    <cellStyle name="Valuta 4 2 2 7 2" xfId="8716" xr:uid="{00000000-0005-0000-0000-000089320000}"/>
    <cellStyle name="Valuta 4 2 2 8" xfId="843" xr:uid="{00000000-0005-0000-0000-00008A320000}"/>
    <cellStyle name="Valuta 4 2 2 8 2" xfId="8297" xr:uid="{00000000-0005-0000-0000-00008B320000}"/>
    <cellStyle name="Valuta 4 2 2 9" xfId="7800" xr:uid="{00000000-0005-0000-0000-00008C320000}"/>
    <cellStyle name="Valuta 4 2 3" xfId="304" xr:uid="{00000000-0005-0000-0000-00008D320000}"/>
    <cellStyle name="Valuta 4 2 3 2" xfId="701" xr:uid="{00000000-0005-0000-0000-00008E320000}"/>
    <cellStyle name="Valuta 4 2 3 2 2" xfId="2094" xr:uid="{00000000-0005-0000-0000-00008F320000}"/>
    <cellStyle name="Valuta 4 2 3 2 2 2" xfId="9444" xr:uid="{00000000-0005-0000-0000-000090320000}"/>
    <cellStyle name="Valuta 4 2 3 2 2 3" xfId="15463" xr:uid="{9B625307-143E-43A9-81E5-60DEB5F67F0E}"/>
    <cellStyle name="Valuta 4 2 3 2 3" xfId="1631" xr:uid="{00000000-0005-0000-0000-000091320000}"/>
    <cellStyle name="Valuta 4 2 3 2 3 2" xfId="9022" xr:uid="{00000000-0005-0000-0000-000092320000}"/>
    <cellStyle name="Valuta 4 2 3 2 4" xfId="1068" xr:uid="{00000000-0005-0000-0000-000093320000}"/>
    <cellStyle name="Valuta 4 2 3 2 4 2" xfId="8522" xr:uid="{00000000-0005-0000-0000-000094320000}"/>
    <cellStyle name="Valuta 4 2 3 2 5" xfId="8155" xr:uid="{00000000-0005-0000-0000-000095320000}"/>
    <cellStyle name="Valuta 4 2 3 2 6" xfId="15127" xr:uid="{5D56012B-D27F-4B7C-8A38-64EB12303B35}"/>
    <cellStyle name="Valuta 4 2 3 3" xfId="2287" xr:uid="{00000000-0005-0000-0000-000096320000}"/>
    <cellStyle name="Valuta 4 2 3 3 2" xfId="9629" xr:uid="{00000000-0005-0000-0000-000097320000}"/>
    <cellStyle name="Valuta 4 2 3 3 3" xfId="15296" xr:uid="{51DAAF64-8AA0-4C2B-9045-CDF723182C95}"/>
    <cellStyle name="Valuta 4 2 3 4" xfId="1869" xr:uid="{00000000-0005-0000-0000-000098320000}"/>
    <cellStyle name="Valuta 4 2 3 4 2" xfId="9235" xr:uid="{00000000-0005-0000-0000-000099320000}"/>
    <cellStyle name="Valuta 4 2 3 5" xfId="1338" xr:uid="{00000000-0005-0000-0000-00009A320000}"/>
    <cellStyle name="Valuta 4 2 3 5 2" xfId="8766" xr:uid="{00000000-0005-0000-0000-00009B320000}"/>
    <cellStyle name="Valuta 4 2 3 6" xfId="884" xr:uid="{00000000-0005-0000-0000-00009C320000}"/>
    <cellStyle name="Valuta 4 2 3 6 2" xfId="8338" xr:uid="{00000000-0005-0000-0000-00009D320000}"/>
    <cellStyle name="Valuta 4 2 3 7" xfId="7851" xr:uid="{00000000-0005-0000-0000-00009E320000}"/>
    <cellStyle name="Valuta 4 2 3 8" xfId="14960" xr:uid="{15B71EDD-4EFE-4B98-8CE6-D6CDDD138168}"/>
    <cellStyle name="Valuta 4 2 4" xfId="539" xr:uid="{00000000-0005-0000-0000-00009F320000}"/>
    <cellStyle name="Valuta 4 2 5" xfId="606" xr:uid="{00000000-0005-0000-0000-0000A0320000}"/>
    <cellStyle name="Valuta 4 2 5 2" xfId="1999" xr:uid="{00000000-0005-0000-0000-0000A1320000}"/>
    <cellStyle name="Valuta 4 2 5 2 2" xfId="9353" xr:uid="{00000000-0005-0000-0000-0000A2320000}"/>
    <cellStyle name="Valuta 4 2 5 2 3" xfId="15383" xr:uid="{52F6011C-13DA-4861-B86F-73D8F7DF23B9}"/>
    <cellStyle name="Valuta 4 2 5 3" xfId="1536" xr:uid="{00000000-0005-0000-0000-0000A3320000}"/>
    <cellStyle name="Valuta 4 2 5 3 2" xfId="8929" xr:uid="{00000000-0005-0000-0000-0000A4320000}"/>
    <cellStyle name="Valuta 4 2 5 4" xfId="988" xr:uid="{00000000-0005-0000-0000-0000A5320000}"/>
    <cellStyle name="Valuta 4 2 5 4 2" xfId="8442" xr:uid="{00000000-0005-0000-0000-0000A6320000}"/>
    <cellStyle name="Valuta 4 2 5 5" xfId="8063" xr:uid="{00000000-0005-0000-0000-0000A7320000}"/>
    <cellStyle name="Valuta 4 2 5 6" xfId="15047" xr:uid="{10648675-28DB-462D-A3A4-C83CF586BD3F}"/>
    <cellStyle name="Valuta 4 2 6" xfId="2201" xr:uid="{00000000-0005-0000-0000-0000A8320000}"/>
    <cellStyle name="Valuta 4 2 6 2" xfId="9544" xr:uid="{00000000-0005-0000-0000-0000A9320000}"/>
    <cellStyle name="Valuta 4 2 6 3" xfId="15216" xr:uid="{376B88B2-CB22-4489-B0FD-0B66F0C26E52}"/>
    <cellStyle name="Valuta 4 2 7" xfId="1774" xr:uid="{00000000-0005-0000-0000-0000AA320000}"/>
    <cellStyle name="Valuta 4 2 7 2" xfId="9145" xr:uid="{00000000-0005-0000-0000-0000AB320000}"/>
    <cellStyle name="Valuta 4 2 8" xfId="1243" xr:uid="{00000000-0005-0000-0000-0000AC320000}"/>
    <cellStyle name="Valuta 4 2 8 2" xfId="8676" xr:uid="{00000000-0005-0000-0000-0000AD320000}"/>
    <cellStyle name="Valuta 4 2 9" xfId="803" xr:uid="{00000000-0005-0000-0000-0000AE320000}"/>
    <cellStyle name="Valuta 4 2 9 2" xfId="8257" xr:uid="{00000000-0005-0000-0000-0000AF320000}"/>
    <cellStyle name="Valuta 4 3" xfId="193" xr:uid="{00000000-0005-0000-0000-0000B0320000}"/>
    <cellStyle name="Valuta 4 3 10" xfId="7746" xr:uid="{00000000-0005-0000-0000-0000B1320000}"/>
    <cellStyle name="Valuta 4 3 11" xfId="14872" xr:uid="{03D59A4E-3A13-4DB6-B8F5-42B74EED559D}"/>
    <cellStyle name="Valuta 4 3 2" xfId="240" xr:uid="{00000000-0005-0000-0000-0000B2320000}"/>
    <cellStyle name="Valuta 4 3 2 10" xfId="14912" xr:uid="{288FFBA5-D285-4420-9D04-C687AA3E6733}"/>
    <cellStyle name="Valuta 4 3 2 2" xfId="336" xr:uid="{00000000-0005-0000-0000-0000B3320000}"/>
    <cellStyle name="Valuta 4 3 2 2 2" xfId="733" xr:uid="{00000000-0005-0000-0000-0000B4320000}"/>
    <cellStyle name="Valuta 4 3 2 2 2 2" xfId="2126" xr:uid="{00000000-0005-0000-0000-0000B5320000}"/>
    <cellStyle name="Valuta 4 3 2 2 2 2 2" xfId="9476" xr:uid="{00000000-0005-0000-0000-0000B6320000}"/>
    <cellStyle name="Valuta 4 3 2 2 2 2 3" xfId="15495" xr:uid="{D02B342F-4273-4DEB-BFF5-4AD0701CFDE7}"/>
    <cellStyle name="Valuta 4 3 2 2 2 3" xfId="1663" xr:uid="{00000000-0005-0000-0000-0000B7320000}"/>
    <cellStyle name="Valuta 4 3 2 2 2 3 2" xfId="9054" xr:uid="{00000000-0005-0000-0000-0000B8320000}"/>
    <cellStyle name="Valuta 4 3 2 2 2 4" xfId="1100" xr:uid="{00000000-0005-0000-0000-0000B9320000}"/>
    <cellStyle name="Valuta 4 3 2 2 2 4 2" xfId="8554" xr:uid="{00000000-0005-0000-0000-0000BA320000}"/>
    <cellStyle name="Valuta 4 3 2 2 2 5" xfId="8187" xr:uid="{00000000-0005-0000-0000-0000BB320000}"/>
    <cellStyle name="Valuta 4 3 2 2 2 6" xfId="15159" xr:uid="{FBBDA17C-E3C4-4AB2-85F4-CAD53DA329AA}"/>
    <cellStyle name="Valuta 4 3 2 2 3" xfId="2319" xr:uid="{00000000-0005-0000-0000-0000BC320000}"/>
    <cellStyle name="Valuta 4 3 2 2 3 2" xfId="9661" xr:uid="{00000000-0005-0000-0000-0000BD320000}"/>
    <cellStyle name="Valuta 4 3 2 2 3 3" xfId="15328" xr:uid="{BC5B6555-888D-45B1-80E1-B58021958727}"/>
    <cellStyle name="Valuta 4 3 2 2 4" xfId="1901" xr:uid="{00000000-0005-0000-0000-0000BE320000}"/>
    <cellStyle name="Valuta 4 3 2 2 4 2" xfId="9267" xr:uid="{00000000-0005-0000-0000-0000BF320000}"/>
    <cellStyle name="Valuta 4 3 2 2 5" xfId="1370" xr:uid="{00000000-0005-0000-0000-0000C0320000}"/>
    <cellStyle name="Valuta 4 3 2 2 5 2" xfId="8798" xr:uid="{00000000-0005-0000-0000-0000C1320000}"/>
    <cellStyle name="Valuta 4 3 2 2 6" xfId="916" xr:uid="{00000000-0005-0000-0000-0000C2320000}"/>
    <cellStyle name="Valuta 4 3 2 2 6 2" xfId="8370" xr:uid="{00000000-0005-0000-0000-0000C3320000}"/>
    <cellStyle name="Valuta 4 3 2 2 7" xfId="7883" xr:uid="{00000000-0005-0000-0000-0000C4320000}"/>
    <cellStyle name="Valuta 4 3 2 2 8" xfId="14992" xr:uid="{486730D6-F90C-4183-8D4F-CFA36E504CEB}"/>
    <cellStyle name="Valuta 4 3 2 3" xfId="542" xr:uid="{00000000-0005-0000-0000-0000C5320000}"/>
    <cellStyle name="Valuta 4 3 2 4" xfId="638" xr:uid="{00000000-0005-0000-0000-0000C6320000}"/>
    <cellStyle name="Valuta 4 3 2 4 2" xfId="2031" xr:uid="{00000000-0005-0000-0000-0000C7320000}"/>
    <cellStyle name="Valuta 4 3 2 4 2 2" xfId="9385" xr:uid="{00000000-0005-0000-0000-0000C8320000}"/>
    <cellStyle name="Valuta 4 3 2 4 2 3" xfId="15415" xr:uid="{B73C6CB1-1C9D-43B9-BC47-4716A84C7957}"/>
    <cellStyle name="Valuta 4 3 2 4 3" xfId="1568" xr:uid="{00000000-0005-0000-0000-0000C9320000}"/>
    <cellStyle name="Valuta 4 3 2 4 3 2" xfId="8961" xr:uid="{00000000-0005-0000-0000-0000CA320000}"/>
    <cellStyle name="Valuta 4 3 2 4 4" xfId="1020" xr:uid="{00000000-0005-0000-0000-0000CB320000}"/>
    <cellStyle name="Valuta 4 3 2 4 4 2" xfId="8474" xr:uid="{00000000-0005-0000-0000-0000CC320000}"/>
    <cellStyle name="Valuta 4 3 2 4 5" xfId="8095" xr:uid="{00000000-0005-0000-0000-0000CD320000}"/>
    <cellStyle name="Valuta 4 3 2 4 6" xfId="15079" xr:uid="{D778C9B4-B807-4E23-9729-F52B9D01E722}"/>
    <cellStyle name="Valuta 4 3 2 5" xfId="2233" xr:uid="{00000000-0005-0000-0000-0000CE320000}"/>
    <cellStyle name="Valuta 4 3 2 5 2" xfId="9576" xr:uid="{00000000-0005-0000-0000-0000CF320000}"/>
    <cellStyle name="Valuta 4 3 2 5 3" xfId="15248" xr:uid="{FC77A7C1-71C9-434E-9F4B-77C19542F2AD}"/>
    <cellStyle name="Valuta 4 3 2 6" xfId="1806" xr:uid="{00000000-0005-0000-0000-0000D0320000}"/>
    <cellStyle name="Valuta 4 3 2 6 2" xfId="9177" xr:uid="{00000000-0005-0000-0000-0000D1320000}"/>
    <cellStyle name="Valuta 4 3 2 7" xfId="1275" xr:uid="{00000000-0005-0000-0000-0000D2320000}"/>
    <cellStyle name="Valuta 4 3 2 7 2" xfId="8708" xr:uid="{00000000-0005-0000-0000-0000D3320000}"/>
    <cellStyle name="Valuta 4 3 2 8" xfId="835" xr:uid="{00000000-0005-0000-0000-0000D4320000}"/>
    <cellStyle name="Valuta 4 3 2 8 2" xfId="8289" xr:uid="{00000000-0005-0000-0000-0000D5320000}"/>
    <cellStyle name="Valuta 4 3 2 9" xfId="7792" xr:uid="{00000000-0005-0000-0000-0000D6320000}"/>
    <cellStyle name="Valuta 4 3 3" xfId="291" xr:uid="{00000000-0005-0000-0000-0000D7320000}"/>
    <cellStyle name="Valuta 4 3 3 2" xfId="688" xr:uid="{00000000-0005-0000-0000-0000D8320000}"/>
    <cellStyle name="Valuta 4 3 3 2 2" xfId="2081" xr:uid="{00000000-0005-0000-0000-0000D9320000}"/>
    <cellStyle name="Valuta 4 3 3 2 2 2" xfId="9432" xr:uid="{00000000-0005-0000-0000-0000DA320000}"/>
    <cellStyle name="Valuta 4 3 3 2 2 3" xfId="15455" xr:uid="{C0FA9366-93B8-4F87-B567-23B19FAC2405}"/>
    <cellStyle name="Valuta 4 3 3 2 3" xfId="1618" xr:uid="{00000000-0005-0000-0000-0000DB320000}"/>
    <cellStyle name="Valuta 4 3 3 2 3 2" xfId="9010" xr:uid="{00000000-0005-0000-0000-0000DC320000}"/>
    <cellStyle name="Valuta 4 3 3 2 4" xfId="1060" xr:uid="{00000000-0005-0000-0000-0000DD320000}"/>
    <cellStyle name="Valuta 4 3 3 2 4 2" xfId="8514" xr:uid="{00000000-0005-0000-0000-0000DE320000}"/>
    <cellStyle name="Valuta 4 3 3 2 5" xfId="8143" xr:uid="{00000000-0005-0000-0000-0000DF320000}"/>
    <cellStyle name="Valuta 4 3 3 2 6" xfId="15119" xr:uid="{517B5507-776F-4E01-9805-36B57FCBE166}"/>
    <cellStyle name="Valuta 4 3 3 3" xfId="2277" xr:uid="{00000000-0005-0000-0000-0000E0320000}"/>
    <cellStyle name="Valuta 4 3 3 3 2" xfId="9619" xr:uid="{00000000-0005-0000-0000-0000E1320000}"/>
    <cellStyle name="Valuta 4 3 3 3 3" xfId="15288" xr:uid="{8F115634-2010-4338-B576-3A402785569A}"/>
    <cellStyle name="Valuta 4 3 3 4" xfId="1856" xr:uid="{00000000-0005-0000-0000-0000E2320000}"/>
    <cellStyle name="Valuta 4 3 3 4 2" xfId="9222" xr:uid="{00000000-0005-0000-0000-0000E3320000}"/>
    <cellStyle name="Valuta 4 3 3 5" xfId="1325" xr:uid="{00000000-0005-0000-0000-0000E4320000}"/>
    <cellStyle name="Valuta 4 3 3 5 2" xfId="8754" xr:uid="{00000000-0005-0000-0000-0000E5320000}"/>
    <cellStyle name="Valuta 4 3 3 6" xfId="876" xr:uid="{00000000-0005-0000-0000-0000E6320000}"/>
    <cellStyle name="Valuta 4 3 3 6 2" xfId="8330" xr:uid="{00000000-0005-0000-0000-0000E7320000}"/>
    <cellStyle name="Valuta 4 3 3 7" xfId="7839" xr:uid="{00000000-0005-0000-0000-0000E8320000}"/>
    <cellStyle name="Valuta 4 3 3 8" xfId="14952" xr:uid="{549D223D-927C-48A6-8898-2DF67E236B0A}"/>
    <cellStyle name="Valuta 4 3 4" xfId="541" xr:uid="{00000000-0005-0000-0000-0000E9320000}"/>
    <cellStyle name="Valuta 4 3 5" xfId="596" xr:uid="{00000000-0005-0000-0000-0000EA320000}"/>
    <cellStyle name="Valuta 4 3 5 2" xfId="1989" xr:uid="{00000000-0005-0000-0000-0000EB320000}"/>
    <cellStyle name="Valuta 4 3 5 2 2" xfId="9343" xr:uid="{00000000-0005-0000-0000-0000EC320000}"/>
    <cellStyle name="Valuta 4 3 5 2 3" xfId="15375" xr:uid="{77BD1F59-F327-4459-885E-576C409ADFDD}"/>
    <cellStyle name="Valuta 4 3 5 3" xfId="1526" xr:uid="{00000000-0005-0000-0000-0000ED320000}"/>
    <cellStyle name="Valuta 4 3 5 3 2" xfId="8920" xr:uid="{00000000-0005-0000-0000-0000EE320000}"/>
    <cellStyle name="Valuta 4 3 5 4" xfId="979" xr:uid="{00000000-0005-0000-0000-0000EF320000}"/>
    <cellStyle name="Valuta 4 3 5 4 2" xfId="8433" xr:uid="{00000000-0005-0000-0000-0000F0320000}"/>
    <cellStyle name="Valuta 4 3 5 5" xfId="8053" xr:uid="{00000000-0005-0000-0000-0000F1320000}"/>
    <cellStyle name="Valuta 4 3 5 6" xfId="15039" xr:uid="{95DD7B9C-B3FB-4A5C-8AEE-41F14F270F7C}"/>
    <cellStyle name="Valuta 4 3 6" xfId="2192" xr:uid="{00000000-0005-0000-0000-0000F2320000}"/>
    <cellStyle name="Valuta 4 3 6 2" xfId="9535" xr:uid="{00000000-0005-0000-0000-0000F3320000}"/>
    <cellStyle name="Valuta 4 3 6 3" xfId="15208" xr:uid="{D26A2069-AF98-4284-B0F0-4E42745A0AD6}"/>
    <cellStyle name="Valuta 4 3 7" xfId="1761" xr:uid="{00000000-0005-0000-0000-0000F4320000}"/>
    <cellStyle name="Valuta 4 3 7 2" xfId="9134" xr:uid="{00000000-0005-0000-0000-0000F5320000}"/>
    <cellStyle name="Valuta 4 3 8" xfId="1230" xr:uid="{00000000-0005-0000-0000-0000F6320000}"/>
    <cellStyle name="Valuta 4 3 8 2" xfId="8666" xr:uid="{00000000-0005-0000-0000-0000F7320000}"/>
    <cellStyle name="Valuta 4 3 9" xfId="795" xr:uid="{00000000-0005-0000-0000-0000F8320000}"/>
    <cellStyle name="Valuta 4 3 9 2" xfId="8249" xr:uid="{00000000-0005-0000-0000-0000F9320000}"/>
    <cellStyle name="Valuta 4 4" xfId="224" xr:uid="{00000000-0005-0000-0000-0000FA320000}"/>
    <cellStyle name="Valuta 4 4 10" xfId="14896" xr:uid="{EAE2FFF6-BE43-4FCA-A69A-2A2081ABD2B3}"/>
    <cellStyle name="Valuta 4 4 2" xfId="320" xr:uid="{00000000-0005-0000-0000-0000FB320000}"/>
    <cellStyle name="Valuta 4 4 2 2" xfId="717" xr:uid="{00000000-0005-0000-0000-0000FC320000}"/>
    <cellStyle name="Valuta 4 4 2 2 2" xfId="2110" xr:uid="{00000000-0005-0000-0000-0000FD320000}"/>
    <cellStyle name="Valuta 4 4 2 2 2 2" xfId="9460" xr:uid="{00000000-0005-0000-0000-0000FE320000}"/>
    <cellStyle name="Valuta 4 4 2 2 2 3" xfId="15479" xr:uid="{CE2FC389-05F3-4433-9F63-ACFE1C3E6B31}"/>
    <cellStyle name="Valuta 4 4 2 2 3" xfId="1647" xr:uid="{00000000-0005-0000-0000-0000FF320000}"/>
    <cellStyle name="Valuta 4 4 2 2 3 2" xfId="9038" xr:uid="{00000000-0005-0000-0000-000000330000}"/>
    <cellStyle name="Valuta 4 4 2 2 4" xfId="1084" xr:uid="{00000000-0005-0000-0000-000001330000}"/>
    <cellStyle name="Valuta 4 4 2 2 4 2" xfId="8538" xr:uid="{00000000-0005-0000-0000-000002330000}"/>
    <cellStyle name="Valuta 4 4 2 2 5" xfId="8171" xr:uid="{00000000-0005-0000-0000-000003330000}"/>
    <cellStyle name="Valuta 4 4 2 2 6" xfId="15143" xr:uid="{45CC47C4-943D-453E-9C90-1A0CF4302363}"/>
    <cellStyle name="Valuta 4 4 2 3" xfId="2303" xr:uid="{00000000-0005-0000-0000-000004330000}"/>
    <cellStyle name="Valuta 4 4 2 3 2" xfId="9645" xr:uid="{00000000-0005-0000-0000-000005330000}"/>
    <cellStyle name="Valuta 4 4 2 3 3" xfId="15312" xr:uid="{E82DE62D-FF73-4E5D-A13D-5E61A1284DD2}"/>
    <cellStyle name="Valuta 4 4 2 4" xfId="1885" xr:uid="{00000000-0005-0000-0000-000006330000}"/>
    <cellStyle name="Valuta 4 4 2 4 2" xfId="9251" xr:uid="{00000000-0005-0000-0000-000007330000}"/>
    <cellStyle name="Valuta 4 4 2 5" xfId="1354" xr:uid="{00000000-0005-0000-0000-000008330000}"/>
    <cellStyle name="Valuta 4 4 2 5 2" xfId="8782" xr:uid="{00000000-0005-0000-0000-000009330000}"/>
    <cellStyle name="Valuta 4 4 2 6" xfId="900" xr:uid="{00000000-0005-0000-0000-00000A330000}"/>
    <cellStyle name="Valuta 4 4 2 6 2" xfId="8354" xr:uid="{00000000-0005-0000-0000-00000B330000}"/>
    <cellStyle name="Valuta 4 4 2 7" xfId="7867" xr:uid="{00000000-0005-0000-0000-00000C330000}"/>
    <cellStyle name="Valuta 4 4 2 8" xfId="14976" xr:uid="{3794F246-862C-41D2-938F-B64D925E634B}"/>
    <cellStyle name="Valuta 4 4 3" xfId="543" xr:uid="{00000000-0005-0000-0000-00000D330000}"/>
    <cellStyle name="Valuta 4 4 4" xfId="622" xr:uid="{00000000-0005-0000-0000-00000E330000}"/>
    <cellStyle name="Valuta 4 4 4 2" xfId="2015" xr:uid="{00000000-0005-0000-0000-00000F330000}"/>
    <cellStyle name="Valuta 4 4 4 2 2" xfId="9369" xr:uid="{00000000-0005-0000-0000-000010330000}"/>
    <cellStyle name="Valuta 4 4 4 2 3" xfId="15399" xr:uid="{833CB813-E163-4637-9DBA-877CE3835709}"/>
    <cellStyle name="Valuta 4 4 4 3" xfId="1552" xr:uid="{00000000-0005-0000-0000-000011330000}"/>
    <cellStyle name="Valuta 4 4 4 3 2" xfId="8945" xr:uid="{00000000-0005-0000-0000-000012330000}"/>
    <cellStyle name="Valuta 4 4 4 4" xfId="1004" xr:uid="{00000000-0005-0000-0000-000013330000}"/>
    <cellStyle name="Valuta 4 4 4 4 2" xfId="8458" xr:uid="{00000000-0005-0000-0000-000014330000}"/>
    <cellStyle name="Valuta 4 4 4 5" xfId="8079" xr:uid="{00000000-0005-0000-0000-000015330000}"/>
    <cellStyle name="Valuta 4 4 4 6" xfId="15063" xr:uid="{AA9CDC9F-F591-4DC2-A958-497F197D08D1}"/>
    <cellStyle name="Valuta 4 4 5" xfId="2217" xr:uid="{00000000-0005-0000-0000-000016330000}"/>
    <cellStyle name="Valuta 4 4 5 2" xfId="9560" xr:uid="{00000000-0005-0000-0000-000017330000}"/>
    <cellStyle name="Valuta 4 4 5 3" xfId="15232" xr:uid="{50D7D128-12C2-4CAE-B0BB-F0FC8AF4F491}"/>
    <cellStyle name="Valuta 4 4 6" xfId="1790" xr:uid="{00000000-0005-0000-0000-000018330000}"/>
    <cellStyle name="Valuta 4 4 6 2" xfId="9161" xr:uid="{00000000-0005-0000-0000-000019330000}"/>
    <cellStyle name="Valuta 4 4 7" xfId="1259" xr:uid="{00000000-0005-0000-0000-00001A330000}"/>
    <cellStyle name="Valuta 4 4 7 2" xfId="8692" xr:uid="{00000000-0005-0000-0000-00001B330000}"/>
    <cellStyle name="Valuta 4 4 8" xfId="819" xr:uid="{00000000-0005-0000-0000-00001C330000}"/>
    <cellStyle name="Valuta 4 4 8 2" xfId="8273" xr:uid="{00000000-0005-0000-0000-00001D330000}"/>
    <cellStyle name="Valuta 4 4 9" xfId="7776" xr:uid="{00000000-0005-0000-0000-00001E330000}"/>
    <cellStyle name="Valuta 4 5" xfId="275" xr:uid="{00000000-0005-0000-0000-00001F330000}"/>
    <cellStyle name="Valuta 4 5 2" xfId="672" xr:uid="{00000000-0005-0000-0000-000020330000}"/>
    <cellStyle name="Valuta 4 5 2 2" xfId="2065" xr:uid="{00000000-0005-0000-0000-000021330000}"/>
    <cellStyle name="Valuta 4 5 2 2 2" xfId="9416" xr:uid="{00000000-0005-0000-0000-000022330000}"/>
    <cellStyle name="Valuta 4 5 2 2 3" xfId="15439" xr:uid="{6BE8B03D-4270-4757-AD84-824AC4F718EF}"/>
    <cellStyle name="Valuta 4 5 2 3" xfId="1602" xr:uid="{00000000-0005-0000-0000-000023330000}"/>
    <cellStyle name="Valuta 4 5 2 3 2" xfId="8994" xr:uid="{00000000-0005-0000-0000-000024330000}"/>
    <cellStyle name="Valuta 4 5 2 4" xfId="1044" xr:uid="{00000000-0005-0000-0000-000025330000}"/>
    <cellStyle name="Valuta 4 5 2 4 2" xfId="8498" xr:uid="{00000000-0005-0000-0000-000026330000}"/>
    <cellStyle name="Valuta 4 5 2 5" xfId="8127" xr:uid="{00000000-0005-0000-0000-000027330000}"/>
    <cellStyle name="Valuta 4 5 2 6" xfId="15103" xr:uid="{97672FDE-7399-4BC2-AB97-4CE53C186546}"/>
    <cellStyle name="Valuta 4 5 3" xfId="2261" xr:uid="{00000000-0005-0000-0000-000028330000}"/>
    <cellStyle name="Valuta 4 5 3 2" xfId="9603" xr:uid="{00000000-0005-0000-0000-000029330000}"/>
    <cellStyle name="Valuta 4 5 3 3" xfId="15272" xr:uid="{D1C8684E-B6F9-437B-B817-279AD044B7EE}"/>
    <cellStyle name="Valuta 4 5 4" xfId="1840" xr:uid="{00000000-0005-0000-0000-00002A330000}"/>
    <cellStyle name="Valuta 4 5 4 2" xfId="9206" xr:uid="{00000000-0005-0000-0000-00002B330000}"/>
    <cellStyle name="Valuta 4 5 5" xfId="1309" xr:uid="{00000000-0005-0000-0000-00002C330000}"/>
    <cellStyle name="Valuta 4 5 5 2" xfId="8738" xr:uid="{00000000-0005-0000-0000-00002D330000}"/>
    <cellStyle name="Valuta 4 5 6" xfId="860" xr:uid="{00000000-0005-0000-0000-00002E330000}"/>
    <cellStyle name="Valuta 4 5 6 2" xfId="8314" xr:uid="{00000000-0005-0000-0000-00002F330000}"/>
    <cellStyle name="Valuta 4 5 7" xfId="7823" xr:uid="{00000000-0005-0000-0000-000030330000}"/>
    <cellStyle name="Valuta 4 5 8" xfId="14936" xr:uid="{ADFDACB2-7799-43F3-A711-09C95F9F95B0}"/>
    <cellStyle name="Valuta 4 6" xfId="538" xr:uid="{00000000-0005-0000-0000-000031330000}"/>
    <cellStyle name="Valuta 4 7" xfId="172" xr:uid="{00000000-0005-0000-0000-000032330000}"/>
    <cellStyle name="Valuta 4 7 2" xfId="580" xr:uid="{00000000-0005-0000-0000-000033330000}"/>
    <cellStyle name="Valuta 4 7 2 2" xfId="1973" xr:uid="{00000000-0005-0000-0000-000034330000}"/>
    <cellStyle name="Valuta 4 7 2 2 2" xfId="9327" xr:uid="{00000000-0005-0000-0000-000035330000}"/>
    <cellStyle name="Valuta 4 7 2 2 3" xfId="15359" xr:uid="{2931E87D-B418-4789-8105-A72CBE8B2290}"/>
    <cellStyle name="Valuta 4 7 2 3" xfId="1510" xr:uid="{00000000-0005-0000-0000-000036330000}"/>
    <cellStyle name="Valuta 4 7 2 3 2" xfId="8904" xr:uid="{00000000-0005-0000-0000-000037330000}"/>
    <cellStyle name="Valuta 4 7 2 4" xfId="963" xr:uid="{00000000-0005-0000-0000-000038330000}"/>
    <cellStyle name="Valuta 4 7 2 4 2" xfId="8417" xr:uid="{00000000-0005-0000-0000-000039330000}"/>
    <cellStyle name="Valuta 4 7 2 5" xfId="8037" xr:uid="{00000000-0005-0000-0000-00003A330000}"/>
    <cellStyle name="Valuta 4 7 2 6" xfId="15023" xr:uid="{108699E7-CE30-43C1-BE55-6D2573894094}"/>
    <cellStyle name="Valuta 4 7 3" xfId="2175" xr:uid="{00000000-0005-0000-0000-00003B330000}"/>
    <cellStyle name="Valuta 4 7 3 2" xfId="9518" xr:uid="{00000000-0005-0000-0000-00003C330000}"/>
    <cellStyle name="Valuta 4 7 3 3" xfId="15192" xr:uid="{E655960B-A0F6-46A0-BAF7-DA3638AF139E}"/>
    <cellStyle name="Valuta 4 7 4" xfId="1744" xr:uid="{00000000-0005-0000-0000-00003D330000}"/>
    <cellStyle name="Valuta 4 7 4 2" xfId="9117" xr:uid="{00000000-0005-0000-0000-00003E330000}"/>
    <cellStyle name="Valuta 4 7 5" xfId="1212" xr:uid="{00000000-0005-0000-0000-00003F330000}"/>
    <cellStyle name="Valuta 4 7 5 2" xfId="8648" xr:uid="{00000000-0005-0000-0000-000040330000}"/>
    <cellStyle name="Valuta 4 7 6" xfId="779" xr:uid="{00000000-0005-0000-0000-000041330000}"/>
    <cellStyle name="Valuta 4 7 6 2" xfId="8233" xr:uid="{00000000-0005-0000-0000-000042330000}"/>
    <cellStyle name="Valuta 4 7 7" xfId="7725" xr:uid="{00000000-0005-0000-0000-000043330000}"/>
    <cellStyle name="Valuta 4 7 8" xfId="14856" xr:uid="{9A1F8C52-A739-4410-8587-8B522235709D}"/>
    <cellStyle name="Valuta 4 8" xfId="566" xr:uid="{00000000-0005-0000-0000-000044330000}"/>
    <cellStyle name="Valuta 4 8 2" xfId="1959" xr:uid="{00000000-0005-0000-0000-000045330000}"/>
    <cellStyle name="Valuta 4 8 2 2" xfId="9314" xr:uid="{00000000-0005-0000-0000-000046330000}"/>
    <cellStyle name="Valuta 4 8 2 3" xfId="15350" xr:uid="{96EC496E-2DC6-43B0-824C-1DA6CB6836A5}"/>
    <cellStyle name="Valuta 4 8 3" xfId="1496" xr:uid="{00000000-0005-0000-0000-000047330000}"/>
    <cellStyle name="Valuta 4 8 3 2" xfId="8891" xr:uid="{00000000-0005-0000-0000-000048330000}"/>
    <cellStyle name="Valuta 4 8 4" xfId="954" xr:uid="{00000000-0005-0000-0000-000049330000}"/>
    <cellStyle name="Valuta 4 8 4 2" xfId="8408" xr:uid="{00000000-0005-0000-0000-00004A330000}"/>
    <cellStyle name="Valuta 4 8 5" xfId="8024" xr:uid="{00000000-0005-0000-0000-00004B330000}"/>
    <cellStyle name="Valuta 4 8 6" xfId="15014" xr:uid="{896EBDC8-9BCA-478A-B5C6-ACA5D57A1941}"/>
    <cellStyle name="Valuta 4 9" xfId="2156" xr:uid="{00000000-0005-0000-0000-00004C330000}"/>
    <cellStyle name="Valuta 4 9 2" xfId="9503" xr:uid="{00000000-0005-0000-0000-00004D330000}"/>
    <cellStyle name="Valuta 4 9 3" xfId="15183" xr:uid="{858C8EED-EA35-45B7-B7BD-11922EB5E084}"/>
    <cellStyle name="Valuta 5" xfId="563" xr:uid="{00000000-0005-0000-0000-00004E330000}"/>
    <cellStyle name="Valuta 5 2" xfId="1956" xr:uid="{00000000-0005-0000-0000-00004F330000}"/>
    <cellStyle name="Valuta 5 2 2" xfId="9311" xr:uid="{00000000-0005-0000-0000-000050330000}"/>
    <cellStyle name="Valuta 5 2 3" xfId="15347" xr:uid="{2F612535-25FF-4FC3-9562-0D12EF3D76C1}"/>
    <cellStyle name="Valuta 5 3" xfId="1493" xr:uid="{00000000-0005-0000-0000-000051330000}"/>
    <cellStyle name="Valuta 5 3 2" xfId="8888" xr:uid="{00000000-0005-0000-0000-000052330000}"/>
    <cellStyle name="Valuta 5 4" xfId="951" xr:uid="{00000000-0005-0000-0000-000053330000}"/>
    <cellStyle name="Valuta 5 4 2" xfId="8405" xr:uid="{00000000-0005-0000-0000-000054330000}"/>
    <cellStyle name="Valuta 5 5" xfId="8021" xr:uid="{00000000-0005-0000-0000-000055330000}"/>
    <cellStyle name="Valuta 5 6" xfId="15011" xr:uid="{41518849-CF11-448D-83C7-3A45D7C2776B}"/>
    <cellStyle name="Valuta 6" xfId="2153" xr:uid="{00000000-0005-0000-0000-000056330000}"/>
    <cellStyle name="Valuta 6 2" xfId="9500" xr:uid="{00000000-0005-0000-0000-000057330000}"/>
    <cellStyle name="Valuta 6 3" xfId="12480" xr:uid="{00000000-0005-0000-0000-000058330000}"/>
    <cellStyle name="Valuta 6 4" xfId="15179" xr:uid="{2ED08C5B-64E4-4CAC-AE0C-26BF7740DFC6}"/>
    <cellStyle name="Valuta 7" xfId="1697" xr:uid="{00000000-0005-0000-0000-000059330000}"/>
    <cellStyle name="Valuta 7 2" xfId="9084" xr:uid="{00000000-0005-0000-0000-00005A330000}"/>
    <cellStyle name="Valuta 7 3" xfId="15180" xr:uid="{5AC43EA1-462B-4ADC-8179-C99CF850F453}"/>
    <cellStyle name="Valuta 8" xfId="1152" xr:uid="{00000000-0005-0000-0000-00005B330000}"/>
    <cellStyle name="Valuta 8 2" xfId="8601" xr:uid="{00000000-0005-0000-0000-00005C330000}"/>
    <cellStyle name="Valuta 9" xfId="758" xr:uid="{00000000-0005-0000-0000-00005D330000}"/>
    <cellStyle name="Valuta 9 2" xfId="8212" xr:uid="{00000000-0005-0000-0000-00005E330000}"/>
    <cellStyle name="Vejica 2" xfId="6" xr:uid="{00000000-0005-0000-0000-00005F330000}"/>
    <cellStyle name="Vejica 2 2" xfId="54" xr:uid="{00000000-0005-0000-0000-000060330000}"/>
    <cellStyle name="Vejica 2 2 2" xfId="162" xr:uid="{00000000-0005-0000-0000-000061330000}"/>
    <cellStyle name="Vejica 2 2 2 2" xfId="546" xr:uid="{00000000-0005-0000-0000-000062330000}"/>
    <cellStyle name="Vejica 2 2 3" xfId="205" xr:uid="{00000000-0005-0000-0000-000063330000}"/>
    <cellStyle name="Vejica 2 2 3 10" xfId="7757" xr:uid="{00000000-0005-0000-0000-000064330000}"/>
    <cellStyle name="Vejica 2 2 3 11" xfId="14878" xr:uid="{7A7D46D1-61FA-466A-8DD7-D897CF5E2A82}"/>
    <cellStyle name="Vejica 2 2 3 2" xfId="246" xr:uid="{00000000-0005-0000-0000-000065330000}"/>
    <cellStyle name="Vejica 2 2 3 2 10" xfId="14918" xr:uid="{5A2A5EFD-08EC-4149-97A5-A4B2B07F4A6C}"/>
    <cellStyle name="Vejica 2 2 3 2 2" xfId="342" xr:uid="{00000000-0005-0000-0000-000066330000}"/>
    <cellStyle name="Vejica 2 2 3 2 2 2" xfId="739" xr:uid="{00000000-0005-0000-0000-000067330000}"/>
    <cellStyle name="Vejica 2 2 3 2 2 2 2" xfId="2132" xr:uid="{00000000-0005-0000-0000-000068330000}"/>
    <cellStyle name="Vejica 2 2 3 2 2 2 2 2" xfId="9482" xr:uid="{00000000-0005-0000-0000-000069330000}"/>
    <cellStyle name="Vejica 2 2 3 2 2 2 2 3" xfId="15501" xr:uid="{DC18B4B4-0C12-4158-BE7E-759B3AA77423}"/>
    <cellStyle name="Vejica 2 2 3 2 2 2 3" xfId="1669" xr:uid="{00000000-0005-0000-0000-00006A330000}"/>
    <cellStyle name="Vejica 2 2 3 2 2 2 3 2" xfId="9060" xr:uid="{00000000-0005-0000-0000-00006B330000}"/>
    <cellStyle name="Vejica 2 2 3 2 2 2 4" xfId="1106" xr:uid="{00000000-0005-0000-0000-00006C330000}"/>
    <cellStyle name="Vejica 2 2 3 2 2 2 4 2" xfId="8560" xr:uid="{00000000-0005-0000-0000-00006D330000}"/>
    <cellStyle name="Vejica 2 2 3 2 2 2 5" xfId="8193" xr:uid="{00000000-0005-0000-0000-00006E330000}"/>
    <cellStyle name="Vejica 2 2 3 2 2 2 6" xfId="15165" xr:uid="{948E6872-4D8E-4E5E-A56D-4355DE6A7976}"/>
    <cellStyle name="Vejica 2 2 3 2 2 3" xfId="2325" xr:uid="{00000000-0005-0000-0000-00006F330000}"/>
    <cellStyle name="Vejica 2 2 3 2 2 3 2" xfId="9667" xr:uid="{00000000-0005-0000-0000-000070330000}"/>
    <cellStyle name="Vejica 2 2 3 2 2 3 3" xfId="15334" xr:uid="{4BAF4C9B-9641-4194-AC4C-C7EDDE7AEBA1}"/>
    <cellStyle name="Vejica 2 2 3 2 2 4" xfId="1907" xr:uid="{00000000-0005-0000-0000-000071330000}"/>
    <cellStyle name="Vejica 2 2 3 2 2 4 2" xfId="9273" xr:uid="{00000000-0005-0000-0000-000072330000}"/>
    <cellStyle name="Vejica 2 2 3 2 2 5" xfId="1376" xr:uid="{00000000-0005-0000-0000-000073330000}"/>
    <cellStyle name="Vejica 2 2 3 2 2 5 2" xfId="8804" xr:uid="{00000000-0005-0000-0000-000074330000}"/>
    <cellStyle name="Vejica 2 2 3 2 2 6" xfId="922" xr:uid="{00000000-0005-0000-0000-000075330000}"/>
    <cellStyle name="Vejica 2 2 3 2 2 6 2" xfId="8376" xr:uid="{00000000-0005-0000-0000-000076330000}"/>
    <cellStyle name="Vejica 2 2 3 2 2 7" xfId="7889" xr:uid="{00000000-0005-0000-0000-000077330000}"/>
    <cellStyle name="Vejica 2 2 3 2 2 8" xfId="14998" xr:uid="{8A0DB56D-5687-485E-9C96-419EF71B9CFA}"/>
    <cellStyle name="Vejica 2 2 3 2 3" xfId="548" xr:uid="{00000000-0005-0000-0000-000078330000}"/>
    <cellStyle name="Vejica 2 2 3 2 4" xfId="644" xr:uid="{00000000-0005-0000-0000-000079330000}"/>
    <cellStyle name="Vejica 2 2 3 2 4 2" xfId="2037" xr:uid="{00000000-0005-0000-0000-00007A330000}"/>
    <cellStyle name="Vejica 2 2 3 2 4 2 2" xfId="9391" xr:uid="{00000000-0005-0000-0000-00007B330000}"/>
    <cellStyle name="Vejica 2 2 3 2 4 2 3" xfId="15421" xr:uid="{5032A8D4-7F2B-4122-9EAC-028F160525FC}"/>
    <cellStyle name="Vejica 2 2 3 2 4 3" xfId="1574" xr:uid="{00000000-0005-0000-0000-00007C330000}"/>
    <cellStyle name="Vejica 2 2 3 2 4 3 2" xfId="8967" xr:uid="{00000000-0005-0000-0000-00007D330000}"/>
    <cellStyle name="Vejica 2 2 3 2 4 4" xfId="1026" xr:uid="{00000000-0005-0000-0000-00007E330000}"/>
    <cellStyle name="Vejica 2 2 3 2 4 4 2" xfId="8480" xr:uid="{00000000-0005-0000-0000-00007F330000}"/>
    <cellStyle name="Vejica 2 2 3 2 4 5" xfId="8101" xr:uid="{00000000-0005-0000-0000-000080330000}"/>
    <cellStyle name="Vejica 2 2 3 2 4 6" xfId="15085" xr:uid="{6C7C7F51-1531-43CE-BFF1-C15FB63BB6F9}"/>
    <cellStyle name="Vejica 2 2 3 2 5" xfId="2239" xr:uid="{00000000-0005-0000-0000-000081330000}"/>
    <cellStyle name="Vejica 2 2 3 2 5 2" xfId="9582" xr:uid="{00000000-0005-0000-0000-000082330000}"/>
    <cellStyle name="Vejica 2 2 3 2 5 3" xfId="15254" xr:uid="{9ACDD7DE-7857-4DDF-B48C-C49F7AC8CCD3}"/>
    <cellStyle name="Vejica 2 2 3 2 6" xfId="1812" xr:uid="{00000000-0005-0000-0000-000083330000}"/>
    <cellStyle name="Vejica 2 2 3 2 6 2" xfId="9183" xr:uid="{00000000-0005-0000-0000-000084330000}"/>
    <cellStyle name="Vejica 2 2 3 2 7" xfId="1281" xr:uid="{00000000-0005-0000-0000-000085330000}"/>
    <cellStyle name="Vejica 2 2 3 2 7 2" xfId="8714" xr:uid="{00000000-0005-0000-0000-000086330000}"/>
    <cellStyle name="Vejica 2 2 3 2 8" xfId="841" xr:uid="{00000000-0005-0000-0000-000087330000}"/>
    <cellStyle name="Vejica 2 2 3 2 8 2" xfId="8295" xr:uid="{00000000-0005-0000-0000-000088330000}"/>
    <cellStyle name="Vejica 2 2 3 2 9" xfId="7798" xr:uid="{00000000-0005-0000-0000-000089330000}"/>
    <cellStyle name="Vejica 2 2 3 3" xfId="302" xr:uid="{00000000-0005-0000-0000-00008A330000}"/>
    <cellStyle name="Vejica 2 2 3 3 2" xfId="699" xr:uid="{00000000-0005-0000-0000-00008B330000}"/>
    <cellStyle name="Vejica 2 2 3 3 2 2" xfId="2092" xr:uid="{00000000-0005-0000-0000-00008C330000}"/>
    <cellStyle name="Vejica 2 2 3 3 2 2 2" xfId="9442" xr:uid="{00000000-0005-0000-0000-00008D330000}"/>
    <cellStyle name="Vejica 2 2 3 3 2 2 3" xfId="15461" xr:uid="{CEF06BC8-BF84-499B-9F0C-714468F88B82}"/>
    <cellStyle name="Vejica 2 2 3 3 2 3" xfId="1629" xr:uid="{00000000-0005-0000-0000-00008E330000}"/>
    <cellStyle name="Vejica 2 2 3 3 2 3 2" xfId="9020" xr:uid="{00000000-0005-0000-0000-00008F330000}"/>
    <cellStyle name="Vejica 2 2 3 3 2 4" xfId="1066" xr:uid="{00000000-0005-0000-0000-000090330000}"/>
    <cellStyle name="Vejica 2 2 3 3 2 4 2" xfId="8520" xr:uid="{00000000-0005-0000-0000-000091330000}"/>
    <cellStyle name="Vejica 2 2 3 3 2 5" xfId="8153" xr:uid="{00000000-0005-0000-0000-000092330000}"/>
    <cellStyle name="Vejica 2 2 3 3 2 6" xfId="15125" xr:uid="{C65EC330-E9FE-46DD-91EF-073387C4DD93}"/>
    <cellStyle name="Vejica 2 2 3 3 3" xfId="2285" xr:uid="{00000000-0005-0000-0000-000093330000}"/>
    <cellStyle name="Vejica 2 2 3 3 3 2" xfId="9627" xr:uid="{00000000-0005-0000-0000-000094330000}"/>
    <cellStyle name="Vejica 2 2 3 3 3 3" xfId="15294" xr:uid="{064E7AA7-3329-4A3B-B848-EFB56BB687F2}"/>
    <cellStyle name="Vejica 2 2 3 3 4" xfId="1867" xr:uid="{00000000-0005-0000-0000-000095330000}"/>
    <cellStyle name="Vejica 2 2 3 3 4 2" xfId="9233" xr:uid="{00000000-0005-0000-0000-000096330000}"/>
    <cellStyle name="Vejica 2 2 3 3 5" xfId="1336" xr:uid="{00000000-0005-0000-0000-000097330000}"/>
    <cellStyle name="Vejica 2 2 3 3 5 2" xfId="8764" xr:uid="{00000000-0005-0000-0000-000098330000}"/>
    <cellStyle name="Vejica 2 2 3 3 6" xfId="882" xr:uid="{00000000-0005-0000-0000-000099330000}"/>
    <cellStyle name="Vejica 2 2 3 3 6 2" xfId="8336" xr:uid="{00000000-0005-0000-0000-00009A330000}"/>
    <cellStyle name="Vejica 2 2 3 3 7" xfId="7849" xr:uid="{00000000-0005-0000-0000-00009B330000}"/>
    <cellStyle name="Vejica 2 2 3 3 8" xfId="14958" xr:uid="{9E229E0A-0D9F-451B-82CF-F59698A80A00}"/>
    <cellStyle name="Vejica 2 2 3 4" xfId="547" xr:uid="{00000000-0005-0000-0000-00009C330000}"/>
    <cellStyle name="Vejica 2 2 3 5" xfId="604" xr:uid="{00000000-0005-0000-0000-00009D330000}"/>
    <cellStyle name="Vejica 2 2 3 5 2" xfId="1997" xr:uid="{00000000-0005-0000-0000-00009E330000}"/>
    <cellStyle name="Vejica 2 2 3 5 2 2" xfId="9351" xr:uid="{00000000-0005-0000-0000-00009F330000}"/>
    <cellStyle name="Vejica 2 2 3 5 2 3" xfId="15381" xr:uid="{038863EE-6BA3-4928-ACC4-ED886033B238}"/>
    <cellStyle name="Vejica 2 2 3 5 3" xfId="1534" xr:uid="{00000000-0005-0000-0000-0000A0330000}"/>
    <cellStyle name="Vejica 2 2 3 5 3 2" xfId="8927" xr:uid="{00000000-0005-0000-0000-0000A1330000}"/>
    <cellStyle name="Vejica 2 2 3 5 4" xfId="986" xr:uid="{00000000-0005-0000-0000-0000A2330000}"/>
    <cellStyle name="Vejica 2 2 3 5 4 2" xfId="8440" xr:uid="{00000000-0005-0000-0000-0000A3330000}"/>
    <cellStyle name="Vejica 2 2 3 5 5" xfId="8061" xr:uid="{00000000-0005-0000-0000-0000A4330000}"/>
    <cellStyle name="Vejica 2 2 3 5 6" xfId="15045" xr:uid="{88DD09BA-AFC5-4443-B957-8931B912B3B2}"/>
    <cellStyle name="Vejica 2 2 3 6" xfId="2199" xr:uid="{00000000-0005-0000-0000-0000A5330000}"/>
    <cellStyle name="Vejica 2 2 3 6 2" xfId="9542" xr:uid="{00000000-0005-0000-0000-0000A6330000}"/>
    <cellStyle name="Vejica 2 2 3 6 3" xfId="15214" xr:uid="{0AA658D9-4234-4BD2-B096-633F65EEB179}"/>
    <cellStyle name="Vejica 2 2 3 7" xfId="1772" xr:uid="{00000000-0005-0000-0000-0000A7330000}"/>
    <cellStyle name="Vejica 2 2 3 7 2" xfId="9143" xr:uid="{00000000-0005-0000-0000-0000A8330000}"/>
    <cellStyle name="Vejica 2 2 3 8" xfId="1241" xr:uid="{00000000-0005-0000-0000-0000A9330000}"/>
    <cellStyle name="Vejica 2 2 3 8 2" xfId="8674" xr:uid="{00000000-0005-0000-0000-0000AA330000}"/>
    <cellStyle name="Vejica 2 2 3 9" xfId="801" xr:uid="{00000000-0005-0000-0000-0000AB330000}"/>
    <cellStyle name="Vejica 2 2 3 9 2" xfId="8255" xr:uid="{00000000-0005-0000-0000-0000AC330000}"/>
    <cellStyle name="Vejica 2 2 4" xfId="188" xr:uid="{00000000-0005-0000-0000-0000AD330000}"/>
    <cellStyle name="Vejica 2 2 4 10" xfId="7741" xr:uid="{00000000-0005-0000-0000-0000AE330000}"/>
    <cellStyle name="Vejica 2 2 4 11" xfId="14867" xr:uid="{3646523C-2249-4E24-9A14-47EFFB3262F8}"/>
    <cellStyle name="Vejica 2 2 4 2" xfId="235" xr:uid="{00000000-0005-0000-0000-0000AF330000}"/>
    <cellStyle name="Vejica 2 2 4 2 10" xfId="14907" xr:uid="{75EE595B-D716-42FF-8FBB-044B2AF400CE}"/>
    <cellStyle name="Vejica 2 2 4 2 2" xfId="331" xr:uid="{00000000-0005-0000-0000-0000B0330000}"/>
    <cellStyle name="Vejica 2 2 4 2 2 2" xfId="728" xr:uid="{00000000-0005-0000-0000-0000B1330000}"/>
    <cellStyle name="Vejica 2 2 4 2 2 2 2" xfId="2121" xr:uid="{00000000-0005-0000-0000-0000B2330000}"/>
    <cellStyle name="Vejica 2 2 4 2 2 2 2 2" xfId="9471" xr:uid="{00000000-0005-0000-0000-0000B3330000}"/>
    <cellStyle name="Vejica 2 2 4 2 2 2 2 3" xfId="15490" xr:uid="{B56A2927-38C6-4FF7-9B80-61E247C71820}"/>
    <cellStyle name="Vejica 2 2 4 2 2 2 3" xfId="1658" xr:uid="{00000000-0005-0000-0000-0000B4330000}"/>
    <cellStyle name="Vejica 2 2 4 2 2 2 3 2" xfId="9049" xr:uid="{00000000-0005-0000-0000-0000B5330000}"/>
    <cellStyle name="Vejica 2 2 4 2 2 2 4" xfId="1095" xr:uid="{00000000-0005-0000-0000-0000B6330000}"/>
    <cellStyle name="Vejica 2 2 4 2 2 2 4 2" xfId="8549" xr:uid="{00000000-0005-0000-0000-0000B7330000}"/>
    <cellStyle name="Vejica 2 2 4 2 2 2 5" xfId="8182" xr:uid="{00000000-0005-0000-0000-0000B8330000}"/>
    <cellStyle name="Vejica 2 2 4 2 2 2 6" xfId="15154" xr:uid="{6ACEAC37-7585-4A45-9388-086A269AB6A8}"/>
    <cellStyle name="Vejica 2 2 4 2 2 3" xfId="2314" xr:uid="{00000000-0005-0000-0000-0000B9330000}"/>
    <cellStyle name="Vejica 2 2 4 2 2 3 2" xfId="9656" xr:uid="{00000000-0005-0000-0000-0000BA330000}"/>
    <cellStyle name="Vejica 2 2 4 2 2 3 3" xfId="15323" xr:uid="{515CA5F8-6086-46CE-AD8F-2716A9548B34}"/>
    <cellStyle name="Vejica 2 2 4 2 2 4" xfId="1896" xr:uid="{00000000-0005-0000-0000-0000BB330000}"/>
    <cellStyle name="Vejica 2 2 4 2 2 4 2" xfId="9262" xr:uid="{00000000-0005-0000-0000-0000BC330000}"/>
    <cellStyle name="Vejica 2 2 4 2 2 5" xfId="1365" xr:uid="{00000000-0005-0000-0000-0000BD330000}"/>
    <cellStyle name="Vejica 2 2 4 2 2 5 2" xfId="8793" xr:uid="{00000000-0005-0000-0000-0000BE330000}"/>
    <cellStyle name="Vejica 2 2 4 2 2 6" xfId="911" xr:uid="{00000000-0005-0000-0000-0000BF330000}"/>
    <cellStyle name="Vejica 2 2 4 2 2 6 2" xfId="8365" xr:uid="{00000000-0005-0000-0000-0000C0330000}"/>
    <cellStyle name="Vejica 2 2 4 2 2 7" xfId="7878" xr:uid="{00000000-0005-0000-0000-0000C1330000}"/>
    <cellStyle name="Vejica 2 2 4 2 2 8" xfId="14987" xr:uid="{47F16066-5B68-4151-9702-18E53A9227FA}"/>
    <cellStyle name="Vejica 2 2 4 2 3" xfId="550" xr:uid="{00000000-0005-0000-0000-0000C2330000}"/>
    <cellStyle name="Vejica 2 2 4 2 4" xfId="633" xr:uid="{00000000-0005-0000-0000-0000C3330000}"/>
    <cellStyle name="Vejica 2 2 4 2 4 2" xfId="2026" xr:uid="{00000000-0005-0000-0000-0000C4330000}"/>
    <cellStyle name="Vejica 2 2 4 2 4 2 2" xfId="9380" xr:uid="{00000000-0005-0000-0000-0000C5330000}"/>
    <cellStyle name="Vejica 2 2 4 2 4 2 3" xfId="15410" xr:uid="{4F061A01-DB88-4C36-BDD1-14290D5600F9}"/>
    <cellStyle name="Vejica 2 2 4 2 4 3" xfId="1563" xr:uid="{00000000-0005-0000-0000-0000C6330000}"/>
    <cellStyle name="Vejica 2 2 4 2 4 3 2" xfId="8956" xr:uid="{00000000-0005-0000-0000-0000C7330000}"/>
    <cellStyle name="Vejica 2 2 4 2 4 4" xfId="1015" xr:uid="{00000000-0005-0000-0000-0000C8330000}"/>
    <cellStyle name="Vejica 2 2 4 2 4 4 2" xfId="8469" xr:uid="{00000000-0005-0000-0000-0000C9330000}"/>
    <cellStyle name="Vejica 2 2 4 2 4 5" xfId="8090" xr:uid="{00000000-0005-0000-0000-0000CA330000}"/>
    <cellStyle name="Vejica 2 2 4 2 4 6" xfId="15074" xr:uid="{7E75BE12-274E-49A1-8092-C429D2C33B78}"/>
    <cellStyle name="Vejica 2 2 4 2 5" xfId="2228" xr:uid="{00000000-0005-0000-0000-0000CB330000}"/>
    <cellStyle name="Vejica 2 2 4 2 5 2" xfId="9571" xr:uid="{00000000-0005-0000-0000-0000CC330000}"/>
    <cellStyle name="Vejica 2 2 4 2 5 3" xfId="15243" xr:uid="{C342CE2A-B44B-4199-9BCC-8ED612CB4FE5}"/>
    <cellStyle name="Vejica 2 2 4 2 6" xfId="1801" xr:uid="{00000000-0005-0000-0000-0000CD330000}"/>
    <cellStyle name="Vejica 2 2 4 2 6 2" xfId="9172" xr:uid="{00000000-0005-0000-0000-0000CE330000}"/>
    <cellStyle name="Vejica 2 2 4 2 7" xfId="1270" xr:uid="{00000000-0005-0000-0000-0000CF330000}"/>
    <cellStyle name="Vejica 2 2 4 2 7 2" xfId="8703" xr:uid="{00000000-0005-0000-0000-0000D0330000}"/>
    <cellStyle name="Vejica 2 2 4 2 8" xfId="830" xr:uid="{00000000-0005-0000-0000-0000D1330000}"/>
    <cellStyle name="Vejica 2 2 4 2 8 2" xfId="8284" xr:uid="{00000000-0005-0000-0000-0000D2330000}"/>
    <cellStyle name="Vejica 2 2 4 2 9" xfId="7787" xr:uid="{00000000-0005-0000-0000-0000D3330000}"/>
    <cellStyle name="Vejica 2 2 4 3" xfId="286" xr:uid="{00000000-0005-0000-0000-0000D4330000}"/>
    <cellStyle name="Vejica 2 2 4 3 2" xfId="683" xr:uid="{00000000-0005-0000-0000-0000D5330000}"/>
    <cellStyle name="Vejica 2 2 4 3 2 2" xfId="2076" xr:uid="{00000000-0005-0000-0000-0000D6330000}"/>
    <cellStyle name="Vejica 2 2 4 3 2 2 2" xfId="9427" xr:uid="{00000000-0005-0000-0000-0000D7330000}"/>
    <cellStyle name="Vejica 2 2 4 3 2 2 3" xfId="15450" xr:uid="{08DE5DE2-CE5D-4398-9976-899CA810356A}"/>
    <cellStyle name="Vejica 2 2 4 3 2 3" xfId="1613" xr:uid="{00000000-0005-0000-0000-0000D8330000}"/>
    <cellStyle name="Vejica 2 2 4 3 2 3 2" xfId="9005" xr:uid="{00000000-0005-0000-0000-0000D9330000}"/>
    <cellStyle name="Vejica 2 2 4 3 2 4" xfId="1055" xr:uid="{00000000-0005-0000-0000-0000DA330000}"/>
    <cellStyle name="Vejica 2 2 4 3 2 4 2" xfId="8509" xr:uid="{00000000-0005-0000-0000-0000DB330000}"/>
    <cellStyle name="Vejica 2 2 4 3 2 5" xfId="8138" xr:uid="{00000000-0005-0000-0000-0000DC330000}"/>
    <cellStyle name="Vejica 2 2 4 3 2 6" xfId="15114" xr:uid="{EBF9ACCF-AF53-4393-BE1E-1805490EC02E}"/>
    <cellStyle name="Vejica 2 2 4 3 3" xfId="2272" xr:uid="{00000000-0005-0000-0000-0000DD330000}"/>
    <cellStyle name="Vejica 2 2 4 3 3 2" xfId="9614" xr:uid="{00000000-0005-0000-0000-0000DE330000}"/>
    <cellStyle name="Vejica 2 2 4 3 3 3" xfId="15283" xr:uid="{7F563B55-B67A-4000-9871-65B5DF0E8276}"/>
    <cellStyle name="Vejica 2 2 4 3 4" xfId="1851" xr:uid="{00000000-0005-0000-0000-0000DF330000}"/>
    <cellStyle name="Vejica 2 2 4 3 4 2" xfId="9217" xr:uid="{00000000-0005-0000-0000-0000E0330000}"/>
    <cellStyle name="Vejica 2 2 4 3 5" xfId="1320" xr:uid="{00000000-0005-0000-0000-0000E1330000}"/>
    <cellStyle name="Vejica 2 2 4 3 5 2" xfId="8749" xr:uid="{00000000-0005-0000-0000-0000E2330000}"/>
    <cellStyle name="Vejica 2 2 4 3 6" xfId="871" xr:uid="{00000000-0005-0000-0000-0000E3330000}"/>
    <cellStyle name="Vejica 2 2 4 3 6 2" xfId="8325" xr:uid="{00000000-0005-0000-0000-0000E4330000}"/>
    <cellStyle name="Vejica 2 2 4 3 7" xfId="7834" xr:uid="{00000000-0005-0000-0000-0000E5330000}"/>
    <cellStyle name="Vejica 2 2 4 3 8" xfId="14947" xr:uid="{1DBCA621-E936-4015-883C-7E7576F65180}"/>
    <cellStyle name="Vejica 2 2 4 4" xfId="549" xr:uid="{00000000-0005-0000-0000-0000E6330000}"/>
    <cellStyle name="Vejica 2 2 4 5" xfId="591" xr:uid="{00000000-0005-0000-0000-0000E7330000}"/>
    <cellStyle name="Vejica 2 2 4 5 2" xfId="1984" xr:uid="{00000000-0005-0000-0000-0000E8330000}"/>
    <cellStyle name="Vejica 2 2 4 5 2 2" xfId="9338" xr:uid="{00000000-0005-0000-0000-0000E9330000}"/>
    <cellStyle name="Vejica 2 2 4 5 2 3" xfId="15370" xr:uid="{8BA96D1B-F48A-4426-B926-65A27EF376C1}"/>
    <cellStyle name="Vejica 2 2 4 5 3" xfId="1521" xr:uid="{00000000-0005-0000-0000-0000EA330000}"/>
    <cellStyle name="Vejica 2 2 4 5 3 2" xfId="8915" xr:uid="{00000000-0005-0000-0000-0000EB330000}"/>
    <cellStyle name="Vejica 2 2 4 5 4" xfId="974" xr:uid="{00000000-0005-0000-0000-0000EC330000}"/>
    <cellStyle name="Vejica 2 2 4 5 4 2" xfId="8428" xr:uid="{00000000-0005-0000-0000-0000ED330000}"/>
    <cellStyle name="Vejica 2 2 4 5 5" xfId="8048" xr:uid="{00000000-0005-0000-0000-0000EE330000}"/>
    <cellStyle name="Vejica 2 2 4 5 6" xfId="15034" xr:uid="{2A94C62B-C23B-449B-BA1E-5AC295C6ED95}"/>
    <cellStyle name="Vejica 2 2 4 6" xfId="2187" xr:uid="{00000000-0005-0000-0000-0000EF330000}"/>
    <cellStyle name="Vejica 2 2 4 6 2" xfId="9530" xr:uid="{00000000-0005-0000-0000-0000F0330000}"/>
    <cellStyle name="Vejica 2 2 4 6 3" xfId="15203" xr:uid="{AF5EB345-39D5-4C67-89A4-2B74CC17D999}"/>
    <cellStyle name="Vejica 2 2 4 7" xfId="1756" xr:uid="{00000000-0005-0000-0000-0000F1330000}"/>
    <cellStyle name="Vejica 2 2 4 7 2" xfId="9129" xr:uid="{00000000-0005-0000-0000-0000F2330000}"/>
    <cellStyle name="Vejica 2 2 4 8" xfId="1225" xr:uid="{00000000-0005-0000-0000-0000F3330000}"/>
    <cellStyle name="Vejica 2 2 4 8 2" xfId="8661" xr:uid="{00000000-0005-0000-0000-0000F4330000}"/>
    <cellStyle name="Vejica 2 2 4 9" xfId="790" xr:uid="{00000000-0005-0000-0000-0000F5330000}"/>
    <cellStyle name="Vejica 2 2 4 9 2" xfId="8244" xr:uid="{00000000-0005-0000-0000-0000F6330000}"/>
    <cellStyle name="Vejica 2 2 5" xfId="219" xr:uid="{00000000-0005-0000-0000-0000F7330000}"/>
    <cellStyle name="Vejica 2 2 5 10" xfId="14891" xr:uid="{0BFD8FF9-7C7B-431A-9DAE-CA299D8035FC}"/>
    <cellStyle name="Vejica 2 2 5 2" xfId="315" xr:uid="{00000000-0005-0000-0000-0000F8330000}"/>
    <cellStyle name="Vejica 2 2 5 2 2" xfId="712" xr:uid="{00000000-0005-0000-0000-0000F9330000}"/>
    <cellStyle name="Vejica 2 2 5 2 2 2" xfId="2105" xr:uid="{00000000-0005-0000-0000-0000FA330000}"/>
    <cellStyle name="Vejica 2 2 5 2 2 2 2" xfId="9455" xr:uid="{00000000-0005-0000-0000-0000FB330000}"/>
    <cellStyle name="Vejica 2 2 5 2 2 2 3" xfId="15474" xr:uid="{B71D841E-0DCB-47DA-9E21-2A0BB5EF1A48}"/>
    <cellStyle name="Vejica 2 2 5 2 2 3" xfId="1642" xr:uid="{00000000-0005-0000-0000-0000FC330000}"/>
    <cellStyle name="Vejica 2 2 5 2 2 3 2" xfId="9033" xr:uid="{00000000-0005-0000-0000-0000FD330000}"/>
    <cellStyle name="Vejica 2 2 5 2 2 4" xfId="1079" xr:uid="{00000000-0005-0000-0000-0000FE330000}"/>
    <cellStyle name="Vejica 2 2 5 2 2 4 2" xfId="8533" xr:uid="{00000000-0005-0000-0000-0000FF330000}"/>
    <cellStyle name="Vejica 2 2 5 2 2 5" xfId="8166" xr:uid="{00000000-0005-0000-0000-000000340000}"/>
    <cellStyle name="Vejica 2 2 5 2 2 6" xfId="15138" xr:uid="{57FF3694-E4EC-4003-9DBC-97F5201B14ED}"/>
    <cellStyle name="Vejica 2 2 5 2 3" xfId="2298" xr:uid="{00000000-0005-0000-0000-000001340000}"/>
    <cellStyle name="Vejica 2 2 5 2 3 2" xfId="9640" xr:uid="{00000000-0005-0000-0000-000002340000}"/>
    <cellStyle name="Vejica 2 2 5 2 3 3" xfId="15307" xr:uid="{3C2D911E-BDE8-441A-A2CB-CC8EFD0BD90E}"/>
    <cellStyle name="Vejica 2 2 5 2 4" xfId="1880" xr:uid="{00000000-0005-0000-0000-000003340000}"/>
    <cellStyle name="Vejica 2 2 5 2 4 2" xfId="9246" xr:uid="{00000000-0005-0000-0000-000004340000}"/>
    <cellStyle name="Vejica 2 2 5 2 5" xfId="1349" xr:uid="{00000000-0005-0000-0000-000005340000}"/>
    <cellStyle name="Vejica 2 2 5 2 5 2" xfId="8777" xr:uid="{00000000-0005-0000-0000-000006340000}"/>
    <cellStyle name="Vejica 2 2 5 2 6" xfId="895" xr:uid="{00000000-0005-0000-0000-000007340000}"/>
    <cellStyle name="Vejica 2 2 5 2 6 2" xfId="8349" xr:uid="{00000000-0005-0000-0000-000008340000}"/>
    <cellStyle name="Vejica 2 2 5 2 7" xfId="7862" xr:uid="{00000000-0005-0000-0000-000009340000}"/>
    <cellStyle name="Vejica 2 2 5 2 8" xfId="14971" xr:uid="{AC028946-F038-40AF-9D6A-9E35F4563A36}"/>
    <cellStyle name="Vejica 2 2 5 3" xfId="551" xr:uid="{00000000-0005-0000-0000-00000A340000}"/>
    <cellStyle name="Vejica 2 2 5 4" xfId="617" xr:uid="{00000000-0005-0000-0000-00000B340000}"/>
    <cellStyle name="Vejica 2 2 5 4 2" xfId="2010" xr:uid="{00000000-0005-0000-0000-00000C340000}"/>
    <cellStyle name="Vejica 2 2 5 4 2 2" xfId="9364" xr:uid="{00000000-0005-0000-0000-00000D340000}"/>
    <cellStyle name="Vejica 2 2 5 4 2 3" xfId="15394" xr:uid="{7C41FDF8-93EB-4467-90CB-7F206577E1BB}"/>
    <cellStyle name="Vejica 2 2 5 4 3" xfId="1547" xr:uid="{00000000-0005-0000-0000-00000E340000}"/>
    <cellStyle name="Vejica 2 2 5 4 3 2" xfId="8940" xr:uid="{00000000-0005-0000-0000-00000F340000}"/>
    <cellStyle name="Vejica 2 2 5 4 4" xfId="999" xr:uid="{00000000-0005-0000-0000-000010340000}"/>
    <cellStyle name="Vejica 2 2 5 4 4 2" xfId="8453" xr:uid="{00000000-0005-0000-0000-000011340000}"/>
    <cellStyle name="Vejica 2 2 5 4 5" xfId="8074" xr:uid="{00000000-0005-0000-0000-000012340000}"/>
    <cellStyle name="Vejica 2 2 5 4 6" xfId="15058" xr:uid="{AA0AA3EE-6779-4011-AF49-2EE868C6B4D1}"/>
    <cellStyle name="Vejica 2 2 5 5" xfId="2212" xr:uid="{00000000-0005-0000-0000-000013340000}"/>
    <cellStyle name="Vejica 2 2 5 5 2" xfId="9555" xr:uid="{00000000-0005-0000-0000-000014340000}"/>
    <cellStyle name="Vejica 2 2 5 5 3" xfId="15227" xr:uid="{636A25DB-047C-46BD-A8B8-5FCA6CF26A3C}"/>
    <cellStyle name="Vejica 2 2 5 6" xfId="1785" xr:uid="{00000000-0005-0000-0000-000015340000}"/>
    <cellStyle name="Vejica 2 2 5 6 2" xfId="9156" xr:uid="{00000000-0005-0000-0000-000016340000}"/>
    <cellStyle name="Vejica 2 2 5 7" xfId="1254" xr:uid="{00000000-0005-0000-0000-000017340000}"/>
    <cellStyle name="Vejica 2 2 5 7 2" xfId="8687" xr:uid="{00000000-0005-0000-0000-000018340000}"/>
    <cellStyle name="Vejica 2 2 5 8" xfId="814" xr:uid="{00000000-0005-0000-0000-000019340000}"/>
    <cellStyle name="Vejica 2 2 5 8 2" xfId="8268" xr:uid="{00000000-0005-0000-0000-00001A340000}"/>
    <cellStyle name="Vejica 2 2 5 9" xfId="7771" xr:uid="{00000000-0005-0000-0000-00001B340000}"/>
    <cellStyle name="Vejica 2 2 6" xfId="265" xr:uid="{00000000-0005-0000-0000-00001C340000}"/>
    <cellStyle name="Vejica 2 2 6 2" xfId="662" xr:uid="{00000000-0005-0000-0000-00001D340000}"/>
    <cellStyle name="Vejica 2 2 6 2 2" xfId="2055" xr:uid="{00000000-0005-0000-0000-00001E340000}"/>
    <cellStyle name="Vejica 2 2 6 2 2 2" xfId="9407" xr:uid="{00000000-0005-0000-0000-00001F340000}"/>
    <cellStyle name="Vejica 2 2 6 2 2 3" xfId="15434" xr:uid="{89ABEB69-FF81-43F7-9CB5-7AA65BCF5367}"/>
    <cellStyle name="Vejica 2 2 6 2 3" xfId="1592" xr:uid="{00000000-0005-0000-0000-000020340000}"/>
    <cellStyle name="Vejica 2 2 6 2 3 2" xfId="8984" xr:uid="{00000000-0005-0000-0000-000021340000}"/>
    <cellStyle name="Vejica 2 2 6 2 4" xfId="1039" xr:uid="{00000000-0005-0000-0000-000022340000}"/>
    <cellStyle name="Vejica 2 2 6 2 4 2" xfId="8493" xr:uid="{00000000-0005-0000-0000-000023340000}"/>
    <cellStyle name="Vejica 2 2 6 2 5" xfId="8117" xr:uid="{00000000-0005-0000-0000-000024340000}"/>
    <cellStyle name="Vejica 2 2 6 2 6" xfId="15098" xr:uid="{9349C25A-67F7-4A0B-9065-C01D125B8FD2}"/>
    <cellStyle name="Vejica 2 2 6 3" xfId="2254" xr:uid="{00000000-0005-0000-0000-000025340000}"/>
    <cellStyle name="Vejica 2 2 6 3 2" xfId="9596" xr:uid="{00000000-0005-0000-0000-000026340000}"/>
    <cellStyle name="Vejica 2 2 6 3 3" xfId="15267" xr:uid="{FFDC9444-06DA-4D45-BDED-E7E1123DF2A5}"/>
    <cellStyle name="Vejica 2 2 6 4" xfId="1830" xr:uid="{00000000-0005-0000-0000-000027340000}"/>
    <cellStyle name="Vejica 2 2 6 4 2" xfId="9198" xr:uid="{00000000-0005-0000-0000-000028340000}"/>
    <cellStyle name="Vejica 2 2 6 5" xfId="1299" xr:uid="{00000000-0005-0000-0000-000029340000}"/>
    <cellStyle name="Vejica 2 2 6 5 2" xfId="8729" xr:uid="{00000000-0005-0000-0000-00002A340000}"/>
    <cellStyle name="Vejica 2 2 6 6" xfId="854" xr:uid="{00000000-0005-0000-0000-00002B340000}"/>
    <cellStyle name="Vejica 2 2 6 6 2" xfId="8308" xr:uid="{00000000-0005-0000-0000-00002C340000}"/>
    <cellStyle name="Vejica 2 2 6 7" xfId="7814" xr:uid="{00000000-0005-0000-0000-00002D340000}"/>
    <cellStyle name="Vejica 2 2 6 8" xfId="14931" xr:uid="{EDA0757F-DA33-4662-8BB3-8FC20DE2813D}"/>
    <cellStyle name="Vejica 2 2 7" xfId="545" xr:uid="{00000000-0005-0000-0000-00002E340000}"/>
    <cellStyle name="Vejica 2 2 8" xfId="147" xr:uid="{00000000-0005-0000-0000-00002F340000}"/>
    <cellStyle name="Vejica 2 2 8 2" xfId="575" xr:uid="{00000000-0005-0000-0000-000030340000}"/>
    <cellStyle name="Vejica 2 2 8 2 2" xfId="1968" xr:uid="{00000000-0005-0000-0000-000031340000}"/>
    <cellStyle name="Vejica 2 2 8 2 2 2" xfId="9322" xr:uid="{00000000-0005-0000-0000-000032340000}"/>
    <cellStyle name="Vejica 2 2 8 2 2 3" xfId="15354" xr:uid="{8510FC53-D77E-48F2-A22B-A41C47531726}"/>
    <cellStyle name="Vejica 2 2 8 2 3" xfId="1505" xr:uid="{00000000-0005-0000-0000-000033340000}"/>
    <cellStyle name="Vejica 2 2 8 2 3 2" xfId="8899" xr:uid="{00000000-0005-0000-0000-000034340000}"/>
    <cellStyle name="Vejica 2 2 8 2 4" xfId="958" xr:uid="{00000000-0005-0000-0000-000035340000}"/>
    <cellStyle name="Vejica 2 2 8 2 4 2" xfId="8412" xr:uid="{00000000-0005-0000-0000-000036340000}"/>
    <cellStyle name="Vejica 2 2 8 2 5" xfId="8032" xr:uid="{00000000-0005-0000-0000-000037340000}"/>
    <cellStyle name="Vejica 2 2 8 2 6" xfId="15018" xr:uid="{EDF09205-6904-4092-8891-217BD955AB01}"/>
    <cellStyle name="Vejica 2 2 8 3" xfId="2169" xr:uid="{00000000-0005-0000-0000-000038340000}"/>
    <cellStyle name="Vejica 2 2 8 3 2" xfId="9513" xr:uid="{00000000-0005-0000-0000-000039340000}"/>
    <cellStyle name="Vejica 2 2 8 3 3" xfId="15187" xr:uid="{D9450256-6A72-4A86-BF95-AF0779833677}"/>
    <cellStyle name="Vejica 2 2 8 4" xfId="1734" xr:uid="{00000000-0005-0000-0000-00003A340000}"/>
    <cellStyle name="Vejica 2 2 8 4 2" xfId="9112" xr:uid="{00000000-0005-0000-0000-00003B340000}"/>
    <cellStyle name="Vejica 2 2 8 5" xfId="1197" xr:uid="{00000000-0005-0000-0000-00003C340000}"/>
    <cellStyle name="Vejica 2 2 8 5 2" xfId="8635" xr:uid="{00000000-0005-0000-0000-00003D340000}"/>
    <cellStyle name="Vejica 2 2 8 6" xfId="773" xr:uid="{00000000-0005-0000-0000-00003E340000}"/>
    <cellStyle name="Vejica 2 2 8 6 2" xfId="8227" xr:uid="{00000000-0005-0000-0000-00003F340000}"/>
    <cellStyle name="Vejica 2 2 8 7" xfId="7703" xr:uid="{00000000-0005-0000-0000-000040340000}"/>
    <cellStyle name="Vejica 2 2 8 8" xfId="14851" xr:uid="{0B6AB729-1F83-4CA4-8CCD-CF594557FC61}"/>
    <cellStyle name="Vejica 2 3" xfId="160" xr:uid="{00000000-0005-0000-0000-000041340000}"/>
    <cellStyle name="Vejica 2 3 2" xfId="552" xr:uid="{00000000-0005-0000-0000-000042340000}"/>
    <cellStyle name="Vejica 2 4" xfId="155" xr:uid="{00000000-0005-0000-0000-000043340000}"/>
    <cellStyle name="Vejica 2 4 2" xfId="553" xr:uid="{00000000-0005-0000-0000-000044340000}"/>
    <cellStyle name="Vejica 2 5" xfId="544" xr:uid="{00000000-0005-0000-0000-000045340000}"/>
    <cellStyle name="Vejica 3" xfId="53" xr:uid="{00000000-0005-0000-0000-000046340000}"/>
    <cellStyle name="Vejica 3 2" xfId="554" xr:uid="{00000000-0005-0000-0000-000047340000}"/>
    <cellStyle name="Vejica 4" xfId="65" xr:uid="{00000000-0005-0000-0000-000048340000}"/>
    <cellStyle name="Vejica 4 10" xfId="14846" xr:uid="{F647D822-C20C-46DC-9980-DDBE1DC2EDF1}"/>
    <cellStyle name="Vejica 4 2" xfId="555" xr:uid="{00000000-0005-0000-0000-000049340000}"/>
    <cellStyle name="Vejica 4 3" xfId="138" xr:uid="{00000000-0005-0000-0000-00004A340000}"/>
    <cellStyle name="Vejica 4 4" xfId="565" xr:uid="{00000000-0005-0000-0000-00004B340000}"/>
    <cellStyle name="Vejica 4 4 2" xfId="1958" xr:uid="{00000000-0005-0000-0000-00004C340000}"/>
    <cellStyle name="Vejica 4 4 2 2" xfId="9313" xr:uid="{00000000-0005-0000-0000-00004D340000}"/>
    <cellStyle name="Vejica 4 4 2 3" xfId="15349" xr:uid="{A3C0FC31-B3A4-4E75-B1E0-65D9579EB976}"/>
    <cellStyle name="Vejica 4 4 3" xfId="1495" xr:uid="{00000000-0005-0000-0000-00004E340000}"/>
    <cellStyle name="Vejica 4 4 3 2" xfId="8890" xr:uid="{00000000-0005-0000-0000-00004F340000}"/>
    <cellStyle name="Vejica 4 4 4" xfId="953" xr:uid="{00000000-0005-0000-0000-000050340000}"/>
    <cellStyle name="Vejica 4 4 4 2" xfId="8407" xr:uid="{00000000-0005-0000-0000-000051340000}"/>
    <cellStyle name="Vejica 4 4 5" xfId="8023" xr:uid="{00000000-0005-0000-0000-000052340000}"/>
    <cellStyle name="Vejica 4 4 6" xfId="15013" xr:uid="{DF40C6B7-5201-4357-A58A-8E92BC4CFEDA}"/>
    <cellStyle name="Vejica 4 5" xfId="2155" xr:uid="{00000000-0005-0000-0000-000053340000}"/>
    <cellStyle name="Vejica 4 5 2" xfId="9502" xr:uid="{00000000-0005-0000-0000-000054340000}"/>
    <cellStyle name="Vejica 4 5 3" xfId="15182" xr:uid="{A092830B-8029-4C65-A79A-A36A28AB1DC7}"/>
    <cellStyle name="Vejica 4 6" xfId="1702" xr:uid="{00000000-0005-0000-0000-000055340000}"/>
    <cellStyle name="Vejica 4 6 2" xfId="9088" xr:uid="{00000000-0005-0000-0000-000056340000}"/>
    <cellStyle name="Vejica 4 7" xfId="1158" xr:uid="{00000000-0005-0000-0000-000057340000}"/>
    <cellStyle name="Vejica 4 7 2" xfId="8606" xr:uid="{00000000-0005-0000-0000-000058340000}"/>
    <cellStyle name="Vejica 4 8" xfId="761" xr:uid="{00000000-0005-0000-0000-000059340000}"/>
    <cellStyle name="Vejica 4 8 2" xfId="8215" xr:uid="{00000000-0005-0000-0000-00005A340000}"/>
    <cellStyle name="Vejica 4 9" xfId="7636" xr:uid="{00000000-0005-0000-0000-00005B340000}"/>
    <cellStyle name="Vejica 5" xfId="120" xr:uid="{00000000-0005-0000-0000-00005C340000}"/>
    <cellStyle name="Vejica 5 2" xfId="556" xr:uid="{00000000-0005-0000-0000-00005D340000}"/>
    <cellStyle name="Vejica 6" xfId="13272" xr:uid="{00000000-0005-0000-0000-00005E340000}"/>
    <cellStyle name="Vejica 6 2" xfId="11975" xr:uid="{00000000-0005-0000-0000-00005F340000}"/>
    <cellStyle name="Vejica 6 3" xfId="15178" xr:uid="{27A7EA83-6CF5-456A-8CFF-B086728A7659}"/>
    <cellStyle name="Vnos 2" xfId="136" xr:uid="{00000000-0005-0000-0000-000060340000}"/>
    <cellStyle name="Vnos 2 2" xfId="263" xr:uid="{00000000-0005-0000-0000-000061340000}"/>
    <cellStyle name="Vnos 2 2 10" xfId="1297" xr:uid="{00000000-0005-0000-0000-000062340000}"/>
    <cellStyle name="Vnos 2 2 10 2" xfId="4868" xr:uid="{00000000-0005-0000-0000-000063340000}"/>
    <cellStyle name="Vnos 2 2 10 2 2" xfId="12991" xr:uid="{00000000-0005-0000-0000-000064340000}"/>
    <cellStyle name="Vnos 2 2 10 3" xfId="10679" xr:uid="{00000000-0005-0000-0000-000065340000}"/>
    <cellStyle name="Vnos 2 2 11" xfId="2969" xr:uid="{00000000-0005-0000-0000-000066340000}"/>
    <cellStyle name="Vnos 2 2 11 2" xfId="5792" xr:uid="{00000000-0005-0000-0000-000067340000}"/>
    <cellStyle name="Vnos 2 2 11 2 2" xfId="12369" xr:uid="{00000000-0005-0000-0000-000068340000}"/>
    <cellStyle name="Vnos 2 2 11 3" xfId="9105" xr:uid="{00000000-0005-0000-0000-000069340000}"/>
    <cellStyle name="Vnos 2 2 12" xfId="3149" xr:uid="{00000000-0005-0000-0000-00006A340000}"/>
    <cellStyle name="Vnos 2 2 12 2" xfId="5972" xr:uid="{00000000-0005-0000-0000-00006B340000}"/>
    <cellStyle name="Vnos 2 2 12 2 2" xfId="7922" xr:uid="{00000000-0005-0000-0000-00006C340000}"/>
    <cellStyle name="Vnos 2 2 12 3" xfId="11046" xr:uid="{00000000-0005-0000-0000-00006D340000}"/>
    <cellStyle name="Vnos 2 2 13" xfId="938" xr:uid="{00000000-0005-0000-0000-00006E340000}"/>
    <cellStyle name="Vnos 2 2 13 2" xfId="8392" xr:uid="{00000000-0005-0000-0000-00006F340000}"/>
    <cellStyle name="Vnos 2 2 13 3" xfId="12592" xr:uid="{00000000-0005-0000-0000-000070340000}"/>
    <cellStyle name="Vnos 2 2 14" xfId="10221" xr:uid="{00000000-0005-0000-0000-000071340000}"/>
    <cellStyle name="Vnos 2 2 2" xfId="660" xr:uid="{00000000-0005-0000-0000-000072340000}"/>
    <cellStyle name="Vnos 2 2 2 2" xfId="2053" xr:uid="{00000000-0005-0000-0000-000073340000}"/>
    <cellStyle name="Vnos 2 2 2 2 2" xfId="3067" xr:uid="{00000000-0005-0000-0000-000074340000}"/>
    <cellStyle name="Vnos 2 2 2 2 2 2" xfId="5890" xr:uid="{00000000-0005-0000-0000-000075340000}"/>
    <cellStyle name="Vnos 2 2 2 2 2 2 2" xfId="11026" xr:uid="{00000000-0005-0000-0000-000076340000}"/>
    <cellStyle name="Vnos 2 2 2 2 2 3" xfId="12197" xr:uid="{00000000-0005-0000-0000-000077340000}"/>
    <cellStyle name="Vnos 2 2 2 2 3" xfId="3689" xr:uid="{00000000-0005-0000-0000-000078340000}"/>
    <cellStyle name="Vnos 2 2 2 2 3 2" xfId="6512" xr:uid="{00000000-0005-0000-0000-000079340000}"/>
    <cellStyle name="Vnos 2 2 2 2 3 2 2" xfId="13778" xr:uid="{00000000-0005-0000-0000-00007A340000}"/>
    <cellStyle name="Vnos 2 2 2 2 3 3" xfId="11100" xr:uid="{00000000-0005-0000-0000-00007B340000}"/>
    <cellStyle name="Vnos 2 2 2 2 4" xfId="3132" xr:uid="{00000000-0005-0000-0000-00007C340000}"/>
    <cellStyle name="Vnos 2 2 2 2 4 2" xfId="5955" xr:uid="{00000000-0005-0000-0000-00007D340000}"/>
    <cellStyle name="Vnos 2 2 2 2 4 2 2" xfId="7667" xr:uid="{00000000-0005-0000-0000-00007E340000}"/>
    <cellStyle name="Vnos 2 2 2 2 4 3" xfId="10238" xr:uid="{00000000-0005-0000-0000-00007F340000}"/>
    <cellStyle name="Vnos 2 2 2 2 5" xfId="3582" xr:uid="{00000000-0005-0000-0000-000080340000}"/>
    <cellStyle name="Vnos 2 2 2 2 5 2" xfId="6405" xr:uid="{00000000-0005-0000-0000-000081340000}"/>
    <cellStyle name="Vnos 2 2 2 2 5 2 2" xfId="13671" xr:uid="{00000000-0005-0000-0000-000082340000}"/>
    <cellStyle name="Vnos 2 2 2 2 5 3" xfId="12469" xr:uid="{00000000-0005-0000-0000-000083340000}"/>
    <cellStyle name="Vnos 2 2 2 2 6" xfId="1157" xr:uid="{00000000-0005-0000-0000-000084340000}"/>
    <cellStyle name="Vnos 2 2 2 2 6 2" xfId="4813" xr:uid="{00000000-0005-0000-0000-000085340000}"/>
    <cellStyle name="Vnos 2 2 2 2 6 2 2" xfId="10669" xr:uid="{00000000-0005-0000-0000-000086340000}"/>
    <cellStyle name="Vnos 2 2 2 2 6 3" xfId="11244" xr:uid="{00000000-0005-0000-0000-000087340000}"/>
    <cellStyle name="Vnos 2 2 2 2 7" xfId="5123" xr:uid="{00000000-0005-0000-0000-000088340000}"/>
    <cellStyle name="Vnos 2 2 2 2 7 2" xfId="9103" xr:uid="{00000000-0005-0000-0000-000089340000}"/>
    <cellStyle name="Vnos 2 2 2 2 8" xfId="11279" xr:uid="{00000000-0005-0000-0000-00008A340000}"/>
    <cellStyle name="Vnos 2 2 2 3" xfId="2462" xr:uid="{00000000-0005-0000-0000-00008B340000}"/>
    <cellStyle name="Vnos 2 2 2 3 2" xfId="3350" xr:uid="{00000000-0005-0000-0000-00008C340000}"/>
    <cellStyle name="Vnos 2 2 2 3 2 2" xfId="6173" xr:uid="{00000000-0005-0000-0000-00008D340000}"/>
    <cellStyle name="Vnos 2 2 2 3 2 2 2" xfId="13439" xr:uid="{00000000-0005-0000-0000-00008E340000}"/>
    <cellStyle name="Vnos 2 2 2 3 2 3" xfId="13059" xr:uid="{00000000-0005-0000-0000-00008F340000}"/>
    <cellStyle name="Vnos 2 2 2 3 3" xfId="2933" xr:uid="{00000000-0005-0000-0000-000090340000}"/>
    <cellStyle name="Vnos 2 2 2 3 3 2" xfId="5756" xr:uid="{00000000-0005-0000-0000-000091340000}"/>
    <cellStyle name="Vnos 2 2 2 3 3 2 2" xfId="12386" xr:uid="{00000000-0005-0000-0000-000092340000}"/>
    <cellStyle name="Vnos 2 2 2 3 3 3" xfId="8631" xr:uid="{00000000-0005-0000-0000-000093340000}"/>
    <cellStyle name="Vnos 2 2 2 3 4" xfId="3977" xr:uid="{00000000-0005-0000-0000-000094340000}"/>
    <cellStyle name="Vnos 2 2 2 3 4 2" xfId="6800" xr:uid="{00000000-0005-0000-0000-000095340000}"/>
    <cellStyle name="Vnos 2 2 2 3 4 2 2" xfId="14066" xr:uid="{00000000-0005-0000-0000-000096340000}"/>
    <cellStyle name="Vnos 2 2 2 3 4 3" xfId="8878" xr:uid="{00000000-0005-0000-0000-000097340000}"/>
    <cellStyle name="Vnos 2 2 2 3 5" xfId="4301" xr:uid="{00000000-0005-0000-0000-000098340000}"/>
    <cellStyle name="Vnos 2 2 2 3 5 2" xfId="7124" xr:uid="{00000000-0005-0000-0000-000099340000}"/>
    <cellStyle name="Vnos 2 2 2 3 5 2 2" xfId="14390" xr:uid="{00000000-0005-0000-0000-00009A340000}"/>
    <cellStyle name="Vnos 2 2 2 3 5 3" xfId="13112" xr:uid="{00000000-0005-0000-0000-00009B340000}"/>
    <cellStyle name="Vnos 2 2 2 3 6" xfId="4592" xr:uid="{00000000-0005-0000-0000-00009C340000}"/>
    <cellStyle name="Vnos 2 2 2 3 6 2" xfId="7415" xr:uid="{00000000-0005-0000-0000-00009D340000}"/>
    <cellStyle name="Vnos 2 2 2 3 6 2 2" xfId="14681" xr:uid="{00000000-0005-0000-0000-00009E340000}"/>
    <cellStyle name="Vnos 2 2 2 3 6 3" xfId="12408" xr:uid="{00000000-0005-0000-0000-00009F340000}"/>
    <cellStyle name="Vnos 2 2 2 3 7" xfId="5285" xr:uid="{00000000-0005-0000-0000-0000A0340000}"/>
    <cellStyle name="Vnos 2 2 2 3 7 2" xfId="12693" xr:uid="{00000000-0005-0000-0000-0000A1340000}"/>
    <cellStyle name="Vnos 2 2 2 3 8" xfId="12808" xr:uid="{00000000-0005-0000-0000-0000A2340000}"/>
    <cellStyle name="Vnos 2 2 2 4" xfId="2620" xr:uid="{00000000-0005-0000-0000-0000A3340000}"/>
    <cellStyle name="Vnos 2 2 2 4 2" xfId="3508" xr:uid="{00000000-0005-0000-0000-0000A4340000}"/>
    <cellStyle name="Vnos 2 2 2 4 2 2" xfId="6331" xr:uid="{00000000-0005-0000-0000-0000A5340000}"/>
    <cellStyle name="Vnos 2 2 2 4 2 2 2" xfId="13597" xr:uid="{00000000-0005-0000-0000-0000A6340000}"/>
    <cellStyle name="Vnos 2 2 2 4 2 3" xfId="10463" xr:uid="{00000000-0005-0000-0000-0000A7340000}"/>
    <cellStyle name="Vnos 2 2 2 4 3" xfId="3815" xr:uid="{00000000-0005-0000-0000-0000A8340000}"/>
    <cellStyle name="Vnos 2 2 2 4 3 2" xfId="6638" xr:uid="{00000000-0005-0000-0000-0000A9340000}"/>
    <cellStyle name="Vnos 2 2 2 4 3 2 2" xfId="13904" xr:uid="{00000000-0005-0000-0000-0000AA340000}"/>
    <cellStyle name="Vnos 2 2 2 4 3 3" xfId="11453" xr:uid="{00000000-0005-0000-0000-0000AB340000}"/>
    <cellStyle name="Vnos 2 2 2 4 4" xfId="4135" xr:uid="{00000000-0005-0000-0000-0000AC340000}"/>
    <cellStyle name="Vnos 2 2 2 4 4 2" xfId="6958" xr:uid="{00000000-0005-0000-0000-0000AD340000}"/>
    <cellStyle name="Vnos 2 2 2 4 4 2 2" xfId="14224" xr:uid="{00000000-0005-0000-0000-0000AE340000}"/>
    <cellStyle name="Vnos 2 2 2 4 4 3" xfId="10622" xr:uid="{00000000-0005-0000-0000-0000AF340000}"/>
    <cellStyle name="Vnos 2 2 2 4 5" xfId="4459" xr:uid="{00000000-0005-0000-0000-0000B0340000}"/>
    <cellStyle name="Vnos 2 2 2 4 5 2" xfId="7282" xr:uid="{00000000-0005-0000-0000-0000B1340000}"/>
    <cellStyle name="Vnos 2 2 2 4 5 2 2" xfId="14548" xr:uid="{00000000-0005-0000-0000-0000B2340000}"/>
    <cellStyle name="Vnos 2 2 2 4 5 3" xfId="12317" xr:uid="{00000000-0005-0000-0000-0000B3340000}"/>
    <cellStyle name="Vnos 2 2 2 4 6" xfId="4750" xr:uid="{00000000-0005-0000-0000-0000B4340000}"/>
    <cellStyle name="Vnos 2 2 2 4 6 2" xfId="7573" xr:uid="{00000000-0005-0000-0000-0000B5340000}"/>
    <cellStyle name="Vnos 2 2 2 4 6 2 2" xfId="14839" xr:uid="{00000000-0005-0000-0000-0000B6340000}"/>
    <cellStyle name="Vnos 2 2 2 4 6 3" xfId="7674" xr:uid="{00000000-0005-0000-0000-0000B7340000}"/>
    <cellStyle name="Vnos 2 2 2 4 7" xfId="5443" xr:uid="{00000000-0005-0000-0000-0000B8340000}"/>
    <cellStyle name="Vnos 2 2 2 4 7 2" xfId="11677" xr:uid="{00000000-0005-0000-0000-0000B9340000}"/>
    <cellStyle name="Vnos 2 2 2 4 8" xfId="8057" xr:uid="{00000000-0005-0000-0000-0000BA340000}"/>
    <cellStyle name="Vnos 2 2 2 5" xfId="1590" xr:uid="{00000000-0005-0000-0000-0000BB340000}"/>
    <cellStyle name="Vnos 2 2 2 5 2" xfId="4994" xr:uid="{00000000-0005-0000-0000-0000BC340000}"/>
    <cellStyle name="Vnos 2 2 2 5 2 2" xfId="12350" xr:uid="{00000000-0005-0000-0000-0000BD340000}"/>
    <cellStyle name="Vnos 2 2 2 5 3" xfId="12776" xr:uid="{00000000-0005-0000-0000-0000BE340000}"/>
    <cellStyle name="Vnos 2 2 2 6" xfId="3165" xr:uid="{00000000-0005-0000-0000-0000BF340000}"/>
    <cellStyle name="Vnos 2 2 2 6 2" xfId="5988" xr:uid="{00000000-0005-0000-0000-0000C0340000}"/>
    <cellStyle name="Vnos 2 2 2 6 2 2" xfId="7915" xr:uid="{00000000-0005-0000-0000-0000C1340000}"/>
    <cellStyle name="Vnos 2 2 2 6 3" xfId="12547" xr:uid="{00000000-0005-0000-0000-0000C2340000}"/>
    <cellStyle name="Vnos 2 2 2 7" xfId="2639" xr:uid="{00000000-0005-0000-0000-0000C3340000}"/>
    <cellStyle name="Vnos 2 2 2 7 2" xfId="5462" xr:uid="{00000000-0005-0000-0000-0000C4340000}"/>
    <cellStyle name="Vnos 2 2 2 7 2 2" xfId="12440" xr:uid="{00000000-0005-0000-0000-0000C5340000}"/>
    <cellStyle name="Vnos 2 2 2 7 3" xfId="11481" xr:uid="{00000000-0005-0000-0000-0000C6340000}"/>
    <cellStyle name="Vnos 2 2 2 8" xfId="4765" xr:uid="{00000000-0005-0000-0000-0000C7340000}"/>
    <cellStyle name="Vnos 2 2 2 8 2" xfId="11347" xr:uid="{00000000-0005-0000-0000-0000C8340000}"/>
    <cellStyle name="Vnos 2 2 2 8 3" xfId="7959" xr:uid="{00000000-0005-0000-0000-0000C9340000}"/>
    <cellStyle name="Vnos 2 2 2 9" xfId="11827" xr:uid="{00000000-0005-0000-0000-0000CA340000}"/>
    <cellStyle name="Vnos 2 2 3" xfId="2252" xr:uid="{00000000-0005-0000-0000-0000CB340000}"/>
    <cellStyle name="Vnos 2 2 3 10" xfId="13244" xr:uid="{00000000-0005-0000-0000-0000CC340000}"/>
    <cellStyle name="Vnos 2 2 3 2" xfId="2525" xr:uid="{00000000-0005-0000-0000-0000CD340000}"/>
    <cellStyle name="Vnos 2 2 3 2 2" xfId="3413" xr:uid="{00000000-0005-0000-0000-0000CE340000}"/>
    <cellStyle name="Vnos 2 2 3 2 2 2" xfId="6236" xr:uid="{00000000-0005-0000-0000-0000CF340000}"/>
    <cellStyle name="Vnos 2 2 3 2 2 2 2" xfId="13502" xr:uid="{00000000-0005-0000-0000-0000D0340000}"/>
    <cellStyle name="Vnos 2 2 3 2 2 3" xfId="10400" xr:uid="{00000000-0005-0000-0000-0000D1340000}"/>
    <cellStyle name="Vnos 2 2 3 2 3" xfId="2722" xr:uid="{00000000-0005-0000-0000-0000D2340000}"/>
    <cellStyle name="Vnos 2 2 3 2 3 2" xfId="5545" xr:uid="{00000000-0005-0000-0000-0000D3340000}"/>
    <cellStyle name="Vnos 2 2 3 2 3 2 2" xfId="12605" xr:uid="{00000000-0005-0000-0000-0000D4340000}"/>
    <cellStyle name="Vnos 2 2 3 2 3 3" xfId="12831" xr:uid="{00000000-0005-0000-0000-0000D5340000}"/>
    <cellStyle name="Vnos 2 2 3 2 4" xfId="4040" xr:uid="{00000000-0005-0000-0000-0000D6340000}"/>
    <cellStyle name="Vnos 2 2 3 2 4 2" xfId="6863" xr:uid="{00000000-0005-0000-0000-0000D7340000}"/>
    <cellStyle name="Vnos 2 2 3 2 4 2 2" xfId="14129" xr:uid="{00000000-0005-0000-0000-0000D8340000}"/>
    <cellStyle name="Vnos 2 2 3 2 4 3" xfId="11737" xr:uid="{00000000-0005-0000-0000-0000D9340000}"/>
    <cellStyle name="Vnos 2 2 3 2 5" xfId="4364" xr:uid="{00000000-0005-0000-0000-0000DA340000}"/>
    <cellStyle name="Vnos 2 2 3 2 5 2" xfId="7187" xr:uid="{00000000-0005-0000-0000-0000DB340000}"/>
    <cellStyle name="Vnos 2 2 3 2 5 2 2" xfId="14453" xr:uid="{00000000-0005-0000-0000-0000DC340000}"/>
    <cellStyle name="Vnos 2 2 3 2 5 3" xfId="12813" xr:uid="{00000000-0005-0000-0000-0000DD340000}"/>
    <cellStyle name="Vnos 2 2 3 2 6" xfId="4655" xr:uid="{00000000-0005-0000-0000-0000DE340000}"/>
    <cellStyle name="Vnos 2 2 3 2 6 2" xfId="7478" xr:uid="{00000000-0005-0000-0000-0000DF340000}"/>
    <cellStyle name="Vnos 2 2 3 2 6 2 2" xfId="14744" xr:uid="{00000000-0005-0000-0000-0000E0340000}"/>
    <cellStyle name="Vnos 2 2 3 2 6 3" xfId="11784" xr:uid="{00000000-0005-0000-0000-0000E1340000}"/>
    <cellStyle name="Vnos 2 2 3 2 7" xfId="5348" xr:uid="{00000000-0005-0000-0000-0000E2340000}"/>
    <cellStyle name="Vnos 2 2 3 2 7 2" xfId="12370" xr:uid="{00000000-0005-0000-0000-0000E3340000}"/>
    <cellStyle name="Vnos 2 2 3 2 8" xfId="10528" xr:uid="{00000000-0005-0000-0000-0000E4340000}"/>
    <cellStyle name="Vnos 2 2 3 3" xfId="2621" xr:uid="{00000000-0005-0000-0000-0000E5340000}"/>
    <cellStyle name="Vnos 2 2 3 3 2" xfId="3509" xr:uid="{00000000-0005-0000-0000-0000E6340000}"/>
    <cellStyle name="Vnos 2 2 3 3 2 2" xfId="6332" xr:uid="{00000000-0005-0000-0000-0000E7340000}"/>
    <cellStyle name="Vnos 2 2 3 3 2 2 2" xfId="13598" xr:uid="{00000000-0005-0000-0000-0000E8340000}"/>
    <cellStyle name="Vnos 2 2 3 3 2 3" xfId="9848" xr:uid="{00000000-0005-0000-0000-0000E9340000}"/>
    <cellStyle name="Vnos 2 2 3 3 3" xfId="3816" xr:uid="{00000000-0005-0000-0000-0000EA340000}"/>
    <cellStyle name="Vnos 2 2 3 3 3 2" xfId="6639" xr:uid="{00000000-0005-0000-0000-0000EB340000}"/>
    <cellStyle name="Vnos 2 2 3 3 3 2 2" xfId="13905" xr:uid="{00000000-0005-0000-0000-0000EC340000}"/>
    <cellStyle name="Vnos 2 2 3 3 3 3" xfId="8833" xr:uid="{00000000-0005-0000-0000-0000ED340000}"/>
    <cellStyle name="Vnos 2 2 3 3 4" xfId="4136" xr:uid="{00000000-0005-0000-0000-0000EE340000}"/>
    <cellStyle name="Vnos 2 2 3 3 4 2" xfId="6959" xr:uid="{00000000-0005-0000-0000-0000EF340000}"/>
    <cellStyle name="Vnos 2 2 3 3 4 2 2" xfId="14225" xr:uid="{00000000-0005-0000-0000-0000F0340000}"/>
    <cellStyle name="Vnos 2 2 3 3 4 3" xfId="12466" xr:uid="{00000000-0005-0000-0000-0000F1340000}"/>
    <cellStyle name="Vnos 2 2 3 3 5" xfId="4460" xr:uid="{00000000-0005-0000-0000-0000F2340000}"/>
    <cellStyle name="Vnos 2 2 3 3 5 2" xfId="7283" xr:uid="{00000000-0005-0000-0000-0000F3340000}"/>
    <cellStyle name="Vnos 2 2 3 3 5 2 2" xfId="14549" xr:uid="{00000000-0005-0000-0000-0000F4340000}"/>
    <cellStyle name="Vnos 2 2 3 3 5 3" xfId="10375" xr:uid="{00000000-0005-0000-0000-0000F5340000}"/>
    <cellStyle name="Vnos 2 2 3 3 6" xfId="4751" xr:uid="{00000000-0005-0000-0000-0000F6340000}"/>
    <cellStyle name="Vnos 2 2 3 3 6 2" xfId="7574" xr:uid="{00000000-0005-0000-0000-0000F7340000}"/>
    <cellStyle name="Vnos 2 2 3 3 6 2 2" xfId="14840" xr:uid="{00000000-0005-0000-0000-0000F8340000}"/>
    <cellStyle name="Vnos 2 2 3 3 6 3" xfId="11382" xr:uid="{00000000-0005-0000-0000-0000F9340000}"/>
    <cellStyle name="Vnos 2 2 3 3 7" xfId="5444" xr:uid="{00000000-0005-0000-0000-0000FA340000}"/>
    <cellStyle name="Vnos 2 2 3 3 7 2" xfId="13121" xr:uid="{00000000-0005-0000-0000-0000FB340000}"/>
    <cellStyle name="Vnos 2 2 3 3 8" xfId="7997" xr:uid="{00000000-0005-0000-0000-0000FC340000}"/>
    <cellStyle name="Vnos 2 2 3 4" xfId="3179" xr:uid="{00000000-0005-0000-0000-0000FD340000}"/>
    <cellStyle name="Vnos 2 2 3 4 2" xfId="6002" xr:uid="{00000000-0005-0000-0000-0000FE340000}"/>
    <cellStyle name="Vnos 2 2 3 4 2 2" xfId="7908" xr:uid="{00000000-0005-0000-0000-0000FF340000}"/>
    <cellStyle name="Vnos 2 2 3 4 3" xfId="10022" xr:uid="{00000000-0005-0000-0000-000000350000}"/>
    <cellStyle name="Vnos 2 2 3 5" xfId="3105" xr:uid="{00000000-0005-0000-0000-000001350000}"/>
    <cellStyle name="Vnos 2 2 3 5 2" xfId="5928" xr:uid="{00000000-0005-0000-0000-000002350000}"/>
    <cellStyle name="Vnos 2 2 3 5 2 2" xfId="7944" xr:uid="{00000000-0005-0000-0000-000003350000}"/>
    <cellStyle name="Vnos 2 2 3 5 3" xfId="9961" xr:uid="{00000000-0005-0000-0000-000004350000}"/>
    <cellStyle name="Vnos 2 2 3 6" xfId="3831" xr:uid="{00000000-0005-0000-0000-000005350000}"/>
    <cellStyle name="Vnos 2 2 3 6 2" xfId="6654" xr:uid="{00000000-0005-0000-0000-000006350000}"/>
    <cellStyle name="Vnos 2 2 3 6 2 2" xfId="13920" xr:uid="{00000000-0005-0000-0000-000007350000}"/>
    <cellStyle name="Vnos 2 2 3 6 3" xfId="11328" xr:uid="{00000000-0005-0000-0000-000008350000}"/>
    <cellStyle name="Vnos 2 2 3 7" xfId="4165" xr:uid="{00000000-0005-0000-0000-000009350000}"/>
    <cellStyle name="Vnos 2 2 3 7 2" xfId="6988" xr:uid="{00000000-0005-0000-0000-00000A350000}"/>
    <cellStyle name="Vnos 2 2 3 7 2 2" xfId="14254" xr:uid="{00000000-0005-0000-0000-00000B350000}"/>
    <cellStyle name="Vnos 2 2 3 7 3" xfId="10205" xr:uid="{00000000-0005-0000-0000-00000C350000}"/>
    <cellStyle name="Vnos 2 2 3 8" xfId="4462" xr:uid="{00000000-0005-0000-0000-00000D350000}"/>
    <cellStyle name="Vnos 2 2 3 8 2" xfId="7285" xr:uid="{00000000-0005-0000-0000-00000E350000}"/>
    <cellStyle name="Vnos 2 2 3 8 2 2" xfId="14551" xr:uid="{00000000-0005-0000-0000-00000F350000}"/>
    <cellStyle name="Vnos 2 2 3 8 3" xfId="11698" xr:uid="{00000000-0005-0000-0000-000010350000}"/>
    <cellStyle name="Vnos 2 2 3 9" xfId="5155" xr:uid="{00000000-0005-0000-0000-000011350000}"/>
    <cellStyle name="Vnos 2 2 3 9 2" xfId="7816" xr:uid="{00000000-0005-0000-0000-000012350000}"/>
    <cellStyle name="Vnos 2 2 4" xfId="2170" xr:uid="{00000000-0005-0000-0000-000013350000}"/>
    <cellStyle name="Vnos 2 2 4 10" xfId="10999" xr:uid="{00000000-0005-0000-0000-000014350000}"/>
    <cellStyle name="Vnos 2 2 4 2" xfId="2506" xr:uid="{00000000-0005-0000-0000-000015350000}"/>
    <cellStyle name="Vnos 2 2 4 2 2" xfId="3394" xr:uid="{00000000-0005-0000-0000-000016350000}"/>
    <cellStyle name="Vnos 2 2 4 2 2 2" xfId="6217" xr:uid="{00000000-0005-0000-0000-000017350000}"/>
    <cellStyle name="Vnos 2 2 4 2 2 2 2" xfId="13483" xr:uid="{00000000-0005-0000-0000-000018350000}"/>
    <cellStyle name="Vnos 2 2 4 2 2 3" xfId="9929" xr:uid="{00000000-0005-0000-0000-000019350000}"/>
    <cellStyle name="Vnos 2 2 4 2 3" xfId="2909" xr:uid="{00000000-0005-0000-0000-00001A350000}"/>
    <cellStyle name="Vnos 2 2 4 2 3 2" xfId="5732" xr:uid="{00000000-0005-0000-0000-00001B350000}"/>
    <cellStyle name="Vnos 2 2 4 2 3 2 2" xfId="10182" xr:uid="{00000000-0005-0000-0000-00001C350000}"/>
    <cellStyle name="Vnos 2 2 4 2 3 3" xfId="10572" xr:uid="{00000000-0005-0000-0000-00001D350000}"/>
    <cellStyle name="Vnos 2 2 4 2 4" xfId="4021" xr:uid="{00000000-0005-0000-0000-00001E350000}"/>
    <cellStyle name="Vnos 2 2 4 2 4 2" xfId="6844" xr:uid="{00000000-0005-0000-0000-00001F350000}"/>
    <cellStyle name="Vnos 2 2 4 2 4 2 2" xfId="14110" xr:uid="{00000000-0005-0000-0000-000020350000}"/>
    <cellStyle name="Vnos 2 2 4 2 4 3" xfId="10910" xr:uid="{00000000-0005-0000-0000-000021350000}"/>
    <cellStyle name="Vnos 2 2 4 2 5" xfId="4345" xr:uid="{00000000-0005-0000-0000-000022350000}"/>
    <cellStyle name="Vnos 2 2 4 2 5 2" xfId="7168" xr:uid="{00000000-0005-0000-0000-000023350000}"/>
    <cellStyle name="Vnos 2 2 4 2 5 2 2" xfId="14434" xr:uid="{00000000-0005-0000-0000-000024350000}"/>
    <cellStyle name="Vnos 2 2 4 2 5 3" xfId="12255" xr:uid="{00000000-0005-0000-0000-000025350000}"/>
    <cellStyle name="Vnos 2 2 4 2 6" xfId="4636" xr:uid="{00000000-0005-0000-0000-000026350000}"/>
    <cellStyle name="Vnos 2 2 4 2 6 2" xfId="7459" xr:uid="{00000000-0005-0000-0000-000027350000}"/>
    <cellStyle name="Vnos 2 2 4 2 6 2 2" xfId="14725" xr:uid="{00000000-0005-0000-0000-000028350000}"/>
    <cellStyle name="Vnos 2 2 4 2 6 3" xfId="10941" xr:uid="{00000000-0005-0000-0000-000029350000}"/>
    <cellStyle name="Vnos 2 2 4 2 7" xfId="5329" xr:uid="{00000000-0005-0000-0000-00002A350000}"/>
    <cellStyle name="Vnos 2 2 4 2 7 2" xfId="11189" xr:uid="{00000000-0005-0000-0000-00002B350000}"/>
    <cellStyle name="Vnos 2 2 4 2 8" xfId="11663" xr:uid="{00000000-0005-0000-0000-00002C350000}"/>
    <cellStyle name="Vnos 2 2 4 3" xfId="1735" xr:uid="{00000000-0005-0000-0000-00002D350000}"/>
    <cellStyle name="Vnos 2 2 4 3 2" xfId="2869" xr:uid="{00000000-0005-0000-0000-00002E350000}"/>
    <cellStyle name="Vnos 2 2 4 3 2 2" xfId="5692" xr:uid="{00000000-0005-0000-0000-00002F350000}"/>
    <cellStyle name="Vnos 2 2 4 3 2 2 2" xfId="10505" xr:uid="{00000000-0005-0000-0000-000030350000}"/>
    <cellStyle name="Vnos 2 2 4 3 2 3" xfId="12378" xr:uid="{00000000-0005-0000-0000-000031350000}"/>
    <cellStyle name="Vnos 2 2 4 3 3" xfId="2671" xr:uid="{00000000-0005-0000-0000-000032350000}"/>
    <cellStyle name="Vnos 2 2 4 3 3 2" xfId="5494" xr:uid="{00000000-0005-0000-0000-000033350000}"/>
    <cellStyle name="Vnos 2 2 4 3 3 2 2" xfId="11008" xr:uid="{00000000-0005-0000-0000-000034350000}"/>
    <cellStyle name="Vnos 2 2 4 3 3 3" xfId="10688" xr:uid="{00000000-0005-0000-0000-000035350000}"/>
    <cellStyle name="Vnos 2 2 4 3 4" xfId="2645" xr:uid="{00000000-0005-0000-0000-000036350000}"/>
    <cellStyle name="Vnos 2 2 4 3 4 2" xfId="5468" xr:uid="{00000000-0005-0000-0000-000037350000}"/>
    <cellStyle name="Vnos 2 2 4 3 4 2 2" xfId="12154" xr:uid="{00000000-0005-0000-0000-000038350000}"/>
    <cellStyle name="Vnos 2 2 4 3 4 3" xfId="9074" xr:uid="{00000000-0005-0000-0000-000039350000}"/>
    <cellStyle name="Vnos 2 2 4 3 5" xfId="3092" xr:uid="{00000000-0005-0000-0000-00003A350000}"/>
    <cellStyle name="Vnos 2 2 4 3 5 2" xfId="5915" xr:uid="{00000000-0005-0000-0000-00003B350000}"/>
    <cellStyle name="Vnos 2 2 4 3 5 2 2" xfId="11433" xr:uid="{00000000-0005-0000-0000-00003C350000}"/>
    <cellStyle name="Vnos 2 2 4 3 5 3" xfId="10743" xr:uid="{00000000-0005-0000-0000-00003D350000}"/>
    <cellStyle name="Vnos 2 2 4 3 6" xfId="2745" xr:uid="{00000000-0005-0000-0000-00003E350000}"/>
    <cellStyle name="Vnos 2 2 4 3 6 2" xfId="5568" xr:uid="{00000000-0005-0000-0000-00003F350000}"/>
    <cellStyle name="Vnos 2 2 4 3 6 2 2" xfId="10831" xr:uid="{00000000-0005-0000-0000-000040350000}"/>
    <cellStyle name="Vnos 2 2 4 3 6 3" xfId="11016" xr:uid="{00000000-0005-0000-0000-000041350000}"/>
    <cellStyle name="Vnos 2 2 4 3 7" xfId="5051" xr:uid="{00000000-0005-0000-0000-000042350000}"/>
    <cellStyle name="Vnos 2 2 4 3 7 2" xfId="8615" xr:uid="{00000000-0005-0000-0000-000043350000}"/>
    <cellStyle name="Vnos 2 2 4 3 8" xfId="7999" xr:uid="{00000000-0005-0000-0000-000044350000}"/>
    <cellStyle name="Vnos 2 2 4 4" xfId="3143" xr:uid="{00000000-0005-0000-0000-000045350000}"/>
    <cellStyle name="Vnos 2 2 4 4 2" xfId="5966" xr:uid="{00000000-0005-0000-0000-000046350000}"/>
    <cellStyle name="Vnos 2 2 4 4 2 2" xfId="7925" xr:uid="{00000000-0005-0000-0000-000047350000}"/>
    <cellStyle name="Vnos 2 2 4 4 3" xfId="10398" xr:uid="{00000000-0005-0000-0000-000048350000}"/>
    <cellStyle name="Vnos 2 2 4 5" xfId="3741" xr:uid="{00000000-0005-0000-0000-000049350000}"/>
    <cellStyle name="Vnos 2 2 4 5 2" xfId="6564" xr:uid="{00000000-0005-0000-0000-00004A350000}"/>
    <cellStyle name="Vnos 2 2 4 5 2 2" xfId="13830" xr:uid="{00000000-0005-0000-0000-00004B350000}"/>
    <cellStyle name="Vnos 2 2 4 5 3" xfId="12492" xr:uid="{00000000-0005-0000-0000-00004C350000}"/>
    <cellStyle name="Vnos 2 2 4 6" xfId="3076" xr:uid="{00000000-0005-0000-0000-00004D350000}"/>
    <cellStyle name="Vnos 2 2 4 6 2" xfId="5899" xr:uid="{00000000-0005-0000-0000-00004E350000}"/>
    <cellStyle name="Vnos 2 2 4 6 2 2" xfId="11869" xr:uid="{00000000-0005-0000-0000-00004F350000}"/>
    <cellStyle name="Vnos 2 2 4 6 3" xfId="10173" xr:uid="{00000000-0005-0000-0000-000050350000}"/>
    <cellStyle name="Vnos 2 2 4 7" xfId="4155" xr:uid="{00000000-0005-0000-0000-000051350000}"/>
    <cellStyle name="Vnos 2 2 4 7 2" xfId="6978" xr:uid="{00000000-0005-0000-0000-000052350000}"/>
    <cellStyle name="Vnos 2 2 4 7 2 2" xfId="14244" xr:uid="{00000000-0005-0000-0000-000053350000}"/>
    <cellStyle name="Vnos 2 2 4 7 3" xfId="11612" xr:uid="{00000000-0005-0000-0000-000054350000}"/>
    <cellStyle name="Vnos 2 2 4 8" xfId="1185" xr:uid="{00000000-0005-0000-0000-000055350000}"/>
    <cellStyle name="Vnos 2 2 4 8 2" xfId="4836" xr:uid="{00000000-0005-0000-0000-000056350000}"/>
    <cellStyle name="Vnos 2 2 4 8 2 2" xfId="11365" xr:uid="{00000000-0005-0000-0000-000057350000}"/>
    <cellStyle name="Vnos 2 2 4 8 3" xfId="9818" xr:uid="{00000000-0005-0000-0000-000058350000}"/>
    <cellStyle name="Vnos 2 2 4 9" xfId="5152" xr:uid="{00000000-0005-0000-0000-000059350000}"/>
    <cellStyle name="Vnos 2 2 4 9 2" xfId="8614" xr:uid="{00000000-0005-0000-0000-00005A350000}"/>
    <cellStyle name="Vnos 2 2 5" xfId="2151" xr:uid="{00000000-0005-0000-0000-00005B350000}"/>
    <cellStyle name="Vnos 2 2 5 10" xfId="10064" xr:uid="{00000000-0005-0000-0000-00005C350000}"/>
    <cellStyle name="Vnos 2 2 5 2" xfId="2494" xr:uid="{00000000-0005-0000-0000-00005D350000}"/>
    <cellStyle name="Vnos 2 2 5 2 2" xfId="3382" xr:uid="{00000000-0005-0000-0000-00005E350000}"/>
    <cellStyle name="Vnos 2 2 5 2 2 2" xfId="6205" xr:uid="{00000000-0005-0000-0000-00005F350000}"/>
    <cellStyle name="Vnos 2 2 5 2 2 2 2" xfId="13471" xr:uid="{00000000-0005-0000-0000-000060350000}"/>
    <cellStyle name="Vnos 2 2 5 2 2 3" xfId="10998" xr:uid="{00000000-0005-0000-0000-000061350000}"/>
    <cellStyle name="Vnos 2 2 5 2 3" xfId="3217" xr:uid="{00000000-0005-0000-0000-000062350000}"/>
    <cellStyle name="Vnos 2 2 5 2 3 2" xfId="6040" xr:uid="{00000000-0005-0000-0000-000063350000}"/>
    <cellStyle name="Vnos 2 2 5 2 3 2 2" xfId="13306" xr:uid="{00000000-0005-0000-0000-000064350000}"/>
    <cellStyle name="Vnos 2 2 5 2 3 3" xfId="11788" xr:uid="{00000000-0005-0000-0000-000065350000}"/>
    <cellStyle name="Vnos 2 2 5 2 4" xfId="4009" xr:uid="{00000000-0005-0000-0000-000066350000}"/>
    <cellStyle name="Vnos 2 2 5 2 4 2" xfId="6832" xr:uid="{00000000-0005-0000-0000-000067350000}"/>
    <cellStyle name="Vnos 2 2 5 2 4 2 2" xfId="14098" xr:uid="{00000000-0005-0000-0000-000068350000}"/>
    <cellStyle name="Vnos 2 2 5 2 4 3" xfId="12801" xr:uid="{00000000-0005-0000-0000-000069350000}"/>
    <cellStyle name="Vnos 2 2 5 2 5" xfId="4333" xr:uid="{00000000-0005-0000-0000-00006A350000}"/>
    <cellStyle name="Vnos 2 2 5 2 5 2" xfId="7156" xr:uid="{00000000-0005-0000-0000-00006B350000}"/>
    <cellStyle name="Vnos 2 2 5 2 5 2 2" xfId="14422" xr:uid="{00000000-0005-0000-0000-00006C350000}"/>
    <cellStyle name="Vnos 2 2 5 2 5 3" xfId="10479" xr:uid="{00000000-0005-0000-0000-00006D350000}"/>
    <cellStyle name="Vnos 2 2 5 2 6" xfId="4624" xr:uid="{00000000-0005-0000-0000-00006E350000}"/>
    <cellStyle name="Vnos 2 2 5 2 6 2" xfId="7447" xr:uid="{00000000-0005-0000-0000-00006F350000}"/>
    <cellStyle name="Vnos 2 2 5 2 6 2 2" xfId="14713" xr:uid="{00000000-0005-0000-0000-000070350000}"/>
    <cellStyle name="Vnos 2 2 5 2 6 3" xfId="12809" xr:uid="{00000000-0005-0000-0000-000071350000}"/>
    <cellStyle name="Vnos 2 2 5 2 7" xfId="5317" xr:uid="{00000000-0005-0000-0000-000072350000}"/>
    <cellStyle name="Vnos 2 2 5 2 7 2" xfId="13071" xr:uid="{00000000-0005-0000-0000-000073350000}"/>
    <cellStyle name="Vnos 2 2 5 2 8" xfId="13238" xr:uid="{00000000-0005-0000-0000-000074350000}"/>
    <cellStyle name="Vnos 2 2 5 3" xfId="1736" xr:uid="{00000000-0005-0000-0000-000075350000}"/>
    <cellStyle name="Vnos 2 2 5 3 2" xfId="2870" xr:uid="{00000000-0005-0000-0000-000076350000}"/>
    <cellStyle name="Vnos 2 2 5 3 2 2" xfId="5693" xr:uid="{00000000-0005-0000-0000-000077350000}"/>
    <cellStyle name="Vnos 2 2 5 3 2 2 2" xfId="11836" xr:uid="{00000000-0005-0000-0000-000078350000}"/>
    <cellStyle name="Vnos 2 2 5 3 2 3" xfId="10435" xr:uid="{00000000-0005-0000-0000-000079350000}"/>
    <cellStyle name="Vnos 2 2 5 3 3" xfId="3568" xr:uid="{00000000-0005-0000-0000-00007A350000}"/>
    <cellStyle name="Vnos 2 2 5 3 3 2" xfId="6391" xr:uid="{00000000-0005-0000-0000-00007B350000}"/>
    <cellStyle name="Vnos 2 2 5 3 3 2 2" xfId="13657" xr:uid="{00000000-0005-0000-0000-00007C350000}"/>
    <cellStyle name="Vnos 2 2 5 3 3 3" xfId="12943" xr:uid="{00000000-0005-0000-0000-00007D350000}"/>
    <cellStyle name="Vnos 2 2 5 3 4" xfId="1450" xr:uid="{00000000-0005-0000-0000-00007E350000}"/>
    <cellStyle name="Vnos 2 2 5 3 4 2" xfId="4941" xr:uid="{00000000-0005-0000-0000-00007F350000}"/>
    <cellStyle name="Vnos 2 2 5 3 4 2 2" xfId="12488" xr:uid="{00000000-0005-0000-0000-000080350000}"/>
    <cellStyle name="Vnos 2 2 5 3 4 3" xfId="9932" xr:uid="{00000000-0005-0000-0000-000081350000}"/>
    <cellStyle name="Vnos 2 2 5 3 5" xfId="2772" xr:uid="{00000000-0005-0000-0000-000082350000}"/>
    <cellStyle name="Vnos 2 2 5 3 5 2" xfId="5595" xr:uid="{00000000-0005-0000-0000-000083350000}"/>
    <cellStyle name="Vnos 2 2 5 3 5 2 2" xfId="10033" xr:uid="{00000000-0005-0000-0000-000084350000}"/>
    <cellStyle name="Vnos 2 2 5 3 5 3" xfId="10705" xr:uid="{00000000-0005-0000-0000-000085350000}"/>
    <cellStyle name="Vnos 2 2 5 3 6" xfId="3093" xr:uid="{00000000-0005-0000-0000-000086350000}"/>
    <cellStyle name="Vnos 2 2 5 3 6 2" xfId="5916" xr:uid="{00000000-0005-0000-0000-000087350000}"/>
    <cellStyle name="Vnos 2 2 5 3 6 2 2" xfId="8758" xr:uid="{00000000-0005-0000-0000-000088350000}"/>
    <cellStyle name="Vnos 2 2 5 3 6 3" xfId="12564" xr:uid="{00000000-0005-0000-0000-000089350000}"/>
    <cellStyle name="Vnos 2 2 5 3 7" xfId="5052" xr:uid="{00000000-0005-0000-0000-00008A350000}"/>
    <cellStyle name="Vnos 2 2 5 3 7 2" xfId="12578" xr:uid="{00000000-0005-0000-0000-00008B350000}"/>
    <cellStyle name="Vnos 2 2 5 3 8" xfId="7700" xr:uid="{00000000-0005-0000-0000-00008C350000}"/>
    <cellStyle name="Vnos 2 2 5 4" xfId="3127" xr:uid="{00000000-0005-0000-0000-00008D350000}"/>
    <cellStyle name="Vnos 2 2 5 4 2" xfId="5950" xr:uid="{00000000-0005-0000-0000-00008E350000}"/>
    <cellStyle name="Vnos 2 2 5 4 2 2" xfId="7933" xr:uid="{00000000-0005-0000-0000-00008F350000}"/>
    <cellStyle name="Vnos 2 2 5 4 3" xfId="11466" xr:uid="{00000000-0005-0000-0000-000090350000}"/>
    <cellStyle name="Vnos 2 2 5 5" xfId="1454" xr:uid="{00000000-0005-0000-0000-000091350000}"/>
    <cellStyle name="Vnos 2 2 5 5 2" xfId="4945" xr:uid="{00000000-0005-0000-0000-000092350000}"/>
    <cellStyle name="Vnos 2 2 5 5 2 2" xfId="11488" xr:uid="{00000000-0005-0000-0000-000093350000}"/>
    <cellStyle name="Vnos 2 2 5 5 3" xfId="11665" xr:uid="{00000000-0005-0000-0000-000094350000}"/>
    <cellStyle name="Vnos 2 2 5 6" xfId="2902" xr:uid="{00000000-0005-0000-0000-000095350000}"/>
    <cellStyle name="Vnos 2 2 5 6 2" xfId="5725" xr:uid="{00000000-0005-0000-0000-000096350000}"/>
    <cellStyle name="Vnos 2 2 5 6 2 2" xfId="13076" xr:uid="{00000000-0005-0000-0000-000097350000}"/>
    <cellStyle name="Vnos 2 2 5 6 3" xfId="12068" xr:uid="{00000000-0005-0000-0000-000098350000}"/>
    <cellStyle name="Vnos 2 2 5 7" xfId="4144" xr:uid="{00000000-0005-0000-0000-000099350000}"/>
    <cellStyle name="Vnos 2 2 5 7 2" xfId="6967" xr:uid="{00000000-0005-0000-0000-00009A350000}"/>
    <cellStyle name="Vnos 2 2 5 7 2 2" xfId="14233" xr:uid="{00000000-0005-0000-0000-00009B350000}"/>
    <cellStyle name="Vnos 2 2 5 7 3" xfId="13169" xr:uid="{00000000-0005-0000-0000-00009C350000}"/>
    <cellStyle name="Vnos 2 2 5 8" xfId="1488" xr:uid="{00000000-0005-0000-0000-00009D350000}"/>
    <cellStyle name="Vnos 2 2 5 8 2" xfId="4979" xr:uid="{00000000-0005-0000-0000-00009E350000}"/>
    <cellStyle name="Vnos 2 2 5 8 2 2" xfId="10766" xr:uid="{00000000-0005-0000-0000-00009F350000}"/>
    <cellStyle name="Vnos 2 2 5 8 3" xfId="9862" xr:uid="{00000000-0005-0000-0000-0000A0350000}"/>
    <cellStyle name="Vnos 2 2 5 9" xfId="5141" xr:uid="{00000000-0005-0000-0000-0000A1350000}"/>
    <cellStyle name="Vnos 2 2 5 9 2" xfId="11862" xr:uid="{00000000-0005-0000-0000-0000A2350000}"/>
    <cellStyle name="Vnos 2 2 6" xfId="2339" xr:uid="{00000000-0005-0000-0000-0000A3350000}"/>
    <cellStyle name="Vnos 2 2 6 10" xfId="12859" xr:uid="{00000000-0005-0000-0000-0000A4350000}"/>
    <cellStyle name="Vnos 2 2 6 2" xfId="2546" xr:uid="{00000000-0005-0000-0000-0000A5350000}"/>
    <cellStyle name="Vnos 2 2 6 2 2" xfId="3434" xr:uid="{00000000-0005-0000-0000-0000A6350000}"/>
    <cellStyle name="Vnos 2 2 6 2 2 2" xfId="6257" xr:uid="{00000000-0005-0000-0000-0000A7350000}"/>
    <cellStyle name="Vnos 2 2 6 2 2 2 2" xfId="13523" xr:uid="{00000000-0005-0000-0000-0000A8350000}"/>
    <cellStyle name="Vnos 2 2 6 2 2 3" xfId="11847" xr:uid="{00000000-0005-0000-0000-0000A9350000}"/>
    <cellStyle name="Vnos 2 2 6 2 3" xfId="2942" xr:uid="{00000000-0005-0000-0000-0000AA350000}"/>
    <cellStyle name="Vnos 2 2 6 2 3 2" xfId="5765" xr:uid="{00000000-0005-0000-0000-0000AB350000}"/>
    <cellStyle name="Vnos 2 2 6 2 3 2 2" xfId="12643" xr:uid="{00000000-0005-0000-0000-0000AC350000}"/>
    <cellStyle name="Vnos 2 2 6 2 3 3" xfId="10509" xr:uid="{00000000-0005-0000-0000-0000AD350000}"/>
    <cellStyle name="Vnos 2 2 6 2 4" xfId="4061" xr:uid="{00000000-0005-0000-0000-0000AE350000}"/>
    <cellStyle name="Vnos 2 2 6 2 4 2" xfId="6884" xr:uid="{00000000-0005-0000-0000-0000AF350000}"/>
    <cellStyle name="Vnos 2 2 6 2 4 2 2" xfId="14150" xr:uid="{00000000-0005-0000-0000-0000B0350000}"/>
    <cellStyle name="Vnos 2 2 6 2 4 3" xfId="10593" xr:uid="{00000000-0005-0000-0000-0000B1350000}"/>
    <cellStyle name="Vnos 2 2 6 2 5" xfId="4385" xr:uid="{00000000-0005-0000-0000-0000B2350000}"/>
    <cellStyle name="Vnos 2 2 6 2 5 2" xfId="7208" xr:uid="{00000000-0005-0000-0000-0000B3350000}"/>
    <cellStyle name="Vnos 2 2 6 2 5 2 2" xfId="14474" xr:uid="{00000000-0005-0000-0000-0000B4350000}"/>
    <cellStyle name="Vnos 2 2 6 2 5 3" xfId="11237" xr:uid="{00000000-0005-0000-0000-0000B5350000}"/>
    <cellStyle name="Vnos 2 2 6 2 6" xfId="4676" xr:uid="{00000000-0005-0000-0000-0000B6350000}"/>
    <cellStyle name="Vnos 2 2 6 2 6 2" xfId="7499" xr:uid="{00000000-0005-0000-0000-0000B7350000}"/>
    <cellStyle name="Vnos 2 2 6 2 6 2 2" xfId="14765" xr:uid="{00000000-0005-0000-0000-0000B8350000}"/>
    <cellStyle name="Vnos 2 2 6 2 6 3" xfId="8843" xr:uid="{00000000-0005-0000-0000-0000B9350000}"/>
    <cellStyle name="Vnos 2 2 6 2 7" xfId="5369" xr:uid="{00000000-0005-0000-0000-0000BA350000}"/>
    <cellStyle name="Vnos 2 2 6 2 7 2" xfId="9878" xr:uid="{00000000-0005-0000-0000-0000BB350000}"/>
    <cellStyle name="Vnos 2 2 6 2 8" xfId="10909" xr:uid="{00000000-0005-0000-0000-0000BC350000}"/>
    <cellStyle name="Vnos 2 2 6 3" xfId="2428" xr:uid="{00000000-0005-0000-0000-0000BD350000}"/>
    <cellStyle name="Vnos 2 2 6 3 2" xfId="3316" xr:uid="{00000000-0005-0000-0000-0000BE350000}"/>
    <cellStyle name="Vnos 2 2 6 3 2 2" xfId="6139" xr:uid="{00000000-0005-0000-0000-0000BF350000}"/>
    <cellStyle name="Vnos 2 2 6 3 2 2 2" xfId="13405" xr:uid="{00000000-0005-0000-0000-0000C0350000}"/>
    <cellStyle name="Vnos 2 2 6 3 2 3" xfId="11865" xr:uid="{00000000-0005-0000-0000-0000C1350000}"/>
    <cellStyle name="Vnos 2 2 6 3 3" xfId="2777" xr:uid="{00000000-0005-0000-0000-0000C2350000}"/>
    <cellStyle name="Vnos 2 2 6 3 3 2" xfId="5600" xr:uid="{00000000-0005-0000-0000-0000C3350000}"/>
    <cellStyle name="Vnos 2 2 6 3 3 2 2" xfId="11266" xr:uid="{00000000-0005-0000-0000-0000C4350000}"/>
    <cellStyle name="Vnos 2 2 6 3 3 3" xfId="11776" xr:uid="{00000000-0005-0000-0000-0000C5350000}"/>
    <cellStyle name="Vnos 2 2 6 3 4" xfId="3943" xr:uid="{00000000-0005-0000-0000-0000C6350000}"/>
    <cellStyle name="Vnos 2 2 6 3 4 2" xfId="6766" xr:uid="{00000000-0005-0000-0000-0000C7350000}"/>
    <cellStyle name="Vnos 2 2 6 3 4 2 2" xfId="14032" xr:uid="{00000000-0005-0000-0000-0000C8350000}"/>
    <cellStyle name="Vnos 2 2 6 3 4 3" xfId="8029" xr:uid="{00000000-0005-0000-0000-0000C9350000}"/>
    <cellStyle name="Vnos 2 2 6 3 5" xfId="4267" xr:uid="{00000000-0005-0000-0000-0000CA350000}"/>
    <cellStyle name="Vnos 2 2 6 3 5 2" xfId="7090" xr:uid="{00000000-0005-0000-0000-0000CB350000}"/>
    <cellStyle name="Vnos 2 2 6 3 5 2 2" xfId="14356" xr:uid="{00000000-0005-0000-0000-0000CC350000}"/>
    <cellStyle name="Vnos 2 2 6 3 5 3" xfId="7971" xr:uid="{00000000-0005-0000-0000-0000CD350000}"/>
    <cellStyle name="Vnos 2 2 6 3 6" xfId="4558" xr:uid="{00000000-0005-0000-0000-0000CE350000}"/>
    <cellStyle name="Vnos 2 2 6 3 6 2" xfId="7381" xr:uid="{00000000-0005-0000-0000-0000CF350000}"/>
    <cellStyle name="Vnos 2 2 6 3 6 2 2" xfId="14647" xr:uid="{00000000-0005-0000-0000-0000D0350000}"/>
    <cellStyle name="Vnos 2 2 6 3 6 3" xfId="9852" xr:uid="{00000000-0005-0000-0000-0000D1350000}"/>
    <cellStyle name="Vnos 2 2 6 3 7" xfId="5251" xr:uid="{00000000-0005-0000-0000-0000D2350000}"/>
    <cellStyle name="Vnos 2 2 6 3 7 2" xfId="12522" xr:uid="{00000000-0005-0000-0000-0000D3350000}"/>
    <cellStyle name="Vnos 2 2 6 3 8" xfId="10168" xr:uid="{00000000-0005-0000-0000-0000D4350000}"/>
    <cellStyle name="Vnos 2 2 6 4" xfId="3227" xr:uid="{00000000-0005-0000-0000-0000D5350000}"/>
    <cellStyle name="Vnos 2 2 6 4 2" xfId="6050" xr:uid="{00000000-0005-0000-0000-0000D6350000}"/>
    <cellStyle name="Vnos 2 2 6 4 2 2" xfId="13316" xr:uid="{00000000-0005-0000-0000-0000D7350000}"/>
    <cellStyle name="Vnos 2 2 6 4 3" xfId="10452" xr:uid="{00000000-0005-0000-0000-0000D8350000}"/>
    <cellStyle name="Vnos 2 2 6 5" xfId="3649" xr:uid="{00000000-0005-0000-0000-0000D9350000}"/>
    <cellStyle name="Vnos 2 2 6 5 2" xfId="6472" xr:uid="{00000000-0005-0000-0000-0000DA350000}"/>
    <cellStyle name="Vnos 2 2 6 5 2 2" xfId="13738" xr:uid="{00000000-0005-0000-0000-0000DB350000}"/>
    <cellStyle name="Vnos 2 2 6 5 3" xfId="11819" xr:uid="{00000000-0005-0000-0000-0000DC350000}"/>
    <cellStyle name="Vnos 2 2 6 6" xfId="3854" xr:uid="{00000000-0005-0000-0000-0000DD350000}"/>
    <cellStyle name="Vnos 2 2 6 6 2" xfId="6677" xr:uid="{00000000-0005-0000-0000-0000DE350000}"/>
    <cellStyle name="Vnos 2 2 6 6 2 2" xfId="13943" xr:uid="{00000000-0005-0000-0000-0000DF350000}"/>
    <cellStyle name="Vnos 2 2 6 6 3" xfId="11414" xr:uid="{00000000-0005-0000-0000-0000E0350000}"/>
    <cellStyle name="Vnos 2 2 6 7" xfId="4178" xr:uid="{00000000-0005-0000-0000-0000E1350000}"/>
    <cellStyle name="Vnos 2 2 6 7 2" xfId="7001" xr:uid="{00000000-0005-0000-0000-0000E2350000}"/>
    <cellStyle name="Vnos 2 2 6 7 2 2" xfId="14267" xr:uid="{00000000-0005-0000-0000-0000E3350000}"/>
    <cellStyle name="Vnos 2 2 6 7 3" xfId="10093" xr:uid="{00000000-0005-0000-0000-0000E4350000}"/>
    <cellStyle name="Vnos 2 2 6 8" xfId="4469" xr:uid="{00000000-0005-0000-0000-0000E5350000}"/>
    <cellStyle name="Vnos 2 2 6 8 2" xfId="7292" xr:uid="{00000000-0005-0000-0000-0000E6350000}"/>
    <cellStyle name="Vnos 2 2 6 8 2 2" xfId="14558" xr:uid="{00000000-0005-0000-0000-0000E7350000}"/>
    <cellStyle name="Vnos 2 2 6 8 3" xfId="11923" xr:uid="{00000000-0005-0000-0000-0000E8350000}"/>
    <cellStyle name="Vnos 2 2 6 9" xfId="5162" xr:uid="{00000000-0005-0000-0000-0000E9350000}"/>
    <cellStyle name="Vnos 2 2 6 9 2" xfId="12653" xr:uid="{00000000-0005-0000-0000-0000EA350000}"/>
    <cellStyle name="Vnos 2 2 7" xfId="1828" xr:uid="{00000000-0005-0000-0000-0000EB350000}"/>
    <cellStyle name="Vnos 2 2 7 2" xfId="2918" xr:uid="{00000000-0005-0000-0000-0000EC350000}"/>
    <cellStyle name="Vnos 2 2 7 2 2" xfId="5741" xr:uid="{00000000-0005-0000-0000-0000ED350000}"/>
    <cellStyle name="Vnos 2 2 7 2 2 2" xfId="10502" xr:uid="{00000000-0005-0000-0000-0000EE350000}"/>
    <cellStyle name="Vnos 2 2 7 2 3" xfId="12864" xr:uid="{00000000-0005-0000-0000-0000EF350000}"/>
    <cellStyle name="Vnos 2 2 7 3" xfId="2633" xr:uid="{00000000-0005-0000-0000-0000F0350000}"/>
    <cellStyle name="Vnos 2 2 7 3 2" xfId="5456" xr:uid="{00000000-0005-0000-0000-0000F1350000}"/>
    <cellStyle name="Vnos 2 2 7 3 2 2" xfId="11961" xr:uid="{00000000-0005-0000-0000-0000F2350000}"/>
    <cellStyle name="Vnos 2 2 7 3 3" xfId="9107" xr:uid="{00000000-0005-0000-0000-0000F3350000}"/>
    <cellStyle name="Vnos 2 2 7 4" xfId="3586" xr:uid="{00000000-0005-0000-0000-0000F4350000}"/>
    <cellStyle name="Vnos 2 2 7 4 2" xfId="6409" xr:uid="{00000000-0005-0000-0000-0000F5350000}"/>
    <cellStyle name="Vnos 2 2 7 4 2 2" xfId="13675" xr:uid="{00000000-0005-0000-0000-0000F6350000}"/>
    <cellStyle name="Vnos 2 2 7 4 3" xfId="12095" xr:uid="{00000000-0005-0000-0000-0000F7350000}"/>
    <cellStyle name="Vnos 2 2 7 5" xfId="3539" xr:uid="{00000000-0005-0000-0000-0000F8350000}"/>
    <cellStyle name="Vnos 2 2 7 5 2" xfId="6362" xr:uid="{00000000-0005-0000-0000-0000F9350000}"/>
    <cellStyle name="Vnos 2 2 7 5 2 2" xfId="13628" xr:uid="{00000000-0005-0000-0000-0000FA350000}"/>
    <cellStyle name="Vnos 2 2 7 5 3" xfId="12840" xr:uid="{00000000-0005-0000-0000-0000FB350000}"/>
    <cellStyle name="Vnos 2 2 7 6" xfId="4160" xr:uid="{00000000-0005-0000-0000-0000FC350000}"/>
    <cellStyle name="Vnos 2 2 7 6 2" xfId="6983" xr:uid="{00000000-0005-0000-0000-0000FD350000}"/>
    <cellStyle name="Vnos 2 2 7 6 2 2" xfId="14249" xr:uid="{00000000-0005-0000-0000-0000FE350000}"/>
    <cellStyle name="Vnos 2 2 7 6 3" xfId="12116" xr:uid="{00000000-0005-0000-0000-0000FF350000}"/>
    <cellStyle name="Vnos 2 2 7 7" xfId="5065" xr:uid="{00000000-0005-0000-0000-000000360000}"/>
    <cellStyle name="Vnos 2 2 7 7 2" xfId="10664" xr:uid="{00000000-0005-0000-0000-000001360000}"/>
    <cellStyle name="Vnos 2 2 7 8" xfId="11484" xr:uid="{00000000-0005-0000-0000-000002360000}"/>
    <cellStyle name="Vnos 2 2 8" xfId="1740" xr:uid="{00000000-0005-0000-0000-000003360000}"/>
    <cellStyle name="Vnos 2 2 8 2" xfId="2873" xr:uid="{00000000-0005-0000-0000-000004360000}"/>
    <cellStyle name="Vnos 2 2 8 2 2" xfId="5696" xr:uid="{00000000-0005-0000-0000-000005360000}"/>
    <cellStyle name="Vnos 2 2 8 2 2 2" xfId="10170" xr:uid="{00000000-0005-0000-0000-000006360000}"/>
    <cellStyle name="Vnos 2 2 8 2 3" xfId="12026" xr:uid="{00000000-0005-0000-0000-000007360000}"/>
    <cellStyle name="Vnos 2 2 8 3" xfId="1234" xr:uid="{00000000-0005-0000-0000-000008360000}"/>
    <cellStyle name="Vnos 2 2 8 3 2" xfId="4861" xr:uid="{00000000-0005-0000-0000-000009360000}"/>
    <cellStyle name="Vnos 2 2 8 3 2 2" xfId="11960" xr:uid="{00000000-0005-0000-0000-00000A360000}"/>
    <cellStyle name="Vnos 2 2 8 3 3" xfId="10954" xr:uid="{00000000-0005-0000-0000-00000B360000}"/>
    <cellStyle name="Vnos 2 2 8 4" xfId="3514" xr:uid="{00000000-0005-0000-0000-00000C360000}"/>
    <cellStyle name="Vnos 2 2 8 4 2" xfId="6337" xr:uid="{00000000-0005-0000-0000-00000D360000}"/>
    <cellStyle name="Vnos 2 2 8 4 2 2" xfId="13603" xr:uid="{00000000-0005-0000-0000-00000E360000}"/>
    <cellStyle name="Vnos 2 2 8 4 3" xfId="12916" xr:uid="{00000000-0005-0000-0000-00000F360000}"/>
    <cellStyle name="Vnos 2 2 8 5" xfId="3714" xr:uid="{00000000-0005-0000-0000-000010360000}"/>
    <cellStyle name="Vnos 2 2 8 5 2" xfId="6537" xr:uid="{00000000-0005-0000-0000-000011360000}"/>
    <cellStyle name="Vnos 2 2 8 5 2 2" xfId="13803" xr:uid="{00000000-0005-0000-0000-000012360000}"/>
    <cellStyle name="Vnos 2 2 8 5 3" xfId="12727" xr:uid="{00000000-0005-0000-0000-000013360000}"/>
    <cellStyle name="Vnos 2 2 8 6" xfId="3206" xr:uid="{00000000-0005-0000-0000-000014360000}"/>
    <cellStyle name="Vnos 2 2 8 6 2" xfId="6029" xr:uid="{00000000-0005-0000-0000-000015360000}"/>
    <cellStyle name="Vnos 2 2 8 6 2 2" xfId="13295" xr:uid="{00000000-0005-0000-0000-000016360000}"/>
    <cellStyle name="Vnos 2 2 8 6 3" xfId="13135" xr:uid="{00000000-0005-0000-0000-000017360000}"/>
    <cellStyle name="Vnos 2 2 8 7" xfId="5054" xr:uid="{00000000-0005-0000-0000-000018360000}"/>
    <cellStyle name="Vnos 2 2 8 7 2" xfId="12081" xr:uid="{00000000-0005-0000-0000-000019360000}"/>
    <cellStyle name="Vnos 2 2 8 8" xfId="11412" xr:uid="{00000000-0005-0000-0000-00001A360000}"/>
    <cellStyle name="Vnos 2 2 9" xfId="2469" xr:uid="{00000000-0005-0000-0000-00001B360000}"/>
    <cellStyle name="Vnos 2 2 9 2" xfId="3357" xr:uid="{00000000-0005-0000-0000-00001C360000}"/>
    <cellStyle name="Vnos 2 2 9 2 2" xfId="6180" xr:uid="{00000000-0005-0000-0000-00001D360000}"/>
    <cellStyle name="Vnos 2 2 9 2 2 2" xfId="13446" xr:uid="{00000000-0005-0000-0000-00001E360000}"/>
    <cellStyle name="Vnos 2 2 9 2 3" xfId="10483" xr:uid="{00000000-0005-0000-0000-00001F360000}"/>
    <cellStyle name="Vnos 2 2 9 3" xfId="3585" xr:uid="{00000000-0005-0000-0000-000020360000}"/>
    <cellStyle name="Vnos 2 2 9 3 2" xfId="6408" xr:uid="{00000000-0005-0000-0000-000021360000}"/>
    <cellStyle name="Vnos 2 2 9 3 2 2" xfId="13674" xr:uid="{00000000-0005-0000-0000-000022360000}"/>
    <cellStyle name="Vnos 2 2 9 3 3" xfId="8628" xr:uid="{00000000-0005-0000-0000-000023360000}"/>
    <cellStyle name="Vnos 2 2 9 4" xfId="3984" xr:uid="{00000000-0005-0000-0000-000024360000}"/>
    <cellStyle name="Vnos 2 2 9 4 2" xfId="6807" xr:uid="{00000000-0005-0000-0000-000025360000}"/>
    <cellStyle name="Vnos 2 2 9 4 2 2" xfId="14073" xr:uid="{00000000-0005-0000-0000-000026360000}"/>
    <cellStyle name="Vnos 2 2 9 4 3" xfId="12881" xr:uid="{00000000-0005-0000-0000-000027360000}"/>
    <cellStyle name="Vnos 2 2 9 5" xfId="4308" xr:uid="{00000000-0005-0000-0000-000028360000}"/>
    <cellStyle name="Vnos 2 2 9 5 2" xfId="7131" xr:uid="{00000000-0005-0000-0000-000029360000}"/>
    <cellStyle name="Vnos 2 2 9 5 2 2" xfId="14397" xr:uid="{00000000-0005-0000-0000-00002A360000}"/>
    <cellStyle name="Vnos 2 2 9 5 3" xfId="10261" xr:uid="{00000000-0005-0000-0000-00002B360000}"/>
    <cellStyle name="Vnos 2 2 9 6" xfId="4599" xr:uid="{00000000-0005-0000-0000-00002C360000}"/>
    <cellStyle name="Vnos 2 2 9 6 2" xfId="7422" xr:uid="{00000000-0005-0000-0000-00002D360000}"/>
    <cellStyle name="Vnos 2 2 9 6 2 2" xfId="14688" xr:uid="{00000000-0005-0000-0000-00002E360000}"/>
    <cellStyle name="Vnos 2 2 9 6 3" xfId="12888" xr:uid="{00000000-0005-0000-0000-00002F360000}"/>
    <cellStyle name="Vnos 2 2 9 7" xfId="5292" xr:uid="{00000000-0005-0000-0000-000030360000}"/>
    <cellStyle name="Vnos 2 2 9 7 2" xfId="13126" xr:uid="{00000000-0005-0000-0000-000031360000}"/>
    <cellStyle name="Vnos 2 2 9 8" xfId="9690" xr:uid="{00000000-0005-0000-0000-000032360000}"/>
    <cellStyle name="Vnos 2 3" xfId="557" xr:uid="{00000000-0005-0000-0000-000033360000}"/>
    <cellStyle name="Vnos 2 4" xfId="1728" xr:uid="{00000000-0005-0000-0000-000034360000}"/>
    <cellStyle name="Vnos 2 4 2" xfId="2862" xr:uid="{00000000-0005-0000-0000-000035360000}"/>
    <cellStyle name="Vnos 2 4 2 2" xfId="5685" xr:uid="{00000000-0005-0000-0000-000036360000}"/>
    <cellStyle name="Vnos 2 4 2 2 2" xfId="10068" xr:uid="{00000000-0005-0000-0000-000037360000}"/>
    <cellStyle name="Vnos 2 4 2 3" xfId="11276" xr:uid="{00000000-0005-0000-0000-000038360000}"/>
    <cellStyle name="Vnos 2 4 3" xfId="2687" xr:uid="{00000000-0005-0000-0000-000039360000}"/>
    <cellStyle name="Vnos 2 4 3 2" xfId="5510" xr:uid="{00000000-0005-0000-0000-00003A360000}"/>
    <cellStyle name="Vnos 2 4 3 2 2" xfId="10651" xr:uid="{00000000-0005-0000-0000-00003B360000}"/>
    <cellStyle name="Vnos 2 4 3 3" xfId="10867" xr:uid="{00000000-0005-0000-0000-00003C360000}"/>
    <cellStyle name="Vnos 2 4 4" xfId="2680" xr:uid="{00000000-0005-0000-0000-00003D360000}"/>
    <cellStyle name="Vnos 2 4 4 2" xfId="5503" xr:uid="{00000000-0005-0000-0000-00003E360000}"/>
    <cellStyle name="Vnos 2 4 4 2 2" xfId="13235" xr:uid="{00000000-0005-0000-0000-00003F360000}"/>
    <cellStyle name="Vnos 2 4 4 3" xfId="9286" xr:uid="{00000000-0005-0000-0000-000040360000}"/>
    <cellStyle name="Vnos 2 4 5" xfId="2753" xr:uid="{00000000-0005-0000-0000-000041360000}"/>
    <cellStyle name="Vnos 2 4 5 2" xfId="5576" xr:uid="{00000000-0005-0000-0000-000042360000}"/>
    <cellStyle name="Vnos 2 4 5 2 2" xfId="11299" xr:uid="{00000000-0005-0000-0000-000043360000}"/>
    <cellStyle name="Vnos 2 4 5 3" xfId="11748" xr:uid="{00000000-0005-0000-0000-000044360000}"/>
    <cellStyle name="Vnos 2 4 6" xfId="3534" xr:uid="{00000000-0005-0000-0000-000045360000}"/>
    <cellStyle name="Vnos 2 4 6 2" xfId="6357" xr:uid="{00000000-0005-0000-0000-000046360000}"/>
    <cellStyle name="Vnos 2 4 6 2 2" xfId="13623" xr:uid="{00000000-0005-0000-0000-000047360000}"/>
    <cellStyle name="Vnos 2 4 6 3" xfId="11815" xr:uid="{00000000-0005-0000-0000-000048360000}"/>
    <cellStyle name="Vnos 2 4 7" xfId="5045" xr:uid="{00000000-0005-0000-0000-000049360000}"/>
    <cellStyle name="Vnos 2 4 7 2" xfId="11589" xr:uid="{00000000-0005-0000-0000-00004A360000}"/>
    <cellStyle name="Vnos 2 4 8" xfId="7702" xr:uid="{00000000-0005-0000-0000-00004B360000}"/>
    <cellStyle name="Vnos 2 5" xfId="1193" xr:uid="{00000000-0005-0000-0000-00004C360000}"/>
    <cellStyle name="Vnos 2 5 2" xfId="4844" xr:uid="{00000000-0005-0000-0000-00004D360000}"/>
    <cellStyle name="Vnos 2 5 2 2" xfId="13054" xr:uid="{00000000-0005-0000-0000-00004E360000}"/>
    <cellStyle name="Vnos 2 5 3" xfId="12561" xr:uid="{00000000-0005-0000-0000-00004F360000}"/>
    <cellStyle name="Vnos 2 6" xfId="940" xr:uid="{00000000-0005-0000-0000-000050360000}"/>
    <cellStyle name="Vnos 2 6 2" xfId="8394" xr:uid="{00000000-0005-0000-0000-000051360000}"/>
    <cellStyle name="Vnos 2 6 3" xfId="12398" xr:uid="{00000000-0005-0000-0000-000052360000}"/>
    <cellStyle name="Vsota 2" xfId="137" xr:uid="{00000000-0005-0000-0000-000053360000}"/>
    <cellStyle name="Vsota 2 10" xfId="1724" xr:uid="{00000000-0005-0000-0000-000054360000}"/>
    <cellStyle name="Vsota 2 10 2" xfId="2858" xr:uid="{00000000-0005-0000-0000-000055360000}"/>
    <cellStyle name="Vsota 2 10 2 2" xfId="5681" xr:uid="{00000000-0005-0000-0000-000056360000}"/>
    <cellStyle name="Vsota 2 10 2 2 2" xfId="9917" xr:uid="{00000000-0005-0000-0000-000057360000}"/>
    <cellStyle name="Vsota 2 10 2 3" xfId="11426" xr:uid="{00000000-0005-0000-0000-000058360000}"/>
    <cellStyle name="Vsota 2 10 3" xfId="2693" xr:uid="{00000000-0005-0000-0000-000059360000}"/>
    <cellStyle name="Vsota 2 10 3 2" xfId="5516" xr:uid="{00000000-0005-0000-0000-00005A360000}"/>
    <cellStyle name="Vsota 2 10 3 2 2" xfId="13100" xr:uid="{00000000-0005-0000-0000-00005B360000}"/>
    <cellStyle name="Vsota 2 10 3 3" xfId="9693" xr:uid="{00000000-0005-0000-0000-00005C360000}"/>
    <cellStyle name="Vsota 2 10 4" xfId="3008" xr:uid="{00000000-0005-0000-0000-00005D360000}"/>
    <cellStyle name="Vsota 2 10 4 2" xfId="5831" xr:uid="{00000000-0005-0000-0000-00005E360000}"/>
    <cellStyle name="Vsota 2 10 4 2 2" xfId="9697" xr:uid="{00000000-0005-0000-0000-00005F360000}"/>
    <cellStyle name="Vsota 2 10 4 3" xfId="12121" xr:uid="{00000000-0005-0000-0000-000060360000}"/>
    <cellStyle name="Vsota 2 10 5" xfId="3850" xr:uid="{00000000-0005-0000-0000-000061360000}"/>
    <cellStyle name="Vsota 2 10 5 2" xfId="6673" xr:uid="{00000000-0005-0000-0000-000062360000}"/>
    <cellStyle name="Vsota 2 10 5 2 2" xfId="13939" xr:uid="{00000000-0005-0000-0000-000063360000}"/>
    <cellStyle name="Vsota 2 10 5 3" xfId="12077" xr:uid="{00000000-0005-0000-0000-000064360000}"/>
    <cellStyle name="Vsota 2 10 6" xfId="3847" xr:uid="{00000000-0005-0000-0000-000065360000}"/>
    <cellStyle name="Vsota 2 10 6 2" xfId="6670" xr:uid="{00000000-0005-0000-0000-000066360000}"/>
    <cellStyle name="Vsota 2 10 6 2 2" xfId="13936" xr:uid="{00000000-0005-0000-0000-000067360000}"/>
    <cellStyle name="Vsota 2 10 6 3" xfId="10504" xr:uid="{00000000-0005-0000-0000-000068360000}"/>
    <cellStyle name="Vsota 2 10 7" xfId="5041" xr:uid="{00000000-0005-0000-0000-000069360000}"/>
    <cellStyle name="Vsota 2 10 7 2" xfId="12584" xr:uid="{00000000-0005-0000-0000-00006A360000}"/>
    <cellStyle name="Vsota 2 10 8" xfId="9083" xr:uid="{00000000-0005-0000-0000-00006B360000}"/>
    <cellStyle name="Vsota 2 11" xfId="2407" xr:uid="{00000000-0005-0000-0000-00006C360000}"/>
    <cellStyle name="Vsota 2 11 2" xfId="3295" xr:uid="{00000000-0005-0000-0000-00006D360000}"/>
    <cellStyle name="Vsota 2 11 2 2" xfId="6118" xr:uid="{00000000-0005-0000-0000-00006E360000}"/>
    <cellStyle name="Vsota 2 11 2 2 2" xfId="13384" xr:uid="{00000000-0005-0000-0000-00006F360000}"/>
    <cellStyle name="Vsota 2 11 2 3" xfId="10607" xr:uid="{00000000-0005-0000-0000-000070360000}"/>
    <cellStyle name="Vsota 2 11 3" xfId="3634" xr:uid="{00000000-0005-0000-0000-000071360000}"/>
    <cellStyle name="Vsota 2 11 3 2" xfId="6457" xr:uid="{00000000-0005-0000-0000-000072360000}"/>
    <cellStyle name="Vsota 2 11 3 2 2" xfId="13723" xr:uid="{00000000-0005-0000-0000-000073360000}"/>
    <cellStyle name="Vsota 2 11 3 3" xfId="10599" xr:uid="{00000000-0005-0000-0000-000074360000}"/>
    <cellStyle name="Vsota 2 11 4" xfId="3922" xr:uid="{00000000-0005-0000-0000-000075360000}"/>
    <cellStyle name="Vsota 2 11 4 2" xfId="6745" xr:uid="{00000000-0005-0000-0000-000076360000}"/>
    <cellStyle name="Vsota 2 11 4 2 2" xfId="14011" xr:uid="{00000000-0005-0000-0000-000077360000}"/>
    <cellStyle name="Vsota 2 11 4 3" xfId="12944" xr:uid="{00000000-0005-0000-0000-000078360000}"/>
    <cellStyle name="Vsota 2 11 5" xfId="4246" xr:uid="{00000000-0005-0000-0000-000079360000}"/>
    <cellStyle name="Vsota 2 11 5 2" xfId="7069" xr:uid="{00000000-0005-0000-0000-00007A360000}"/>
    <cellStyle name="Vsota 2 11 5 2 2" xfId="14335" xr:uid="{00000000-0005-0000-0000-00007B360000}"/>
    <cellStyle name="Vsota 2 11 5 3" xfId="7751" xr:uid="{00000000-0005-0000-0000-00007C360000}"/>
    <cellStyle name="Vsota 2 11 6" xfId="4537" xr:uid="{00000000-0005-0000-0000-00007D360000}"/>
    <cellStyle name="Vsota 2 11 6 2" xfId="7360" xr:uid="{00000000-0005-0000-0000-00007E360000}"/>
    <cellStyle name="Vsota 2 11 6 2 2" xfId="14626" xr:uid="{00000000-0005-0000-0000-00007F360000}"/>
    <cellStyle name="Vsota 2 11 6 3" xfId="10498" xr:uid="{00000000-0005-0000-0000-000080360000}"/>
    <cellStyle name="Vsota 2 11 7" xfId="5230" xr:uid="{00000000-0005-0000-0000-000081360000}"/>
    <cellStyle name="Vsota 2 11 7 2" xfId="9744" xr:uid="{00000000-0005-0000-0000-000082360000}"/>
    <cellStyle name="Vsota 2 11 8" xfId="11881" xr:uid="{00000000-0005-0000-0000-000083360000}"/>
    <cellStyle name="Vsota 2 12" xfId="1194" xr:uid="{00000000-0005-0000-0000-000084360000}"/>
    <cellStyle name="Vsota 2 12 2" xfId="4845" xr:uid="{00000000-0005-0000-0000-000085360000}"/>
    <cellStyle name="Vsota 2 12 2 2" xfId="11116" xr:uid="{00000000-0005-0000-0000-000086360000}"/>
    <cellStyle name="Vsota 2 12 3" xfId="10617" xr:uid="{00000000-0005-0000-0000-000087360000}"/>
    <cellStyle name="Vsota 2 13" xfId="3169" xr:uid="{00000000-0005-0000-0000-000088360000}"/>
    <cellStyle name="Vsota 2 13 2" xfId="5992" xr:uid="{00000000-0005-0000-0000-000089360000}"/>
    <cellStyle name="Vsota 2 13 2 2" xfId="7913" xr:uid="{00000000-0005-0000-0000-00008A360000}"/>
    <cellStyle name="Vsota 2 13 3" xfId="11532" xr:uid="{00000000-0005-0000-0000-00008B360000}"/>
    <cellStyle name="Vsota 2 14" xfId="3204" xr:uid="{00000000-0005-0000-0000-00008C360000}"/>
    <cellStyle name="Vsota 2 14 2" xfId="6027" xr:uid="{00000000-0005-0000-0000-00008D360000}"/>
    <cellStyle name="Vsota 2 14 2 2" xfId="13293" xr:uid="{00000000-0005-0000-0000-00008E360000}"/>
    <cellStyle name="Vsota 2 14 3" xfId="10309" xr:uid="{00000000-0005-0000-0000-00008F360000}"/>
    <cellStyle name="Vsota 2 15" xfId="4162" xr:uid="{00000000-0005-0000-0000-000090360000}"/>
    <cellStyle name="Vsota 2 15 2" xfId="6985" xr:uid="{00000000-0005-0000-0000-000091360000}"/>
    <cellStyle name="Vsota 2 15 2 2" xfId="14251" xr:uid="{00000000-0005-0000-0000-000092360000}"/>
    <cellStyle name="Vsota 2 15 3" xfId="11451" xr:uid="{00000000-0005-0000-0000-000093360000}"/>
    <cellStyle name="Vsota 2 16" xfId="772" xr:uid="{00000000-0005-0000-0000-000094360000}"/>
    <cellStyle name="Vsota 2 16 2" xfId="8226" xr:uid="{00000000-0005-0000-0000-000095360000}"/>
    <cellStyle name="Vsota 2 16 3" xfId="8006" xr:uid="{00000000-0005-0000-0000-000096360000}"/>
    <cellStyle name="Vsota 2 2" xfId="264" xr:uid="{00000000-0005-0000-0000-000097360000}"/>
    <cellStyle name="Vsota 2 2 10" xfId="1298" xr:uid="{00000000-0005-0000-0000-000098360000}"/>
    <cellStyle name="Vsota 2 2 10 2" xfId="4869" xr:uid="{00000000-0005-0000-0000-000099360000}"/>
    <cellStyle name="Vsota 2 2 10 2 2" xfId="11052" xr:uid="{00000000-0005-0000-0000-00009A360000}"/>
    <cellStyle name="Vsota 2 2 10 3" xfId="12428" xr:uid="{00000000-0005-0000-0000-00009B360000}"/>
    <cellStyle name="Vsota 2 2 11" xfId="3223" xr:uid="{00000000-0005-0000-0000-00009C360000}"/>
    <cellStyle name="Vsota 2 2 11 2" xfId="6046" xr:uid="{00000000-0005-0000-0000-00009D360000}"/>
    <cellStyle name="Vsota 2 2 11 2 2" xfId="13312" xr:uid="{00000000-0005-0000-0000-00009E360000}"/>
    <cellStyle name="Vsota 2 2 11 3" xfId="10866" xr:uid="{00000000-0005-0000-0000-00009F360000}"/>
    <cellStyle name="Vsota 2 2 12" xfId="3611" xr:uid="{00000000-0005-0000-0000-0000A0360000}"/>
    <cellStyle name="Vsota 2 2 12 2" xfId="6434" xr:uid="{00000000-0005-0000-0000-0000A1360000}"/>
    <cellStyle name="Vsota 2 2 12 2 2" xfId="13700" xr:uid="{00000000-0005-0000-0000-0000A2360000}"/>
    <cellStyle name="Vsota 2 2 12 3" xfId="11987" xr:uid="{00000000-0005-0000-0000-0000A3360000}"/>
    <cellStyle name="Vsota 2 2 13" xfId="754" xr:uid="{00000000-0005-0000-0000-0000A4360000}"/>
    <cellStyle name="Vsota 2 2 13 2" xfId="8208" xr:uid="{00000000-0005-0000-0000-0000A5360000}"/>
    <cellStyle name="Vsota 2 2 13 3" xfId="8018" xr:uid="{00000000-0005-0000-0000-0000A6360000}"/>
    <cellStyle name="Vsota 2 2 14" xfId="12346" xr:uid="{00000000-0005-0000-0000-0000A7360000}"/>
    <cellStyle name="Vsota 2 2 2" xfId="661" xr:uid="{00000000-0005-0000-0000-0000A8360000}"/>
    <cellStyle name="Vsota 2 2 2 2" xfId="2054" xr:uid="{00000000-0005-0000-0000-0000A9360000}"/>
    <cellStyle name="Vsota 2 2 2 2 2" xfId="3068" xr:uid="{00000000-0005-0000-0000-0000AA360000}"/>
    <cellStyle name="Vsota 2 2 2 2 2 2" xfId="5891" xr:uid="{00000000-0005-0000-0000-0000AB360000}"/>
    <cellStyle name="Vsota 2 2 2 2 2 2 2" xfId="12746" xr:uid="{00000000-0005-0000-0000-0000AC360000}"/>
    <cellStyle name="Vsota 2 2 2 2 2 3" xfId="10252" xr:uid="{00000000-0005-0000-0000-0000AD360000}"/>
    <cellStyle name="Vsota 2 2 2 2 3" xfId="1150" xr:uid="{00000000-0005-0000-0000-0000AE360000}"/>
    <cellStyle name="Vsota 2 2 2 2 3 2" xfId="4808" xr:uid="{00000000-0005-0000-0000-0000AF360000}"/>
    <cellStyle name="Vsota 2 2 2 2 3 2 2" xfId="13052" xr:uid="{00000000-0005-0000-0000-0000B0360000}"/>
    <cellStyle name="Vsota 2 2 2 2 3 3" xfId="11894" xr:uid="{00000000-0005-0000-0000-0000B1360000}"/>
    <cellStyle name="Vsota 2 2 2 2 4" xfId="2948" xr:uid="{00000000-0005-0000-0000-0000B2360000}"/>
    <cellStyle name="Vsota 2 2 2 2 4 2" xfId="5771" xr:uid="{00000000-0005-0000-0000-0000B3360000}"/>
    <cellStyle name="Vsota 2 2 2 2 4 2 2" xfId="11825" xr:uid="{00000000-0005-0000-0000-0000B4360000}"/>
    <cellStyle name="Vsota 2 2 2 2 4 3" xfId="9892" xr:uid="{00000000-0005-0000-0000-0000B5360000}"/>
    <cellStyle name="Vsota 2 2 2 2 5" xfId="3660" xr:uid="{00000000-0005-0000-0000-0000B6360000}"/>
    <cellStyle name="Vsota 2 2 2 2 5 2" xfId="6483" xr:uid="{00000000-0005-0000-0000-0000B7360000}"/>
    <cellStyle name="Vsota 2 2 2 2 5 2 2" xfId="13749" xr:uid="{00000000-0005-0000-0000-0000B8360000}"/>
    <cellStyle name="Vsota 2 2 2 2 5 3" xfId="9871" xr:uid="{00000000-0005-0000-0000-0000B9360000}"/>
    <cellStyle name="Vsota 2 2 2 2 6" xfId="3849" xr:uid="{00000000-0005-0000-0000-0000BA360000}"/>
    <cellStyle name="Vsota 2 2 2 2 6 2" xfId="6672" xr:uid="{00000000-0005-0000-0000-0000BB360000}"/>
    <cellStyle name="Vsota 2 2 2 2 6 2 2" xfId="13938" xr:uid="{00000000-0005-0000-0000-0000BC360000}"/>
    <cellStyle name="Vsota 2 2 2 2 6 3" xfId="10110" xr:uid="{00000000-0005-0000-0000-0000BD360000}"/>
    <cellStyle name="Vsota 2 2 2 2 7" xfId="5124" xr:uid="{00000000-0005-0000-0000-0000BE360000}"/>
    <cellStyle name="Vsota 2 2 2 2 7 2" xfId="11718" xr:uid="{00000000-0005-0000-0000-0000BF360000}"/>
    <cellStyle name="Vsota 2 2 2 2 8" xfId="13015" xr:uid="{00000000-0005-0000-0000-0000C0360000}"/>
    <cellStyle name="Vsota 2 2 2 3" xfId="2463" xr:uid="{00000000-0005-0000-0000-0000C1360000}"/>
    <cellStyle name="Vsota 2 2 2 3 2" xfId="3351" xr:uid="{00000000-0005-0000-0000-0000C2360000}"/>
    <cellStyle name="Vsota 2 2 2 3 2 2" xfId="6174" xr:uid="{00000000-0005-0000-0000-0000C3360000}"/>
    <cellStyle name="Vsota 2 2 2 3 2 2 2" xfId="13440" xr:uid="{00000000-0005-0000-0000-0000C4360000}"/>
    <cellStyle name="Vsota 2 2 2 3 2 3" xfId="11121" xr:uid="{00000000-0005-0000-0000-0000C5360000}"/>
    <cellStyle name="Vsota 2 2 2 3 3" xfId="3159" xr:uid="{00000000-0005-0000-0000-0000C6360000}"/>
    <cellStyle name="Vsota 2 2 2 3 3 2" xfId="5982" xr:uid="{00000000-0005-0000-0000-0000C7360000}"/>
    <cellStyle name="Vsota 2 2 2 3 3 2 2" xfId="7647" xr:uid="{00000000-0005-0000-0000-0000C8360000}"/>
    <cellStyle name="Vsota 2 2 2 3 3 3" xfId="13082" xr:uid="{00000000-0005-0000-0000-0000C9360000}"/>
    <cellStyle name="Vsota 2 2 2 3 4" xfId="3978" xr:uid="{00000000-0005-0000-0000-0000CA360000}"/>
    <cellStyle name="Vsota 2 2 2 3 4 2" xfId="6801" xr:uid="{00000000-0005-0000-0000-0000CB360000}"/>
    <cellStyle name="Vsota 2 2 2 3 4 2 2" xfId="14067" xr:uid="{00000000-0005-0000-0000-0000CC360000}"/>
    <cellStyle name="Vsota 2 2 2 3 4 3" xfId="12044" xr:uid="{00000000-0005-0000-0000-0000CD360000}"/>
    <cellStyle name="Vsota 2 2 2 3 5" xfId="4302" xr:uid="{00000000-0005-0000-0000-0000CE360000}"/>
    <cellStyle name="Vsota 2 2 2 3 5 2" xfId="7125" xr:uid="{00000000-0005-0000-0000-0000CF360000}"/>
    <cellStyle name="Vsota 2 2 2 3 5 2 2" xfId="14391" xr:uid="{00000000-0005-0000-0000-0000D0360000}"/>
    <cellStyle name="Vsota 2 2 2 3 5 3" xfId="11173" xr:uid="{00000000-0005-0000-0000-0000D1360000}"/>
    <cellStyle name="Vsota 2 2 2 3 6" xfId="4593" xr:uid="{00000000-0005-0000-0000-0000D2360000}"/>
    <cellStyle name="Vsota 2 2 2 3 6 2" xfId="7416" xr:uid="{00000000-0005-0000-0000-0000D3360000}"/>
    <cellStyle name="Vsota 2 2 2 3 6 2 2" xfId="14682" xr:uid="{00000000-0005-0000-0000-0000D4360000}"/>
    <cellStyle name="Vsota 2 2 2 3 6 3" xfId="10465" xr:uid="{00000000-0005-0000-0000-0000D5360000}"/>
    <cellStyle name="Vsota 2 2 2 3 7" xfId="5286" xr:uid="{00000000-0005-0000-0000-0000D6360000}"/>
    <cellStyle name="Vsota 2 2 2 3 7 2" xfId="10749" xr:uid="{00000000-0005-0000-0000-0000D7360000}"/>
    <cellStyle name="Vsota 2 2 2 3 8" xfId="10864" xr:uid="{00000000-0005-0000-0000-0000D8360000}"/>
    <cellStyle name="Vsota 2 2 2 4" xfId="1743" xr:uid="{00000000-0005-0000-0000-0000D9360000}"/>
    <cellStyle name="Vsota 2 2 2 4 2" xfId="2875" xr:uid="{00000000-0005-0000-0000-0000DA360000}"/>
    <cellStyle name="Vsota 2 2 2 4 2 2" xfId="5698" xr:uid="{00000000-0005-0000-0000-0000DB360000}"/>
    <cellStyle name="Vsota 2 2 2 4 2 2 2" xfId="10030" xr:uid="{00000000-0005-0000-0000-0000DC360000}"/>
    <cellStyle name="Vsota 2 2 2 4 2 3" xfId="11478" xr:uid="{00000000-0005-0000-0000-0000DD360000}"/>
    <cellStyle name="Vsota 2 2 2 4 3" xfId="2652" xr:uid="{00000000-0005-0000-0000-0000DE360000}"/>
    <cellStyle name="Vsota 2 2 2 4 3 2" xfId="5475" xr:uid="{00000000-0005-0000-0000-0000DF360000}"/>
    <cellStyle name="Vsota 2 2 2 4 3 2 2" xfId="10172" xr:uid="{00000000-0005-0000-0000-0000E0360000}"/>
    <cellStyle name="Vsota 2 2 2 4 3 3" xfId="8611" xr:uid="{00000000-0005-0000-0000-0000E1360000}"/>
    <cellStyle name="Vsota 2 2 2 4 4" xfId="3173" xr:uid="{00000000-0005-0000-0000-0000E2360000}"/>
    <cellStyle name="Vsota 2 2 2 4 4 2" xfId="5996" xr:uid="{00000000-0005-0000-0000-0000E3360000}"/>
    <cellStyle name="Vsota 2 2 2 4 4 2 2" xfId="7911" xr:uid="{00000000-0005-0000-0000-0000E4360000}"/>
    <cellStyle name="Vsota 2 2 2 4 4 3" xfId="9911" xr:uid="{00000000-0005-0000-0000-0000E5360000}"/>
    <cellStyle name="Vsota 2 2 2 4 5" xfId="2662" xr:uid="{00000000-0005-0000-0000-0000E6360000}"/>
    <cellStyle name="Vsota 2 2 2 4 5 2" xfId="5485" xr:uid="{00000000-0005-0000-0000-0000E7360000}"/>
    <cellStyle name="Vsota 2 2 2 4 5 2 2" xfId="10727" xr:uid="{00000000-0005-0000-0000-0000E8360000}"/>
    <cellStyle name="Vsota 2 2 2 4 5 3" xfId="10946" xr:uid="{00000000-0005-0000-0000-0000E9360000}"/>
    <cellStyle name="Vsota 2 2 2 4 6" xfId="2622" xr:uid="{00000000-0005-0000-0000-0000EA360000}"/>
    <cellStyle name="Vsota 2 2 2 4 6 2" xfId="5445" xr:uid="{00000000-0005-0000-0000-0000EB360000}"/>
    <cellStyle name="Vsota 2 2 2 4 6 2 2" xfId="11182" xr:uid="{00000000-0005-0000-0000-0000EC360000}"/>
    <cellStyle name="Vsota 2 2 2 4 6 3" xfId="11554" xr:uid="{00000000-0005-0000-0000-0000ED360000}"/>
    <cellStyle name="Vsota 2 2 2 4 7" xfId="5055" xr:uid="{00000000-0005-0000-0000-0000EE360000}"/>
    <cellStyle name="Vsota 2 2 2 4 7 2" xfId="10137" xr:uid="{00000000-0005-0000-0000-0000EF360000}"/>
    <cellStyle name="Vsota 2 2 2 4 8" xfId="12102" xr:uid="{00000000-0005-0000-0000-0000F0360000}"/>
    <cellStyle name="Vsota 2 2 2 5" xfId="1591" xr:uid="{00000000-0005-0000-0000-0000F1360000}"/>
    <cellStyle name="Vsota 2 2 2 5 2" xfId="4995" xr:uid="{00000000-0005-0000-0000-0000F2360000}"/>
    <cellStyle name="Vsota 2 2 2 5 2 2" xfId="10408" xr:uid="{00000000-0005-0000-0000-0000F3360000}"/>
    <cellStyle name="Vsota 2 2 2 5 3" xfId="10832" xr:uid="{00000000-0005-0000-0000-0000F4360000}"/>
    <cellStyle name="Vsota 2 2 2 6" xfId="3045" xr:uid="{00000000-0005-0000-0000-0000F5360000}"/>
    <cellStyle name="Vsota 2 2 2 6 2" xfId="5868" xr:uid="{00000000-0005-0000-0000-0000F6360000}"/>
    <cellStyle name="Vsota 2 2 2 6 2 2" xfId="11962" xr:uid="{00000000-0005-0000-0000-0000F7360000}"/>
    <cellStyle name="Vsota 2 2 2 6 3" xfId="12097" xr:uid="{00000000-0005-0000-0000-0000F8360000}"/>
    <cellStyle name="Vsota 2 2 2 7" xfId="1120" xr:uid="{00000000-0005-0000-0000-0000F9360000}"/>
    <cellStyle name="Vsota 2 2 2 7 2" xfId="4778" xr:uid="{00000000-0005-0000-0000-0000FA360000}"/>
    <cellStyle name="Vsota 2 2 2 7 2 2" xfId="9934" xr:uid="{00000000-0005-0000-0000-0000FB360000}"/>
    <cellStyle name="Vsota 2 2 2 7 3" xfId="13237" xr:uid="{00000000-0005-0000-0000-0000FC360000}"/>
    <cellStyle name="Vsota 2 2 2 8" xfId="4766" xr:uid="{00000000-0005-0000-0000-0000FD360000}"/>
    <cellStyle name="Vsota 2 2 2 8 2" xfId="11348" xr:uid="{00000000-0005-0000-0000-0000FE360000}"/>
    <cellStyle name="Vsota 2 2 2 8 3" xfId="12053" xr:uid="{00000000-0005-0000-0000-0000FF360000}"/>
    <cellStyle name="Vsota 2 2 2 9" xfId="13271" xr:uid="{00000000-0005-0000-0000-000000370000}"/>
    <cellStyle name="Vsota 2 2 3" xfId="2163" xr:uid="{00000000-0005-0000-0000-000001370000}"/>
    <cellStyle name="Vsota 2 2 3 10" xfId="12293" xr:uid="{00000000-0005-0000-0000-000002370000}"/>
    <cellStyle name="Vsota 2 2 3 2" xfId="2500" xr:uid="{00000000-0005-0000-0000-000003370000}"/>
    <cellStyle name="Vsota 2 2 3 2 2" xfId="3388" xr:uid="{00000000-0005-0000-0000-000004370000}"/>
    <cellStyle name="Vsota 2 2 3 2 2 2" xfId="6211" xr:uid="{00000000-0005-0000-0000-000005370000}"/>
    <cellStyle name="Vsota 2 2 3 2 2 2 2" xfId="13477" xr:uid="{00000000-0005-0000-0000-000006370000}"/>
    <cellStyle name="Vsota 2 2 3 2 2 3" xfId="10361" xr:uid="{00000000-0005-0000-0000-000007370000}"/>
    <cellStyle name="Vsota 2 2 3 2 3" xfId="2764" xr:uid="{00000000-0005-0000-0000-000008370000}"/>
    <cellStyle name="Vsota 2 2 3 2 3 2" xfId="5587" xr:uid="{00000000-0005-0000-0000-000009370000}"/>
    <cellStyle name="Vsota 2 2 3 2 3 2 2" xfId="11628" xr:uid="{00000000-0005-0000-0000-00000A370000}"/>
    <cellStyle name="Vsota 2 2 3 2 3 3" xfId="9796" xr:uid="{00000000-0005-0000-0000-00000B370000}"/>
    <cellStyle name="Vsota 2 2 3 2 4" xfId="4015" xr:uid="{00000000-0005-0000-0000-00000C370000}"/>
    <cellStyle name="Vsota 2 2 3 2 4 2" xfId="6838" xr:uid="{00000000-0005-0000-0000-00000D370000}"/>
    <cellStyle name="Vsota 2 2 3 2 4 2 2" xfId="14104" xr:uid="{00000000-0005-0000-0000-00000E370000}"/>
    <cellStyle name="Vsota 2 2 3 2 4 3" xfId="9827" xr:uid="{00000000-0005-0000-0000-00000F370000}"/>
    <cellStyle name="Vsota 2 2 3 2 5" xfId="4339" xr:uid="{00000000-0005-0000-0000-000010370000}"/>
    <cellStyle name="Vsota 2 2 3 2 5 2" xfId="7162" xr:uid="{00000000-0005-0000-0000-000011370000}"/>
    <cellStyle name="Vsota 2 2 3 2 5 2 2" xfId="14428" xr:uid="{00000000-0005-0000-0000-000012370000}"/>
    <cellStyle name="Vsota 2 2 3 2 5 3" xfId="12891" xr:uid="{00000000-0005-0000-0000-000013370000}"/>
    <cellStyle name="Vsota 2 2 3 2 6" xfId="4630" xr:uid="{00000000-0005-0000-0000-000014370000}"/>
    <cellStyle name="Vsota 2 2 3 2 6 2" xfId="7453" xr:uid="{00000000-0005-0000-0000-000015370000}"/>
    <cellStyle name="Vsota 2 2 3 2 6 2 2" xfId="14719" xr:uid="{00000000-0005-0000-0000-000016370000}"/>
    <cellStyle name="Vsota 2 2 3 2 6 3" xfId="9836" xr:uid="{00000000-0005-0000-0000-000017370000}"/>
    <cellStyle name="Vsota 2 2 3 2 7" xfId="5323" xr:uid="{00000000-0005-0000-0000-000018370000}"/>
    <cellStyle name="Vsota 2 2 3 2 7 2" xfId="12018" xr:uid="{00000000-0005-0000-0000-000019370000}"/>
    <cellStyle name="Vsota 2 2 3 2 8" xfId="12598" xr:uid="{00000000-0005-0000-0000-00001A370000}"/>
    <cellStyle name="Vsota 2 2 3 3" xfId="1711" xr:uid="{00000000-0005-0000-0000-00001B370000}"/>
    <cellStyle name="Vsota 2 2 3 3 2" xfId="2845" xr:uid="{00000000-0005-0000-0000-00001C370000}"/>
    <cellStyle name="Vsota 2 2 3 3 2 2" xfId="5668" xr:uid="{00000000-0005-0000-0000-00001D370000}"/>
    <cellStyle name="Vsota 2 2 3 3 2 2 2" xfId="11963" xr:uid="{00000000-0005-0000-0000-00001E370000}"/>
    <cellStyle name="Vsota 2 2 3 3 2 3" xfId="12058" xr:uid="{00000000-0005-0000-0000-00001F370000}"/>
    <cellStyle name="Vsota 2 2 3 3 3" xfId="2684" xr:uid="{00000000-0005-0000-0000-000020370000}"/>
    <cellStyle name="Vsota 2 2 3 3 3 2" xfId="5507" xr:uid="{00000000-0005-0000-0000-000021370000}"/>
    <cellStyle name="Vsota 2 2 3 3 3 2 2" xfId="12815" xr:uid="{00000000-0005-0000-0000-000022370000}"/>
    <cellStyle name="Vsota 2 2 3 3 3 3" xfId="13031" xr:uid="{00000000-0005-0000-0000-000023370000}"/>
    <cellStyle name="Vsota 2 2 3 3 4" xfId="2793" xr:uid="{00000000-0005-0000-0000-000024370000}"/>
    <cellStyle name="Vsota 2 2 3 3 4 2" xfId="5616" xr:uid="{00000000-0005-0000-0000-000025370000}"/>
    <cellStyle name="Vsota 2 2 3 3 4 2 2" xfId="10841" xr:uid="{00000000-0005-0000-0000-000026370000}"/>
    <cellStyle name="Vsota 2 2 3 3 4 3" xfId="11069" xr:uid="{00000000-0005-0000-0000-000027370000}"/>
    <cellStyle name="Vsota 2 2 3 3 5" xfId="2623" xr:uid="{00000000-0005-0000-0000-000028370000}"/>
    <cellStyle name="Vsota 2 2 3 3 5 2" xfId="5446" xr:uid="{00000000-0005-0000-0000-000029370000}"/>
    <cellStyle name="Vsota 2 2 3 3 5 2 2" xfId="12923" xr:uid="{00000000-0005-0000-0000-00002A370000}"/>
    <cellStyle name="Vsota 2 2 3 3 5 3" xfId="12868" xr:uid="{00000000-0005-0000-0000-00002B370000}"/>
    <cellStyle name="Vsota 2 2 3 3 6" xfId="2659" xr:uid="{00000000-0005-0000-0000-00002C370000}"/>
    <cellStyle name="Vsota 2 2 3 3 6 2" xfId="5482" xr:uid="{00000000-0005-0000-0000-00002D370000}"/>
    <cellStyle name="Vsota 2 2 3 3 6 2 2" xfId="12893" xr:uid="{00000000-0005-0000-0000-00002E370000}"/>
    <cellStyle name="Vsota 2 2 3 3 6 3" xfId="13087" xr:uid="{00000000-0005-0000-0000-00002F370000}"/>
    <cellStyle name="Vsota 2 2 3 3 7" xfId="5029" xr:uid="{00000000-0005-0000-0000-000030370000}"/>
    <cellStyle name="Vsota 2 2 3 3 7 2" xfId="10678" xr:uid="{00000000-0005-0000-0000-000031370000}"/>
    <cellStyle name="Vsota 2 2 3 3 8" xfId="10138" xr:uid="{00000000-0005-0000-0000-000032370000}"/>
    <cellStyle name="Vsota 2 2 3 4" xfId="3137" xr:uid="{00000000-0005-0000-0000-000033370000}"/>
    <cellStyle name="Vsota 2 2 3 4 2" xfId="5960" xr:uid="{00000000-0005-0000-0000-000034370000}"/>
    <cellStyle name="Vsota 2 2 3 4 2 2" xfId="7928" xr:uid="{00000000-0005-0000-0000-000035370000}"/>
    <cellStyle name="Vsota 2 2 3 4 3" xfId="11033" xr:uid="{00000000-0005-0000-0000-000036370000}"/>
    <cellStyle name="Vsota 2 2 3 5" xfId="3677" xr:uid="{00000000-0005-0000-0000-000037370000}"/>
    <cellStyle name="Vsota 2 2 3 5 2" xfId="6500" xr:uid="{00000000-0005-0000-0000-000038370000}"/>
    <cellStyle name="Vsota 2 2 3 5 2 2" xfId="13766" xr:uid="{00000000-0005-0000-0000-000039370000}"/>
    <cellStyle name="Vsota 2 2 3 5 3" xfId="8857" xr:uid="{00000000-0005-0000-0000-00003A370000}"/>
    <cellStyle name="Vsota 2 2 3 6" xfId="3595" xr:uid="{00000000-0005-0000-0000-00003B370000}"/>
    <cellStyle name="Vsota 2 2 3 6 2" xfId="6418" xr:uid="{00000000-0005-0000-0000-00003C370000}"/>
    <cellStyle name="Vsota 2 2 3 6 2 2" xfId="13684" xr:uid="{00000000-0005-0000-0000-00003D370000}"/>
    <cellStyle name="Vsota 2 2 3 6 3" xfId="12700" xr:uid="{00000000-0005-0000-0000-00003E370000}"/>
    <cellStyle name="Vsota 2 2 3 7" xfId="4150" xr:uid="{00000000-0005-0000-0000-00003F370000}"/>
    <cellStyle name="Vsota 2 2 3 7 2" xfId="6973" xr:uid="{00000000-0005-0000-0000-000040370000}"/>
    <cellStyle name="Vsota 2 2 3 7 2 2" xfId="14239" xr:uid="{00000000-0005-0000-0000-000041370000}"/>
    <cellStyle name="Vsota 2 2 3 7 3" xfId="12484" xr:uid="{00000000-0005-0000-0000-000042370000}"/>
    <cellStyle name="Vsota 2 2 3 8" xfId="1190" xr:uid="{00000000-0005-0000-0000-000043370000}"/>
    <cellStyle name="Vsota 2 2 3 8 2" xfId="4841" xr:uid="{00000000-0005-0000-0000-000044370000}"/>
    <cellStyle name="Vsota 2 2 3 8 2 2" xfId="11812" xr:uid="{00000000-0005-0000-0000-000045370000}"/>
    <cellStyle name="Vsota 2 2 3 8 3" xfId="11023" xr:uid="{00000000-0005-0000-0000-000046370000}"/>
    <cellStyle name="Vsota 2 2 3 9" xfId="5147" xr:uid="{00000000-0005-0000-0000-000047370000}"/>
    <cellStyle name="Vsota 2 2 3 9 2" xfId="9409" xr:uid="{00000000-0005-0000-0000-000048370000}"/>
    <cellStyle name="Vsota 2 2 4" xfId="2350" xr:uid="{00000000-0005-0000-0000-000049370000}"/>
    <cellStyle name="Vsota 2 2 4 10" xfId="12933" xr:uid="{00000000-0005-0000-0000-00004A370000}"/>
    <cellStyle name="Vsota 2 2 4 2" xfId="2557" xr:uid="{00000000-0005-0000-0000-00004B370000}"/>
    <cellStyle name="Vsota 2 2 4 2 2" xfId="3445" xr:uid="{00000000-0005-0000-0000-00004C370000}"/>
    <cellStyle name="Vsota 2 2 4 2 2 2" xfId="6268" xr:uid="{00000000-0005-0000-0000-00004D370000}"/>
    <cellStyle name="Vsota 2 2 4 2 2 2 2" xfId="13534" xr:uid="{00000000-0005-0000-0000-00004E370000}"/>
    <cellStyle name="Vsota 2 2 4 2 2 3" xfId="10755" xr:uid="{00000000-0005-0000-0000-00004F370000}"/>
    <cellStyle name="Vsota 2 2 4 2 3" xfId="1166" xr:uid="{00000000-0005-0000-0000-000050370000}"/>
    <cellStyle name="Vsota 2 2 4 2 3 2" xfId="4818" xr:uid="{00000000-0005-0000-0000-000051370000}"/>
    <cellStyle name="Vsota 2 2 4 2 3 2 2" xfId="11667" xr:uid="{00000000-0005-0000-0000-000052370000}"/>
    <cellStyle name="Vsota 2 2 4 2 3 3" xfId="9787" xr:uid="{00000000-0005-0000-0000-000053370000}"/>
    <cellStyle name="Vsota 2 2 4 2 4" xfId="4072" xr:uid="{00000000-0005-0000-0000-000054370000}"/>
    <cellStyle name="Vsota 2 2 4 2 4 2" xfId="6895" xr:uid="{00000000-0005-0000-0000-000055370000}"/>
    <cellStyle name="Vsota 2 2 4 2 4 2 2" xfId="14161" xr:uid="{00000000-0005-0000-0000-000056370000}"/>
    <cellStyle name="Vsota 2 2 4 2 4 3" xfId="8603" xr:uid="{00000000-0005-0000-0000-000057370000}"/>
    <cellStyle name="Vsota 2 2 4 2 5" xfId="4396" xr:uid="{00000000-0005-0000-0000-000058370000}"/>
    <cellStyle name="Vsota 2 2 4 2 5 2" xfId="7219" xr:uid="{00000000-0005-0000-0000-000059370000}"/>
    <cellStyle name="Vsota 2 2 4 2 5 2 2" xfId="14485" xr:uid="{00000000-0005-0000-0000-00005A370000}"/>
    <cellStyle name="Vsota 2 2 4 2 5 3" xfId="13243" xr:uid="{00000000-0005-0000-0000-00005B370000}"/>
    <cellStyle name="Vsota 2 2 4 2 6" xfId="4687" xr:uid="{00000000-0005-0000-0000-00005C370000}"/>
    <cellStyle name="Vsota 2 2 4 2 6 2" xfId="7510" xr:uid="{00000000-0005-0000-0000-00005D370000}"/>
    <cellStyle name="Vsota 2 2 4 2 6 2 2" xfId="14776" xr:uid="{00000000-0005-0000-0000-00005E370000}"/>
    <cellStyle name="Vsota 2 2 4 2 6 3" xfId="13157" xr:uid="{00000000-0005-0000-0000-00005F370000}"/>
    <cellStyle name="Vsota 2 2 4 2 7" xfId="5380" xr:uid="{00000000-0005-0000-0000-000060370000}"/>
    <cellStyle name="Vsota 2 2 4 2 7 2" xfId="10391" xr:uid="{00000000-0005-0000-0000-000061370000}"/>
    <cellStyle name="Vsota 2 2 4 2 8" xfId="9995" xr:uid="{00000000-0005-0000-0000-000062370000}"/>
    <cellStyle name="Vsota 2 2 4 3" xfId="1922" xr:uid="{00000000-0005-0000-0000-000063370000}"/>
    <cellStyle name="Vsota 2 2 4 3 2" xfId="2973" xr:uid="{00000000-0005-0000-0000-000064370000}"/>
    <cellStyle name="Vsota 2 2 4 3 2 2" xfId="5796" xr:uid="{00000000-0005-0000-0000-000065370000}"/>
    <cellStyle name="Vsota 2 2 4 3 2 2 2" xfId="11646" xr:uid="{00000000-0005-0000-0000-000066370000}"/>
    <cellStyle name="Vsota 2 2 4 3 2 3" xfId="12879" xr:uid="{00000000-0005-0000-0000-000067370000}"/>
    <cellStyle name="Vsota 2 2 4 3 3" xfId="3700" xr:uid="{00000000-0005-0000-0000-000068370000}"/>
    <cellStyle name="Vsota 2 2 4 3 3 2" xfId="6523" xr:uid="{00000000-0005-0000-0000-000069370000}"/>
    <cellStyle name="Vsota 2 2 4 3 3 2 2" xfId="13789" xr:uid="{00000000-0005-0000-0000-00006A370000}"/>
    <cellStyle name="Vsota 2 2 4 3 3 3" xfId="11176" xr:uid="{00000000-0005-0000-0000-00006B370000}"/>
    <cellStyle name="Vsota 2 2 4 3 4" xfId="2794" xr:uid="{00000000-0005-0000-0000-00006C370000}"/>
    <cellStyle name="Vsota 2 2 4 3 4 2" xfId="5617" xr:uid="{00000000-0005-0000-0000-00006D370000}"/>
    <cellStyle name="Vsota 2 2 4 3 4 2 2" xfId="11360" xr:uid="{00000000-0005-0000-0000-00006E370000}"/>
    <cellStyle name="Vsota 2 2 4 3 4 3" xfId="12789" xr:uid="{00000000-0005-0000-0000-00006F370000}"/>
    <cellStyle name="Vsota 2 2 4 3 5" xfId="3565" xr:uid="{00000000-0005-0000-0000-000070370000}"/>
    <cellStyle name="Vsota 2 2 4 3 5 2" xfId="6388" xr:uid="{00000000-0005-0000-0000-000071370000}"/>
    <cellStyle name="Vsota 2 2 4 3 5 2 2" xfId="13654" xr:uid="{00000000-0005-0000-0000-000072370000}"/>
    <cellStyle name="Vsota 2 2 4 3 5 3" xfId="11699" xr:uid="{00000000-0005-0000-0000-000073370000}"/>
    <cellStyle name="Vsota 2 2 4 3 6" xfId="3144" xr:uid="{00000000-0005-0000-0000-000074370000}"/>
    <cellStyle name="Vsota 2 2 4 3 6 2" xfId="5967" xr:uid="{00000000-0005-0000-0000-000075370000}"/>
    <cellStyle name="Vsota 2 2 4 3 6 2 2" xfId="7589" xr:uid="{00000000-0005-0000-0000-000076370000}"/>
    <cellStyle name="Vsota 2 2 4 3 6 3" xfId="9780" xr:uid="{00000000-0005-0000-0000-000077370000}"/>
    <cellStyle name="Vsota 2 2 4 3 7" xfId="5079" xr:uid="{00000000-0005-0000-0000-000078370000}"/>
    <cellStyle name="Vsota 2 2 4 3 7 2" xfId="12247" xr:uid="{00000000-0005-0000-0000-000079370000}"/>
    <cellStyle name="Vsota 2 2 4 3 8" xfId="11783" xr:uid="{00000000-0005-0000-0000-00007A370000}"/>
    <cellStyle name="Vsota 2 2 4 4" xfId="3238" xr:uid="{00000000-0005-0000-0000-00007B370000}"/>
    <cellStyle name="Vsota 2 2 4 4 2" xfId="6061" xr:uid="{00000000-0005-0000-0000-00007C370000}"/>
    <cellStyle name="Vsota 2 2 4 4 2 2" xfId="13327" xr:uid="{00000000-0005-0000-0000-00007D370000}"/>
    <cellStyle name="Vsota 2 2 4 4 3" xfId="10118" xr:uid="{00000000-0005-0000-0000-00007E370000}"/>
    <cellStyle name="Vsota 2 2 4 5" xfId="3610" xr:uid="{00000000-0005-0000-0000-00007F370000}"/>
    <cellStyle name="Vsota 2 2 4 5 2" xfId="6433" xr:uid="{00000000-0005-0000-0000-000080370000}"/>
    <cellStyle name="Vsota 2 2 4 5 2 2" xfId="13699" xr:uid="{00000000-0005-0000-0000-000081370000}"/>
    <cellStyle name="Vsota 2 2 4 5 3" xfId="8825" xr:uid="{00000000-0005-0000-0000-000082370000}"/>
    <cellStyle name="Vsota 2 2 4 6" xfId="3865" xr:uid="{00000000-0005-0000-0000-000083370000}"/>
    <cellStyle name="Vsota 2 2 4 6 2" xfId="6688" xr:uid="{00000000-0005-0000-0000-000084370000}"/>
    <cellStyle name="Vsota 2 2 4 6 2 2" xfId="13954" xr:uid="{00000000-0005-0000-0000-000085370000}"/>
    <cellStyle name="Vsota 2 2 4 6 3" xfId="11635" xr:uid="{00000000-0005-0000-0000-000086370000}"/>
    <cellStyle name="Vsota 2 2 4 7" xfId="4189" xr:uid="{00000000-0005-0000-0000-000087370000}"/>
    <cellStyle name="Vsota 2 2 4 7 2" xfId="7012" xr:uid="{00000000-0005-0000-0000-000088370000}"/>
    <cellStyle name="Vsota 2 2 4 7 2 2" xfId="14278" xr:uid="{00000000-0005-0000-0000-000089370000}"/>
    <cellStyle name="Vsota 2 2 4 7 3" xfId="7625" xr:uid="{00000000-0005-0000-0000-00008A370000}"/>
    <cellStyle name="Vsota 2 2 4 8" xfId="4480" xr:uid="{00000000-0005-0000-0000-00008B370000}"/>
    <cellStyle name="Vsota 2 2 4 8 2" xfId="7303" xr:uid="{00000000-0005-0000-0000-00008C370000}"/>
    <cellStyle name="Vsota 2 2 4 8 2 2" xfId="14569" xr:uid="{00000000-0005-0000-0000-00008D370000}"/>
    <cellStyle name="Vsota 2 2 4 8 3" xfId="8866" xr:uid="{00000000-0005-0000-0000-00008E370000}"/>
    <cellStyle name="Vsota 2 2 4 9" xfId="5173" xr:uid="{00000000-0005-0000-0000-00008F370000}"/>
    <cellStyle name="Vsota 2 2 4 9 2" xfId="13190" xr:uid="{00000000-0005-0000-0000-000090370000}"/>
    <cellStyle name="Vsota 2 2 5" xfId="2146" xr:uid="{00000000-0005-0000-0000-000091370000}"/>
    <cellStyle name="Vsota 2 2 5 10" xfId="9840" xr:uid="{00000000-0005-0000-0000-000092370000}"/>
    <cellStyle name="Vsota 2 2 5 2" xfId="2489" xr:uid="{00000000-0005-0000-0000-000093370000}"/>
    <cellStyle name="Vsota 2 2 5 2 2" xfId="3377" xr:uid="{00000000-0005-0000-0000-000094370000}"/>
    <cellStyle name="Vsota 2 2 5 2 2 2" xfId="6200" xr:uid="{00000000-0005-0000-0000-000095370000}"/>
    <cellStyle name="Vsota 2 2 5 2 2 2 2" xfId="13466" xr:uid="{00000000-0005-0000-0000-000096370000}"/>
    <cellStyle name="Vsota 2 2 5 2 2 3" xfId="9309" xr:uid="{00000000-0005-0000-0000-000097370000}"/>
    <cellStyle name="Vsota 2 2 5 2 3" xfId="2734" xr:uid="{00000000-0005-0000-0000-000098370000}"/>
    <cellStyle name="Vsota 2 2 5 2 3 2" xfId="5557" xr:uid="{00000000-0005-0000-0000-000099370000}"/>
    <cellStyle name="Vsota 2 2 5 2 3 2 2" xfId="10728" xr:uid="{00000000-0005-0000-0000-00009A370000}"/>
    <cellStyle name="Vsota 2 2 5 2 3 3" xfId="10919" xr:uid="{00000000-0005-0000-0000-00009B370000}"/>
    <cellStyle name="Vsota 2 2 5 2 4" xfId="4004" xr:uid="{00000000-0005-0000-0000-00009C370000}"/>
    <cellStyle name="Vsota 2 2 5 2 4 2" xfId="6827" xr:uid="{00000000-0005-0000-0000-00009D370000}"/>
    <cellStyle name="Vsota 2 2 5 2 4 2 2" xfId="14093" xr:uid="{00000000-0005-0000-0000-00009E370000}"/>
    <cellStyle name="Vsota 2 2 5 2 4 3" xfId="11779" xr:uid="{00000000-0005-0000-0000-00009F370000}"/>
    <cellStyle name="Vsota 2 2 5 2 5" xfId="4328" xr:uid="{00000000-0005-0000-0000-0000A0370000}"/>
    <cellStyle name="Vsota 2 2 5 2 5 2" xfId="7151" xr:uid="{00000000-0005-0000-0000-0000A1370000}"/>
    <cellStyle name="Vsota 2 2 5 2 5 2 2" xfId="14417" xr:uid="{00000000-0005-0000-0000-0000A2370000}"/>
    <cellStyle name="Vsota 2 2 5 2 5 3" xfId="12838" xr:uid="{00000000-0005-0000-0000-0000A3370000}"/>
    <cellStyle name="Vsota 2 2 5 2 6" xfId="4619" xr:uid="{00000000-0005-0000-0000-0000A4370000}"/>
    <cellStyle name="Vsota 2 2 5 2 6 2" xfId="7442" xr:uid="{00000000-0005-0000-0000-0000A5370000}"/>
    <cellStyle name="Vsota 2 2 5 2 6 2 2" xfId="14708" xr:uid="{00000000-0005-0000-0000-0000A6370000}"/>
    <cellStyle name="Vsota 2 2 5 2 6 3" xfId="11787" xr:uid="{00000000-0005-0000-0000-0000A7370000}"/>
    <cellStyle name="Vsota 2 2 5 2 7" xfId="5312" xr:uid="{00000000-0005-0000-0000-0000A8370000}"/>
    <cellStyle name="Vsota 2 2 5 2 7 2" xfId="12423" xr:uid="{00000000-0005-0000-0000-0000A9370000}"/>
    <cellStyle name="Vsota 2 2 5 2 8" xfId="8880" xr:uid="{00000000-0005-0000-0000-0000AA370000}"/>
    <cellStyle name="Vsota 2 2 5 3" xfId="2452" xr:uid="{00000000-0005-0000-0000-0000AB370000}"/>
    <cellStyle name="Vsota 2 2 5 3 2" xfId="3340" xr:uid="{00000000-0005-0000-0000-0000AC370000}"/>
    <cellStyle name="Vsota 2 2 5 3 2 2" xfId="6163" xr:uid="{00000000-0005-0000-0000-0000AD370000}"/>
    <cellStyle name="Vsota 2 2 5 3 2 2 2" xfId="13429" xr:uid="{00000000-0005-0000-0000-0000AE370000}"/>
    <cellStyle name="Vsota 2 2 5 3 2 3" xfId="12713" xr:uid="{00000000-0005-0000-0000-0000AF370000}"/>
    <cellStyle name="Vsota 2 2 5 3 3" xfId="3614" xr:uid="{00000000-0005-0000-0000-0000B0370000}"/>
    <cellStyle name="Vsota 2 2 5 3 3 2" xfId="6437" xr:uid="{00000000-0005-0000-0000-0000B1370000}"/>
    <cellStyle name="Vsota 2 2 5 3 3 2 2" xfId="13703" xr:uid="{00000000-0005-0000-0000-0000B2370000}"/>
    <cellStyle name="Vsota 2 2 5 3 3 3" xfId="11567" xr:uid="{00000000-0005-0000-0000-0000B3370000}"/>
    <cellStyle name="Vsota 2 2 5 3 4" xfId="3967" xr:uid="{00000000-0005-0000-0000-0000B4370000}"/>
    <cellStyle name="Vsota 2 2 5 3 4 2" xfId="6790" xr:uid="{00000000-0005-0000-0000-0000B5370000}"/>
    <cellStyle name="Vsota 2 2 5 3 4 2 2" xfId="14056" xr:uid="{00000000-0005-0000-0000-0000B6370000}"/>
    <cellStyle name="Vsota 2 2 5 3 4 3" xfId="10125" xr:uid="{00000000-0005-0000-0000-0000B7370000}"/>
    <cellStyle name="Vsota 2 2 5 3 5" xfId="4291" xr:uid="{00000000-0005-0000-0000-0000B8370000}"/>
    <cellStyle name="Vsota 2 2 5 3 5 2" xfId="7114" xr:uid="{00000000-0005-0000-0000-0000B9370000}"/>
    <cellStyle name="Vsota 2 2 5 3 5 2 2" xfId="14380" xr:uid="{00000000-0005-0000-0000-0000BA370000}"/>
    <cellStyle name="Vsota 2 2 5 3 5 3" xfId="11872" xr:uid="{00000000-0005-0000-0000-0000BB370000}"/>
    <cellStyle name="Vsota 2 2 5 3 6" xfId="4582" xr:uid="{00000000-0005-0000-0000-0000BC370000}"/>
    <cellStyle name="Vsota 2 2 5 3 6 2" xfId="7405" xr:uid="{00000000-0005-0000-0000-0000BD370000}"/>
    <cellStyle name="Vsota 2 2 5 3 6 2 2" xfId="14671" xr:uid="{00000000-0005-0000-0000-0000BE370000}"/>
    <cellStyle name="Vsota 2 2 5 3 6 3" xfId="9804" xr:uid="{00000000-0005-0000-0000-0000BF370000}"/>
    <cellStyle name="Vsota 2 2 5 3 7" xfId="5275" xr:uid="{00000000-0005-0000-0000-0000C0370000}"/>
    <cellStyle name="Vsota 2 2 5 3 7 2" xfId="10153" xr:uid="{00000000-0005-0000-0000-0000C1370000}"/>
    <cellStyle name="Vsota 2 2 5 3 8" xfId="11886" xr:uid="{00000000-0005-0000-0000-0000C2370000}"/>
    <cellStyle name="Vsota 2 2 5 4" xfId="3122" xr:uid="{00000000-0005-0000-0000-0000C3370000}"/>
    <cellStyle name="Vsota 2 2 5 4 2" xfId="5945" xr:uid="{00000000-0005-0000-0000-0000C4370000}"/>
    <cellStyle name="Vsota 2 2 5 4 2 2" xfId="7594" xr:uid="{00000000-0005-0000-0000-0000C5370000}"/>
    <cellStyle name="Vsota 2 2 5 4 3" xfId="11624" xr:uid="{00000000-0005-0000-0000-0000C6370000}"/>
    <cellStyle name="Vsota 2 2 5 5" xfId="3598" xr:uid="{00000000-0005-0000-0000-0000C7370000}"/>
    <cellStyle name="Vsota 2 2 5 5 2" xfId="6421" xr:uid="{00000000-0005-0000-0000-0000C8370000}"/>
    <cellStyle name="Vsota 2 2 5 5 2 2" xfId="13687" xr:uid="{00000000-0005-0000-0000-0000C9370000}"/>
    <cellStyle name="Vsota 2 2 5 5 3" xfId="8853" xr:uid="{00000000-0005-0000-0000-0000CA370000}"/>
    <cellStyle name="Vsota 2 2 5 6" xfId="3528" xr:uid="{00000000-0005-0000-0000-0000CB370000}"/>
    <cellStyle name="Vsota 2 2 5 6 2" xfId="6351" xr:uid="{00000000-0005-0000-0000-0000CC370000}"/>
    <cellStyle name="Vsota 2 2 5 6 2 2" xfId="13617" xr:uid="{00000000-0005-0000-0000-0000CD370000}"/>
    <cellStyle name="Vsota 2 2 5 6 3" xfId="10844" xr:uid="{00000000-0005-0000-0000-0000CE370000}"/>
    <cellStyle name="Vsota 2 2 5 7" xfId="4139" xr:uid="{00000000-0005-0000-0000-0000CF370000}"/>
    <cellStyle name="Vsota 2 2 5 7 2" xfId="6962" xr:uid="{00000000-0005-0000-0000-0000D0370000}"/>
    <cellStyle name="Vsota 2 2 5 7 2 2" xfId="14228" xr:uid="{00000000-0005-0000-0000-0000D1370000}"/>
    <cellStyle name="Vsota 2 2 5 7 3" xfId="10549" xr:uid="{00000000-0005-0000-0000-0000D2370000}"/>
    <cellStyle name="Vsota 2 2 5 8" xfId="3673" xr:uid="{00000000-0005-0000-0000-0000D3370000}"/>
    <cellStyle name="Vsota 2 2 5 8 2" xfId="6496" xr:uid="{00000000-0005-0000-0000-0000D4370000}"/>
    <cellStyle name="Vsota 2 2 5 8 2 2" xfId="13762" xr:uid="{00000000-0005-0000-0000-0000D5370000}"/>
    <cellStyle name="Vsota 2 2 5 8 3" xfId="11574" xr:uid="{00000000-0005-0000-0000-0000D6370000}"/>
    <cellStyle name="Vsota 2 2 5 9" xfId="5136" xr:uid="{00000000-0005-0000-0000-0000D7370000}"/>
    <cellStyle name="Vsota 2 2 5 9 2" xfId="11606" xr:uid="{00000000-0005-0000-0000-0000D8370000}"/>
    <cellStyle name="Vsota 2 2 6" xfId="2149" xr:uid="{00000000-0005-0000-0000-0000D9370000}"/>
    <cellStyle name="Vsota 2 2 6 10" xfId="8852" xr:uid="{00000000-0005-0000-0000-0000DA370000}"/>
    <cellStyle name="Vsota 2 2 6 2" xfId="2492" xr:uid="{00000000-0005-0000-0000-0000DB370000}"/>
    <cellStyle name="Vsota 2 2 6 2 2" xfId="3380" xr:uid="{00000000-0005-0000-0000-0000DC370000}"/>
    <cellStyle name="Vsota 2 2 6 2 2 2" xfId="6203" xr:uid="{00000000-0005-0000-0000-0000DD370000}"/>
    <cellStyle name="Vsota 2 2 6 2 2 2 2" xfId="13469" xr:uid="{00000000-0005-0000-0000-0000DE370000}"/>
    <cellStyle name="Vsota 2 2 6 2 2 3" xfId="11199" xr:uid="{00000000-0005-0000-0000-0000DF370000}"/>
    <cellStyle name="Vsota 2 2 6 2 3" xfId="3113" xr:uid="{00000000-0005-0000-0000-0000E0370000}"/>
    <cellStyle name="Vsota 2 2 6 2 3 2" xfId="5936" xr:uid="{00000000-0005-0000-0000-0000E1370000}"/>
    <cellStyle name="Vsota 2 2 6 2 3 2 2" xfId="7940" xr:uid="{00000000-0005-0000-0000-0000E2370000}"/>
    <cellStyle name="Vsota 2 2 6 2 3 3" xfId="11111" xr:uid="{00000000-0005-0000-0000-0000E3370000}"/>
    <cellStyle name="Vsota 2 2 6 2 4" xfId="4007" xr:uid="{00000000-0005-0000-0000-0000E4370000}"/>
    <cellStyle name="Vsota 2 2 6 2 4 2" xfId="6830" xr:uid="{00000000-0005-0000-0000-0000E5370000}"/>
    <cellStyle name="Vsota 2 2 6 2 4 2 2" xfId="14096" xr:uid="{00000000-0005-0000-0000-0000E6370000}"/>
    <cellStyle name="Vsota 2 2 6 2 4 3" xfId="13021" xr:uid="{00000000-0005-0000-0000-0000E7370000}"/>
    <cellStyle name="Vsota 2 2 6 2 5" xfId="4331" xr:uid="{00000000-0005-0000-0000-0000E8370000}"/>
    <cellStyle name="Vsota 2 2 6 2 5 2" xfId="7154" xr:uid="{00000000-0005-0000-0000-0000E9370000}"/>
    <cellStyle name="Vsota 2 2 6 2 5 2 2" xfId="14420" xr:uid="{00000000-0005-0000-0000-0000EA370000}"/>
    <cellStyle name="Vsota 2 2 6 2 5 3" xfId="10673" xr:uid="{00000000-0005-0000-0000-0000EB370000}"/>
    <cellStyle name="Vsota 2 2 6 2 6" xfId="4622" xr:uid="{00000000-0005-0000-0000-0000EC370000}"/>
    <cellStyle name="Vsota 2 2 6 2 6 2" xfId="7445" xr:uid="{00000000-0005-0000-0000-0000ED370000}"/>
    <cellStyle name="Vsota 2 2 6 2 6 2 2" xfId="14711" xr:uid="{00000000-0005-0000-0000-0000EE370000}"/>
    <cellStyle name="Vsota 2 2 6 2 6 3" xfId="13029" xr:uid="{00000000-0005-0000-0000-0000EF370000}"/>
    <cellStyle name="Vsota 2 2 6 2 7" xfId="5315" xr:uid="{00000000-0005-0000-0000-0000F0370000}"/>
    <cellStyle name="Vsota 2 2 6 2 7 2" xfId="9720" xr:uid="{00000000-0005-0000-0000-0000F1370000}"/>
    <cellStyle name="Vsota 2 2 6 2 8" xfId="9086" xr:uid="{00000000-0005-0000-0000-0000F2370000}"/>
    <cellStyle name="Vsota 2 2 6 3" xfId="1926" xr:uid="{00000000-0005-0000-0000-0000F3370000}"/>
    <cellStyle name="Vsota 2 2 6 3 2" xfId="2977" xr:uid="{00000000-0005-0000-0000-0000F4370000}"/>
    <cellStyle name="Vsota 2 2 6 3 2 2" xfId="5800" xr:uid="{00000000-0005-0000-0000-0000F5370000}"/>
    <cellStyle name="Vsota 2 2 6 3 2 2 2" xfId="10948" xr:uid="{00000000-0005-0000-0000-0000F6370000}"/>
    <cellStyle name="Vsota 2 2 6 3 2 3" xfId="12520" xr:uid="{00000000-0005-0000-0000-0000F7370000}"/>
    <cellStyle name="Vsota 2 2 6 3 3" xfId="3728" xr:uid="{00000000-0005-0000-0000-0000F8370000}"/>
    <cellStyle name="Vsota 2 2 6 3 3 2" xfId="6551" xr:uid="{00000000-0005-0000-0000-0000F9370000}"/>
    <cellStyle name="Vsota 2 2 6 3 3 2 2" xfId="13817" xr:uid="{00000000-0005-0000-0000-0000FA370000}"/>
    <cellStyle name="Vsota 2 2 6 3 3 3" xfId="12620" xr:uid="{00000000-0005-0000-0000-0000FB370000}"/>
    <cellStyle name="Vsota 2 2 6 3 4" xfId="2708" xr:uid="{00000000-0005-0000-0000-0000FC370000}"/>
    <cellStyle name="Vsota 2 2 6 3 4 2" xfId="5531" xr:uid="{00000000-0005-0000-0000-0000FD370000}"/>
    <cellStyle name="Vsota 2 2 6 3 4 2 2" xfId="12793" xr:uid="{00000000-0005-0000-0000-0000FE370000}"/>
    <cellStyle name="Vsota 2 2 6 3 4 3" xfId="12941" xr:uid="{00000000-0005-0000-0000-0000FF370000}"/>
    <cellStyle name="Vsota 2 2 6 3 5" xfId="1389" xr:uid="{00000000-0005-0000-0000-000000380000}"/>
    <cellStyle name="Vsota 2 2 6 3 5 2" xfId="4880" xr:uid="{00000000-0005-0000-0000-000001380000}"/>
    <cellStyle name="Vsota 2 2 6 3 5 2 2" xfId="12984" xr:uid="{00000000-0005-0000-0000-000002380000}"/>
    <cellStyle name="Vsota 2 2 6 3 5 3" xfId="12078" xr:uid="{00000000-0005-0000-0000-000003380000}"/>
    <cellStyle name="Vsota 2 2 6 3 6" xfId="2795" xr:uid="{00000000-0005-0000-0000-000004380000}"/>
    <cellStyle name="Vsota 2 2 6 3 6 2" xfId="5618" xr:uid="{00000000-0005-0000-0000-000005380000}"/>
    <cellStyle name="Vsota 2 2 6 3 6 2 2" xfId="8573" xr:uid="{00000000-0005-0000-0000-000006380000}"/>
    <cellStyle name="Vsota 2 2 6 3 6 3" xfId="10845" xr:uid="{00000000-0005-0000-0000-000007380000}"/>
    <cellStyle name="Vsota 2 2 6 3 7" xfId="5083" xr:uid="{00000000-0005-0000-0000-000008380000}"/>
    <cellStyle name="Vsota 2 2 6 3 7 2" xfId="11233" xr:uid="{00000000-0005-0000-0000-000009380000}"/>
    <cellStyle name="Vsota 2 2 6 3 8" xfId="11084" xr:uid="{00000000-0005-0000-0000-00000A380000}"/>
    <cellStyle name="Vsota 2 2 6 4" xfId="3125" xr:uid="{00000000-0005-0000-0000-00000B380000}"/>
    <cellStyle name="Vsota 2 2 6 4 2" xfId="5948" xr:uid="{00000000-0005-0000-0000-00000C380000}"/>
    <cellStyle name="Vsota 2 2 6 4 2 2" xfId="7934" xr:uid="{00000000-0005-0000-0000-00000D380000}"/>
    <cellStyle name="Vsota 2 2 6 4 3" xfId="12862" xr:uid="{00000000-0005-0000-0000-00000E380000}"/>
    <cellStyle name="Vsota 2 2 6 5" xfId="2773" xr:uid="{00000000-0005-0000-0000-00000F380000}"/>
    <cellStyle name="Vsota 2 2 6 5 2" xfId="5596" xr:uid="{00000000-0005-0000-0000-000010380000}"/>
    <cellStyle name="Vsota 2 2 6 5 2 2" xfId="12211" xr:uid="{00000000-0005-0000-0000-000011380000}"/>
    <cellStyle name="Vsota 2 2 6 5 3" xfId="11457" xr:uid="{00000000-0005-0000-0000-000012380000}"/>
    <cellStyle name="Vsota 2 2 6 6" xfId="2673" xr:uid="{00000000-0005-0000-0000-000013380000}"/>
    <cellStyle name="Vsota 2 2 6 6 2" xfId="5496" xr:uid="{00000000-0005-0000-0000-000014380000}"/>
    <cellStyle name="Vsota 2 2 6 6 2 2" xfId="10784" xr:uid="{00000000-0005-0000-0000-000015380000}"/>
    <cellStyle name="Vsota 2 2 6 6 3" xfId="9948" xr:uid="{00000000-0005-0000-0000-000016380000}"/>
    <cellStyle name="Vsota 2 2 6 7" xfId="4142" xr:uid="{00000000-0005-0000-0000-000017380000}"/>
    <cellStyle name="Vsota 2 2 6 7 2" xfId="6965" xr:uid="{00000000-0005-0000-0000-000018380000}"/>
    <cellStyle name="Vsota 2 2 6 7 2 2" xfId="14231" xr:uid="{00000000-0005-0000-0000-000019380000}"/>
    <cellStyle name="Vsota 2 2 6 7 3" xfId="9301" xr:uid="{00000000-0005-0000-0000-00001A380000}"/>
    <cellStyle name="Vsota 2 2 6 8" xfId="3036" xr:uid="{00000000-0005-0000-0000-00001B380000}"/>
    <cellStyle name="Vsota 2 2 6 8 2" xfId="5859" xr:uid="{00000000-0005-0000-0000-00001C380000}"/>
    <cellStyle name="Vsota 2 2 6 8 2 2" xfId="11081" xr:uid="{00000000-0005-0000-0000-00001D380000}"/>
    <cellStyle name="Vsota 2 2 6 8 3" xfId="11600" xr:uid="{00000000-0005-0000-0000-00001E380000}"/>
    <cellStyle name="Vsota 2 2 6 9" xfId="5139" xr:uid="{00000000-0005-0000-0000-00001F380000}"/>
    <cellStyle name="Vsota 2 2 6 9 2" xfId="12218" xr:uid="{00000000-0005-0000-0000-000020380000}"/>
    <cellStyle name="Vsota 2 2 7" xfId="1829" xr:uid="{00000000-0005-0000-0000-000021380000}"/>
    <cellStyle name="Vsota 2 2 7 2" xfId="2919" xr:uid="{00000000-0005-0000-0000-000022380000}"/>
    <cellStyle name="Vsota 2 2 7 2 2" xfId="5742" xr:uid="{00000000-0005-0000-0000-000023380000}"/>
    <cellStyle name="Vsota 2 2 7 2 2 2" xfId="12560" xr:uid="{00000000-0005-0000-0000-000024380000}"/>
    <cellStyle name="Vsota 2 2 7 2 3" xfId="10920" xr:uid="{00000000-0005-0000-0000-000025380000}"/>
    <cellStyle name="Vsota 2 2 7 3" xfId="2813" xr:uid="{00000000-0005-0000-0000-000026380000}"/>
    <cellStyle name="Vsota 2 2 7 3 2" xfId="5636" xr:uid="{00000000-0005-0000-0000-000027380000}"/>
    <cellStyle name="Vsota 2 2 7 3 2 2" xfId="12629" xr:uid="{00000000-0005-0000-0000-000028380000}"/>
    <cellStyle name="Vsota 2 2 7 3 3" xfId="12702" xr:uid="{00000000-0005-0000-0000-000029380000}"/>
    <cellStyle name="Vsota 2 2 7 4" xfId="2685" xr:uid="{00000000-0005-0000-0000-00002A380000}"/>
    <cellStyle name="Vsota 2 2 7 4 2" xfId="5508" xr:uid="{00000000-0005-0000-0000-00002B380000}"/>
    <cellStyle name="Vsota 2 2 7 4 2 2" xfId="10871" xr:uid="{00000000-0005-0000-0000-00002C380000}"/>
    <cellStyle name="Vsota 2 2 7 4 3" xfId="11090" xr:uid="{00000000-0005-0000-0000-00002D380000}"/>
    <cellStyle name="Vsota 2 2 7 5" xfId="2647" xr:uid="{00000000-0005-0000-0000-00002E380000}"/>
    <cellStyle name="Vsota 2 2 7 5 2" xfId="5470" xr:uid="{00000000-0005-0000-0000-00002F380000}"/>
    <cellStyle name="Vsota 2 2 7 5 2 2" xfId="11867" xr:uid="{00000000-0005-0000-0000-000030380000}"/>
    <cellStyle name="Vsota 2 2 7 5 3" xfId="12656" xr:uid="{00000000-0005-0000-0000-000031380000}"/>
    <cellStyle name="Vsota 2 2 7 6" xfId="2667" xr:uid="{00000000-0005-0000-0000-000032380000}"/>
    <cellStyle name="Vsota 2 2 7 6 2" xfId="5490" xr:uid="{00000000-0005-0000-0000-000033380000}"/>
    <cellStyle name="Vsota 2 2 7 6 2 2" xfId="11705" xr:uid="{00000000-0005-0000-0000-000034380000}"/>
    <cellStyle name="Vsota 2 2 7 6 3" xfId="12253" xr:uid="{00000000-0005-0000-0000-000035380000}"/>
    <cellStyle name="Vsota 2 2 7 7" xfId="5066" xr:uid="{00000000-0005-0000-0000-000036380000}"/>
    <cellStyle name="Vsota 2 2 7 7 2" xfId="12414" xr:uid="{00000000-0005-0000-0000-000037380000}"/>
    <cellStyle name="Vsota 2 2 7 8" xfId="8863" xr:uid="{00000000-0005-0000-0000-000038380000}"/>
    <cellStyle name="Vsota 2 2 8" xfId="1699" xr:uid="{00000000-0005-0000-0000-000039380000}"/>
    <cellStyle name="Vsota 2 2 8 2" xfId="2834" xr:uid="{00000000-0005-0000-0000-00003A380000}"/>
    <cellStyle name="Vsota 2 2 8 2 2" xfId="5657" xr:uid="{00000000-0005-0000-0000-00003B380000}"/>
    <cellStyle name="Vsota 2 2 8 2 2 2" xfId="8576" xr:uid="{00000000-0005-0000-0000-00003C380000}"/>
    <cellStyle name="Vsota 2 2 8 2 3" xfId="10148" xr:uid="{00000000-0005-0000-0000-00003D380000}"/>
    <cellStyle name="Vsota 2 2 8 3" xfId="3564" xr:uid="{00000000-0005-0000-0000-00003E380000}"/>
    <cellStyle name="Vsota 2 2 8 3 2" xfId="6387" xr:uid="{00000000-0005-0000-0000-00003F380000}"/>
    <cellStyle name="Vsota 2 2 8 3 2 2" xfId="13653" xr:uid="{00000000-0005-0000-0000-000040380000}"/>
    <cellStyle name="Vsota 2 2 8 3 3" xfId="9302" xr:uid="{00000000-0005-0000-0000-000041380000}"/>
    <cellStyle name="Vsota 2 2 8 4" xfId="3594" xr:uid="{00000000-0005-0000-0000-000042380000}"/>
    <cellStyle name="Vsota 2 2 8 4 2" xfId="6417" xr:uid="{00000000-0005-0000-0000-000043380000}"/>
    <cellStyle name="Vsota 2 2 8 4 2 2" xfId="13683" xr:uid="{00000000-0005-0000-0000-000044380000}"/>
    <cellStyle name="Vsota 2 2 8 4 3" xfId="10979" xr:uid="{00000000-0005-0000-0000-000045380000}"/>
    <cellStyle name="Vsota 2 2 8 5" xfId="3172" xr:uid="{00000000-0005-0000-0000-000046380000}"/>
    <cellStyle name="Vsota 2 2 8 5 2" xfId="5995" xr:uid="{00000000-0005-0000-0000-000047380000}"/>
    <cellStyle name="Vsota 2 2 8 5 2 2" xfId="7584" xr:uid="{00000000-0005-0000-0000-000048380000}"/>
    <cellStyle name="Vsota 2 2 8 5 3" xfId="11860" xr:uid="{00000000-0005-0000-0000-000049380000}"/>
    <cellStyle name="Vsota 2 2 8 6" xfId="2730" xr:uid="{00000000-0005-0000-0000-00004A380000}"/>
    <cellStyle name="Vsota 2 2 8 6 2" xfId="5553" xr:uid="{00000000-0005-0000-0000-00004B380000}"/>
    <cellStyle name="Vsota 2 2 8 6 2 2" xfId="11153" xr:uid="{00000000-0005-0000-0000-00004C380000}"/>
    <cellStyle name="Vsota 2 2 8 6 3" xfId="11625" xr:uid="{00000000-0005-0000-0000-00004D380000}"/>
    <cellStyle name="Vsota 2 2 8 7" xfId="5021" xr:uid="{00000000-0005-0000-0000-00004E380000}"/>
    <cellStyle name="Vsota 2 2 8 7 2" xfId="11818" xr:uid="{00000000-0005-0000-0000-00004F380000}"/>
    <cellStyle name="Vsota 2 2 8 8" xfId="10130" xr:uid="{00000000-0005-0000-0000-000050380000}"/>
    <cellStyle name="Vsota 2 2 9" xfId="2508" xr:uid="{00000000-0005-0000-0000-000051380000}"/>
    <cellStyle name="Vsota 2 2 9 2" xfId="3396" xr:uid="{00000000-0005-0000-0000-000052380000}"/>
    <cellStyle name="Vsota 2 2 9 2 2" xfId="6219" xr:uid="{00000000-0005-0000-0000-000053380000}"/>
    <cellStyle name="Vsota 2 2 9 2 2 2" xfId="13485" xr:uid="{00000000-0005-0000-0000-000054380000}"/>
    <cellStyle name="Vsota 2 2 9 2 3" xfId="9905" xr:uid="{00000000-0005-0000-0000-000055380000}"/>
    <cellStyle name="Vsota 2 2 9 3" xfId="1405" xr:uid="{00000000-0005-0000-0000-000056380000}"/>
    <cellStyle name="Vsota 2 2 9 3 2" xfId="4896" xr:uid="{00000000-0005-0000-0000-000057380000}"/>
    <cellStyle name="Vsota 2 2 9 3 2 2" xfId="10297" xr:uid="{00000000-0005-0000-0000-000058380000}"/>
    <cellStyle name="Vsota 2 2 9 3 3" xfId="12030" xr:uid="{00000000-0005-0000-0000-000059380000}"/>
    <cellStyle name="Vsota 2 2 9 4" xfId="4023" xr:uid="{00000000-0005-0000-0000-00005A380000}"/>
    <cellStyle name="Vsota 2 2 9 4 2" xfId="6846" xr:uid="{00000000-0005-0000-0000-00005B380000}"/>
    <cellStyle name="Vsota 2 2 9 4 2 2" xfId="14112" xr:uid="{00000000-0005-0000-0000-00005C380000}"/>
    <cellStyle name="Vsota 2 2 9 4 3" xfId="10520" xr:uid="{00000000-0005-0000-0000-00005D380000}"/>
    <cellStyle name="Vsota 2 2 9 5" xfId="4347" xr:uid="{00000000-0005-0000-0000-00005E380000}"/>
    <cellStyle name="Vsota 2 2 9 5 2" xfId="7170" xr:uid="{00000000-0005-0000-0000-00005F380000}"/>
    <cellStyle name="Vsota 2 2 9 5 2 2" xfId="14436" xr:uid="{00000000-0005-0000-0000-000060380000}"/>
    <cellStyle name="Vsota 2 2 9 5 3" xfId="11691" xr:uid="{00000000-0005-0000-0000-000061380000}"/>
    <cellStyle name="Vsota 2 2 9 6" xfId="4638" xr:uid="{00000000-0005-0000-0000-000062380000}"/>
    <cellStyle name="Vsota 2 2 9 6 2" xfId="7461" xr:uid="{00000000-0005-0000-0000-000063380000}"/>
    <cellStyle name="Vsota 2 2 9 6 2 2" xfId="14727" xr:uid="{00000000-0005-0000-0000-000064380000}"/>
    <cellStyle name="Vsota 2 2 9 6 3" xfId="10719" xr:uid="{00000000-0005-0000-0000-000065380000}"/>
    <cellStyle name="Vsota 2 2 9 7" xfId="5331" xr:uid="{00000000-0005-0000-0000-000066380000}"/>
    <cellStyle name="Vsota 2 2 9 7 2" xfId="10988" xr:uid="{00000000-0005-0000-0000-000067380000}"/>
    <cellStyle name="Vsota 2 2 9 8" xfId="11168" xr:uid="{00000000-0005-0000-0000-000068380000}"/>
    <cellStyle name="Vsota 2 3" xfId="558" xr:uid="{00000000-0005-0000-0000-000069380000}"/>
    <cellStyle name="Vsota 2 4" xfId="574" xr:uid="{00000000-0005-0000-0000-00006A380000}"/>
    <cellStyle name="Vsota 2 4 2" xfId="1967" xr:uid="{00000000-0005-0000-0000-00006B380000}"/>
    <cellStyle name="Vsota 2 4 2 2" xfId="3017" xr:uid="{00000000-0005-0000-0000-00006C380000}"/>
    <cellStyle name="Vsota 2 4 2 2 2" xfId="5840" xr:uid="{00000000-0005-0000-0000-00006D380000}"/>
    <cellStyle name="Vsota 2 4 2 2 2 2" xfId="10294" xr:uid="{00000000-0005-0000-0000-00006E380000}"/>
    <cellStyle name="Vsota 2 4 2 2 3" xfId="12848" xr:uid="{00000000-0005-0000-0000-00006F380000}"/>
    <cellStyle name="Vsota 2 4 2 3" xfId="3657" xr:uid="{00000000-0005-0000-0000-000070380000}"/>
    <cellStyle name="Vsota 2 4 2 3 2" xfId="6480" xr:uid="{00000000-0005-0000-0000-000071380000}"/>
    <cellStyle name="Vsota 2 4 2 3 2 2" xfId="13746" xr:uid="{00000000-0005-0000-0000-000072380000}"/>
    <cellStyle name="Vsota 2 4 2 3 3" xfId="10680" xr:uid="{00000000-0005-0000-0000-000073380000}"/>
    <cellStyle name="Vsota 2 4 2 4" xfId="3024" xr:uid="{00000000-0005-0000-0000-000074380000}"/>
    <cellStyle name="Vsota 2 4 2 4 2" xfId="5847" xr:uid="{00000000-0005-0000-0000-000075380000}"/>
    <cellStyle name="Vsota 2 4 2 4 2 2" xfId="11005" xr:uid="{00000000-0005-0000-0000-000076380000}"/>
    <cellStyle name="Vsota 2 4 2 4 3" xfId="11701" xr:uid="{00000000-0005-0000-0000-000077380000}"/>
    <cellStyle name="Vsota 2 4 2 5" xfId="3537" xr:uid="{00000000-0005-0000-0000-000078380000}"/>
    <cellStyle name="Vsota 2 4 2 5 2" xfId="6360" xr:uid="{00000000-0005-0000-0000-000079380000}"/>
    <cellStyle name="Vsota 2 4 2 5 2 2" xfId="13626" xr:uid="{00000000-0005-0000-0000-00007A380000}"/>
    <cellStyle name="Vsota 2 4 2 5 3" xfId="13057" xr:uid="{00000000-0005-0000-0000-00007B380000}"/>
    <cellStyle name="Vsota 2 4 2 6" xfId="3577" xr:uid="{00000000-0005-0000-0000-00007C380000}"/>
    <cellStyle name="Vsota 2 4 2 6 2" xfId="6400" xr:uid="{00000000-0005-0000-0000-00007D380000}"/>
    <cellStyle name="Vsota 2 4 2 6 2 2" xfId="13666" xr:uid="{00000000-0005-0000-0000-00007E380000}"/>
    <cellStyle name="Vsota 2 4 2 6 3" xfId="11598" xr:uid="{00000000-0005-0000-0000-00007F380000}"/>
    <cellStyle name="Vsota 2 4 2 7" xfId="5117" xr:uid="{00000000-0005-0000-0000-000080380000}"/>
    <cellStyle name="Vsota 2 4 2 7 2" xfId="12215" xr:uid="{00000000-0005-0000-0000-000081380000}"/>
    <cellStyle name="Vsota 2 4 2 8" xfId="10545" xr:uid="{00000000-0005-0000-0000-000082380000}"/>
    <cellStyle name="Vsota 2 4 3" xfId="2441" xr:uid="{00000000-0005-0000-0000-000083380000}"/>
    <cellStyle name="Vsota 2 4 3 2" xfId="3329" xr:uid="{00000000-0005-0000-0000-000084380000}"/>
    <cellStyle name="Vsota 2 4 3 2 2" xfId="6152" xr:uid="{00000000-0005-0000-0000-000085380000}"/>
    <cellStyle name="Vsota 2 4 3 2 2 2" xfId="13418" xr:uid="{00000000-0005-0000-0000-000086380000}"/>
    <cellStyle name="Vsota 2 4 3 2 3" xfId="12696" xr:uid="{00000000-0005-0000-0000-000087380000}"/>
    <cellStyle name="Vsota 2 4 3 3" xfId="3181" xr:uid="{00000000-0005-0000-0000-000088380000}"/>
    <cellStyle name="Vsota 2 4 3 3 2" xfId="6004" xr:uid="{00000000-0005-0000-0000-000089380000}"/>
    <cellStyle name="Vsota 2 4 3 3 2 2" xfId="7907" xr:uid="{00000000-0005-0000-0000-00008A380000}"/>
    <cellStyle name="Vsota 2 4 3 3 3" xfId="11785" xr:uid="{00000000-0005-0000-0000-00008B380000}"/>
    <cellStyle name="Vsota 2 4 3 4" xfId="3956" xr:uid="{00000000-0005-0000-0000-00008C380000}"/>
    <cellStyle name="Vsota 2 4 3 4 2" xfId="6779" xr:uid="{00000000-0005-0000-0000-00008D380000}"/>
    <cellStyle name="Vsota 2 4 3 4 2 2" xfId="14045" xr:uid="{00000000-0005-0000-0000-00008E380000}"/>
    <cellStyle name="Vsota 2 4 3 4 3" xfId="9308" xr:uid="{00000000-0005-0000-0000-00008F380000}"/>
    <cellStyle name="Vsota 2 4 3 5" xfId="4280" xr:uid="{00000000-0005-0000-0000-000090380000}"/>
    <cellStyle name="Vsota 2 4 3 5 2" xfId="7103" xr:uid="{00000000-0005-0000-0000-000091380000}"/>
    <cellStyle name="Vsota 2 4 3 5 2 2" xfId="14369" xr:uid="{00000000-0005-0000-0000-000092380000}"/>
    <cellStyle name="Vsota 2 4 3 5 3" xfId="7965" xr:uid="{00000000-0005-0000-0000-000093380000}"/>
    <cellStyle name="Vsota 2 4 3 6" xfId="4571" xr:uid="{00000000-0005-0000-0000-000094380000}"/>
    <cellStyle name="Vsota 2 4 3 6 2" xfId="7394" xr:uid="{00000000-0005-0000-0000-000095380000}"/>
    <cellStyle name="Vsota 2 4 3 6 2 2" xfId="14660" xr:uid="{00000000-0005-0000-0000-000096380000}"/>
    <cellStyle name="Vsota 2 4 3 6 3" xfId="11755" xr:uid="{00000000-0005-0000-0000-000097380000}"/>
    <cellStyle name="Vsota 2 4 3 7" xfId="5264" xr:uid="{00000000-0005-0000-0000-000098380000}"/>
    <cellStyle name="Vsota 2 4 3 7 2" xfId="12356" xr:uid="{00000000-0005-0000-0000-000099380000}"/>
    <cellStyle name="Vsota 2 4 3 8" xfId="11405" xr:uid="{00000000-0005-0000-0000-00009A380000}"/>
    <cellStyle name="Vsota 2 4 4" xfId="1731" xr:uid="{00000000-0005-0000-0000-00009B380000}"/>
    <cellStyle name="Vsota 2 4 4 2" xfId="2865" xr:uid="{00000000-0005-0000-0000-00009C380000}"/>
    <cellStyle name="Vsota 2 4 4 2 2" xfId="5688" xr:uid="{00000000-0005-0000-0000-00009D380000}"/>
    <cellStyle name="Vsota 2 4 4 2 2 2" xfId="11539" xr:uid="{00000000-0005-0000-0000-00009E380000}"/>
    <cellStyle name="Vsota 2 4 4 2 3" xfId="12792" xr:uid="{00000000-0005-0000-0000-00009F380000}"/>
    <cellStyle name="Vsota 2 4 4 3" xfId="3527" xr:uid="{00000000-0005-0000-0000-0000A0380000}"/>
    <cellStyle name="Vsota 2 4 4 3 2" xfId="6350" xr:uid="{00000000-0005-0000-0000-0000A1380000}"/>
    <cellStyle name="Vsota 2 4 4 3 2 2" xfId="13616" xr:uid="{00000000-0005-0000-0000-0000A2380000}"/>
    <cellStyle name="Vsota 2 4 4 3 3" xfId="12788" xr:uid="{00000000-0005-0000-0000-0000A3380000}"/>
    <cellStyle name="Vsota 2 4 4 4" xfId="3752" xr:uid="{00000000-0005-0000-0000-0000A4380000}"/>
    <cellStyle name="Vsota 2 4 4 4 2" xfId="6575" xr:uid="{00000000-0005-0000-0000-0000A5380000}"/>
    <cellStyle name="Vsota 2 4 4 4 2 2" xfId="13841" xr:uid="{00000000-0005-0000-0000-0000A6380000}"/>
    <cellStyle name="Vsota 2 4 4 4 3" xfId="12486" xr:uid="{00000000-0005-0000-0000-0000A7380000}"/>
    <cellStyle name="Vsota 2 4 4 5" xfId="1182" xr:uid="{00000000-0005-0000-0000-0000A8380000}"/>
    <cellStyle name="Vsota 2 4 4 5 2" xfId="4834" xr:uid="{00000000-0005-0000-0000-0000A9380000}"/>
    <cellStyle name="Vsota 2 4 4 5 2 2" xfId="12787" xr:uid="{00000000-0005-0000-0000-0000AA380000}"/>
    <cellStyle name="Vsota 2 4 4 5 3" xfId="10285" xr:uid="{00000000-0005-0000-0000-0000AB380000}"/>
    <cellStyle name="Vsota 2 4 4 6" xfId="4137" xr:uid="{00000000-0005-0000-0000-0000AC380000}"/>
    <cellStyle name="Vsota 2 4 4 6 2" xfId="6960" xr:uid="{00000000-0005-0000-0000-0000AD380000}"/>
    <cellStyle name="Vsota 2 4 4 6 2 2" xfId="14226" xr:uid="{00000000-0005-0000-0000-0000AE380000}"/>
    <cellStyle name="Vsota 2 4 4 6 3" xfId="10522" xr:uid="{00000000-0005-0000-0000-0000AF380000}"/>
    <cellStyle name="Vsota 2 4 4 7" xfId="5048" xr:uid="{00000000-0005-0000-0000-0000B0380000}"/>
    <cellStyle name="Vsota 2 4 4 7 2" xfId="11415" xr:uid="{00000000-0005-0000-0000-0000B1380000}"/>
    <cellStyle name="Vsota 2 4 4 8" xfId="8001" xr:uid="{00000000-0005-0000-0000-0000B2380000}"/>
    <cellStyle name="Vsota 2 4 5" xfId="1504" xr:uid="{00000000-0005-0000-0000-0000B3380000}"/>
    <cellStyle name="Vsota 2 4 5 2" xfId="4988" xr:uid="{00000000-0005-0000-0000-0000B4380000}"/>
    <cellStyle name="Vsota 2 4 5 2 2" xfId="12983" xr:uid="{00000000-0005-0000-0000-0000B5380000}"/>
    <cellStyle name="Vsota 2 4 5 3" xfId="12967" xr:uid="{00000000-0005-0000-0000-0000B6380000}"/>
    <cellStyle name="Vsota 2 4 6" xfId="2761" xr:uid="{00000000-0005-0000-0000-0000B7380000}"/>
    <cellStyle name="Vsota 2 4 6 2" xfId="5584" xr:uid="{00000000-0005-0000-0000-0000B8380000}"/>
    <cellStyle name="Vsota 2 4 6 2 2" xfId="10459" xr:uid="{00000000-0005-0000-0000-0000B9380000}"/>
    <cellStyle name="Vsota 2 4 6 3" xfId="9943" xr:uid="{00000000-0005-0000-0000-0000BA380000}"/>
    <cellStyle name="Vsota 2 4 7" xfId="3219" xr:uid="{00000000-0005-0000-0000-0000BB380000}"/>
    <cellStyle name="Vsota 2 4 7 2" xfId="6042" xr:uid="{00000000-0005-0000-0000-0000BC380000}"/>
    <cellStyle name="Vsota 2 4 7 2 2" xfId="13308" xr:uid="{00000000-0005-0000-0000-0000BD380000}"/>
    <cellStyle name="Vsota 2 4 7 3" xfId="11294" xr:uid="{00000000-0005-0000-0000-0000BE380000}"/>
    <cellStyle name="Vsota 2 4 8" xfId="4759" xr:uid="{00000000-0005-0000-0000-0000BF380000}"/>
    <cellStyle name="Vsota 2 4 8 2" xfId="11341" xr:uid="{00000000-0005-0000-0000-0000C0380000}"/>
    <cellStyle name="Vsota 2 4 8 3" xfId="10008" xr:uid="{00000000-0005-0000-0000-0000C1380000}"/>
    <cellStyle name="Vsota 2 4 9" xfId="12761" xr:uid="{00000000-0005-0000-0000-0000C2380000}"/>
    <cellStyle name="Vsota 2 5" xfId="2355" xr:uid="{00000000-0005-0000-0000-0000C3380000}"/>
    <cellStyle name="Vsota 2 5 10" xfId="10075" xr:uid="{00000000-0005-0000-0000-0000C4380000}"/>
    <cellStyle name="Vsota 2 5 2" xfId="2562" xr:uid="{00000000-0005-0000-0000-0000C5380000}"/>
    <cellStyle name="Vsota 2 5 2 2" xfId="3450" xr:uid="{00000000-0005-0000-0000-0000C6380000}"/>
    <cellStyle name="Vsota 2 5 2 2 2" xfId="6273" xr:uid="{00000000-0005-0000-0000-0000C7380000}"/>
    <cellStyle name="Vsota 2 5 2 2 2 2" xfId="13539" xr:uid="{00000000-0005-0000-0000-0000C8380000}"/>
    <cellStyle name="Vsota 2 5 2 2 3" xfId="11753" xr:uid="{00000000-0005-0000-0000-0000C9380000}"/>
    <cellStyle name="Vsota 2 5 2 3" xfId="2695" xr:uid="{00000000-0005-0000-0000-0000CA380000}"/>
    <cellStyle name="Vsota 2 5 2 3 2" xfId="5518" xr:uid="{00000000-0005-0000-0000-0000CB380000}"/>
    <cellStyle name="Vsota 2 5 2 3 2 2" xfId="12903" xr:uid="{00000000-0005-0000-0000-0000CC380000}"/>
    <cellStyle name="Vsota 2 5 2 3 3" xfId="13105" xr:uid="{00000000-0005-0000-0000-0000CD380000}"/>
    <cellStyle name="Vsota 2 5 2 4" xfId="4077" xr:uid="{00000000-0005-0000-0000-0000CE380000}"/>
    <cellStyle name="Vsota 2 5 2 4 2" xfId="6900" xr:uid="{00000000-0005-0000-0000-0000CF380000}"/>
    <cellStyle name="Vsota 2 5 2 4 2 2" xfId="14166" xr:uid="{00000000-0005-0000-0000-0000D0380000}"/>
    <cellStyle name="Vsota 2 5 2 4 3" xfId="13239" xr:uid="{00000000-0005-0000-0000-0000D1380000}"/>
    <cellStyle name="Vsota 2 5 2 5" xfId="4401" xr:uid="{00000000-0005-0000-0000-0000D2380000}"/>
    <cellStyle name="Vsota 2 5 2 5 2" xfId="7224" xr:uid="{00000000-0005-0000-0000-0000D3380000}"/>
    <cellStyle name="Vsota 2 5 2 5 2 2" xfId="14490" xr:uid="{00000000-0005-0000-0000-0000D4380000}"/>
    <cellStyle name="Vsota 2 5 2 5 3" xfId="10879" xr:uid="{00000000-0005-0000-0000-0000D5380000}"/>
    <cellStyle name="Vsota 2 5 2 6" xfId="4692" xr:uid="{00000000-0005-0000-0000-0000D6380000}"/>
    <cellStyle name="Vsota 2 5 2 6 2" xfId="7515" xr:uid="{00000000-0005-0000-0000-0000D7380000}"/>
    <cellStyle name="Vsota 2 5 2 6 2 2" xfId="14781" xr:uid="{00000000-0005-0000-0000-0000D8380000}"/>
    <cellStyle name="Vsota 2 5 2 6 3" xfId="10793" xr:uid="{00000000-0005-0000-0000-0000D9380000}"/>
    <cellStyle name="Vsota 2 5 2 7" xfId="5385" xr:uid="{00000000-0005-0000-0000-0000DA380000}"/>
    <cellStyle name="Vsota 2 5 2 7 2" xfId="11835" xr:uid="{00000000-0005-0000-0000-0000DB380000}"/>
    <cellStyle name="Vsota 2 5 2 8" xfId="11982" xr:uid="{00000000-0005-0000-0000-0000DC380000}"/>
    <cellStyle name="Vsota 2 5 3" xfId="1935" xr:uid="{00000000-0005-0000-0000-0000DD380000}"/>
    <cellStyle name="Vsota 2 5 3 2" xfId="2986" xr:uid="{00000000-0005-0000-0000-0000DE380000}"/>
    <cellStyle name="Vsota 2 5 3 2 2" xfId="5809" xr:uid="{00000000-0005-0000-0000-0000DF380000}"/>
    <cellStyle name="Vsota 2 5 3 2 2 2" xfId="11186" xr:uid="{00000000-0005-0000-0000-0000E0380000}"/>
    <cellStyle name="Vsota 2 5 3 2 3" xfId="12786" xr:uid="{00000000-0005-0000-0000-0000E1380000}"/>
    <cellStyle name="Vsota 2 5 3 3" xfId="3654" xr:uid="{00000000-0005-0000-0000-0000E2380000}"/>
    <cellStyle name="Vsota 2 5 3 3 2" xfId="6477" xr:uid="{00000000-0005-0000-0000-0000E3380000}"/>
    <cellStyle name="Vsota 2 5 3 3 2 2" xfId="13743" xr:uid="{00000000-0005-0000-0000-0000E4380000}"/>
    <cellStyle name="Vsota 2 5 3 3 3" xfId="12845" xr:uid="{00000000-0005-0000-0000-0000E5380000}"/>
    <cellStyle name="Vsota 2 5 3 4" xfId="3523" xr:uid="{00000000-0005-0000-0000-0000E6380000}"/>
    <cellStyle name="Vsota 2 5 3 4 2" xfId="6346" xr:uid="{00000000-0005-0000-0000-0000E7380000}"/>
    <cellStyle name="Vsota 2 5 3 4 2 2" xfId="13612" xr:uid="{00000000-0005-0000-0000-0000E8380000}"/>
    <cellStyle name="Vsota 2 5 3 4 3" xfId="13209" xr:uid="{00000000-0005-0000-0000-0000E9380000}"/>
    <cellStyle name="Vsota 2 5 3 5" xfId="1480" xr:uid="{00000000-0005-0000-0000-0000EA380000}"/>
    <cellStyle name="Vsota 2 5 3 5 2" xfId="4971" xr:uid="{00000000-0005-0000-0000-0000EB380000}"/>
    <cellStyle name="Vsota 2 5 3 5 2 2" xfId="12181" xr:uid="{00000000-0005-0000-0000-0000EC380000}"/>
    <cellStyle name="Vsota 2 5 3 5 3" xfId="13053" xr:uid="{00000000-0005-0000-0000-0000ED380000}"/>
    <cellStyle name="Vsota 2 5 3 6" xfId="3676" xr:uid="{00000000-0005-0000-0000-0000EE380000}"/>
    <cellStyle name="Vsota 2 5 3 6 2" xfId="6499" xr:uid="{00000000-0005-0000-0000-0000EF380000}"/>
    <cellStyle name="Vsota 2 5 3 6 2 2" xfId="13765" xr:uid="{00000000-0005-0000-0000-0000F0380000}"/>
    <cellStyle name="Vsota 2 5 3 6 3" xfId="11477" xr:uid="{00000000-0005-0000-0000-0000F1380000}"/>
    <cellStyle name="Vsota 2 5 3 7" xfId="5092" xr:uid="{00000000-0005-0000-0000-0000F2380000}"/>
    <cellStyle name="Vsota 2 5 3 7 2" xfId="9777" xr:uid="{00000000-0005-0000-0000-0000F3380000}"/>
    <cellStyle name="Vsota 2 5 3 8" xfId="12456" xr:uid="{00000000-0005-0000-0000-0000F4380000}"/>
    <cellStyle name="Vsota 2 5 4" xfId="3243" xr:uid="{00000000-0005-0000-0000-0000F5380000}"/>
    <cellStyle name="Vsota 2 5 4 2" xfId="6066" xr:uid="{00000000-0005-0000-0000-0000F6380000}"/>
    <cellStyle name="Vsota 2 5 4 2 2" xfId="13332" xr:uid="{00000000-0005-0000-0000-0000F7380000}"/>
    <cellStyle name="Vsota 2 5 4 3" xfId="12468" xr:uid="{00000000-0005-0000-0000-0000F8380000}"/>
    <cellStyle name="Vsota 2 5 5" xfId="3723" xr:uid="{00000000-0005-0000-0000-0000F9380000}"/>
    <cellStyle name="Vsota 2 5 5 2" xfId="6546" xr:uid="{00000000-0005-0000-0000-0000FA380000}"/>
    <cellStyle name="Vsota 2 5 5 2 2" xfId="13812" xr:uid="{00000000-0005-0000-0000-0000FB380000}"/>
    <cellStyle name="Vsota 2 5 5 3" xfId="11323" xr:uid="{00000000-0005-0000-0000-0000FC380000}"/>
    <cellStyle name="Vsota 2 5 6" xfId="3870" xr:uid="{00000000-0005-0000-0000-0000FD380000}"/>
    <cellStyle name="Vsota 2 5 6 2" xfId="6693" xr:uid="{00000000-0005-0000-0000-0000FE380000}"/>
    <cellStyle name="Vsota 2 5 6 2 2" xfId="13959" xr:uid="{00000000-0005-0000-0000-0000FF380000}"/>
    <cellStyle name="Vsota 2 5 6 3" xfId="12661" xr:uid="{00000000-0005-0000-0000-000000390000}"/>
    <cellStyle name="Vsota 2 5 7" xfId="4194" xr:uid="{00000000-0005-0000-0000-000001390000}"/>
    <cellStyle name="Vsota 2 5 7 2" xfId="7017" xr:uid="{00000000-0005-0000-0000-000002390000}"/>
    <cellStyle name="Vsota 2 5 7 2 2" xfId="14283" xr:uid="{00000000-0005-0000-0000-000003390000}"/>
    <cellStyle name="Vsota 2 5 7 3" xfId="7628" xr:uid="{00000000-0005-0000-0000-000004390000}"/>
    <cellStyle name="Vsota 2 5 8" xfId="4485" xr:uid="{00000000-0005-0000-0000-000005390000}"/>
    <cellStyle name="Vsota 2 5 8 2" xfId="7308" xr:uid="{00000000-0005-0000-0000-000006390000}"/>
    <cellStyle name="Vsota 2 5 8 2 2" xfId="14574" xr:uid="{00000000-0005-0000-0000-000007390000}"/>
    <cellStyle name="Vsota 2 5 8 3" xfId="9317" xr:uid="{00000000-0005-0000-0000-000008390000}"/>
    <cellStyle name="Vsota 2 5 9" xfId="5178" xr:uid="{00000000-0005-0000-0000-000009390000}"/>
    <cellStyle name="Vsota 2 5 9 2" xfId="10824" xr:uid="{00000000-0005-0000-0000-00000A390000}"/>
    <cellStyle name="Vsota 2 6" xfId="2358" xr:uid="{00000000-0005-0000-0000-00000B390000}"/>
    <cellStyle name="Vsota 2 6 10" xfId="9739" xr:uid="{00000000-0005-0000-0000-00000C390000}"/>
    <cellStyle name="Vsota 2 6 2" xfId="2565" xr:uid="{00000000-0005-0000-0000-00000D390000}"/>
    <cellStyle name="Vsota 2 6 2 2" xfId="3453" xr:uid="{00000000-0005-0000-0000-00000E390000}"/>
    <cellStyle name="Vsota 2 6 2 2 2" xfId="6276" xr:uid="{00000000-0005-0000-0000-00000F390000}"/>
    <cellStyle name="Vsota 2 6 2 2 2 2" xfId="13542" xr:uid="{00000000-0005-0000-0000-000010390000}"/>
    <cellStyle name="Vsota 2 6 2 2 3" xfId="12993" xr:uid="{00000000-0005-0000-0000-000011390000}"/>
    <cellStyle name="Vsota 2 6 2 3" xfId="2967" xr:uid="{00000000-0005-0000-0000-000012390000}"/>
    <cellStyle name="Vsota 2 6 2 3 2" xfId="5790" xr:uid="{00000000-0005-0000-0000-000013390000}"/>
    <cellStyle name="Vsota 2 6 2 3 2 2" xfId="12011" xr:uid="{00000000-0005-0000-0000-000014390000}"/>
    <cellStyle name="Vsota 2 6 2 3 3" xfId="11994" xr:uid="{00000000-0005-0000-0000-000015390000}"/>
    <cellStyle name="Vsota 2 6 2 4" xfId="4080" xr:uid="{00000000-0005-0000-0000-000016390000}"/>
    <cellStyle name="Vsota 2 6 2 4 2" xfId="6903" xr:uid="{00000000-0005-0000-0000-000017390000}"/>
    <cellStyle name="Vsota 2 6 2 4 2 2" xfId="14169" xr:uid="{00000000-0005-0000-0000-000018390000}"/>
    <cellStyle name="Vsota 2 6 2 4 3" xfId="11098" xr:uid="{00000000-0005-0000-0000-000019390000}"/>
    <cellStyle name="Vsota 2 6 2 5" xfId="4404" xr:uid="{00000000-0005-0000-0000-00001A390000}"/>
    <cellStyle name="Vsota 2 6 2 5 2" xfId="7227" xr:uid="{00000000-0005-0000-0000-00001B390000}"/>
    <cellStyle name="Vsota 2 6 2 5 2 2" xfId="14493" xr:uid="{00000000-0005-0000-0000-00001C390000}"/>
    <cellStyle name="Vsota 2 6 2 5 3" xfId="12409" xr:uid="{00000000-0005-0000-0000-00001D390000}"/>
    <cellStyle name="Vsota 2 6 2 6" xfId="4695" xr:uid="{00000000-0005-0000-0000-00001E390000}"/>
    <cellStyle name="Vsota 2 6 2 6 2" xfId="7518" xr:uid="{00000000-0005-0000-0000-00001F390000}"/>
    <cellStyle name="Vsota 2 6 2 6 2 2" xfId="14784" xr:uid="{00000000-0005-0000-0000-000020390000}"/>
    <cellStyle name="Vsota 2 6 2 6 3" xfId="12322" xr:uid="{00000000-0005-0000-0000-000021390000}"/>
    <cellStyle name="Vsota 2 6 2 7" xfId="5388" xr:uid="{00000000-0005-0000-0000-000022390000}"/>
    <cellStyle name="Vsota 2 6 2 7 2" xfId="9883" xr:uid="{00000000-0005-0000-0000-000023390000}"/>
    <cellStyle name="Vsota 2 6 2 8" xfId="11736" xr:uid="{00000000-0005-0000-0000-000024390000}"/>
    <cellStyle name="Vsota 2 6 3" xfId="2457" xr:uid="{00000000-0005-0000-0000-000025390000}"/>
    <cellStyle name="Vsota 2 6 3 2" xfId="3345" xr:uid="{00000000-0005-0000-0000-000026390000}"/>
    <cellStyle name="Vsota 2 6 3 2 2" xfId="6168" xr:uid="{00000000-0005-0000-0000-000027390000}"/>
    <cellStyle name="Vsota 2 6 3 2 2 2" xfId="13434" xr:uid="{00000000-0005-0000-0000-000028390000}"/>
    <cellStyle name="Vsota 2 6 3 2 3" xfId="10355" xr:uid="{00000000-0005-0000-0000-000029390000}"/>
    <cellStyle name="Vsota 2 6 3 3" xfId="3705" xr:uid="{00000000-0005-0000-0000-00002A390000}"/>
    <cellStyle name="Vsota 2 6 3 3 2" xfId="6528" xr:uid="{00000000-0005-0000-0000-00002B390000}"/>
    <cellStyle name="Vsota 2 6 3 3 2 2" xfId="13794" xr:uid="{00000000-0005-0000-0000-00002C390000}"/>
    <cellStyle name="Vsota 2 6 3 3 3" xfId="11416" xr:uid="{00000000-0005-0000-0000-00002D390000}"/>
    <cellStyle name="Vsota 2 6 3 4" xfId="3972" xr:uid="{00000000-0005-0000-0000-00002E390000}"/>
    <cellStyle name="Vsota 2 6 3 4 2" xfId="6795" xr:uid="{00000000-0005-0000-0000-00002F390000}"/>
    <cellStyle name="Vsota 2 6 3 4 2 2" xfId="14061" xr:uid="{00000000-0005-0000-0000-000030390000}"/>
    <cellStyle name="Vsota 2 6 3 4 3" xfId="11925" xr:uid="{00000000-0005-0000-0000-000031390000}"/>
    <cellStyle name="Vsota 2 6 3 5" xfId="4296" xr:uid="{00000000-0005-0000-0000-000032390000}"/>
    <cellStyle name="Vsota 2 6 3 5 2" xfId="7119" xr:uid="{00000000-0005-0000-0000-000033390000}"/>
    <cellStyle name="Vsota 2 6 3 5 2 2" xfId="14385" xr:uid="{00000000-0005-0000-0000-000034390000}"/>
    <cellStyle name="Vsota 2 6 3 5 3" xfId="9879" xr:uid="{00000000-0005-0000-0000-000035390000}"/>
    <cellStyle name="Vsota 2 6 3 6" xfId="4587" xr:uid="{00000000-0005-0000-0000-000036390000}"/>
    <cellStyle name="Vsota 2 6 3 6 2" xfId="7410" xr:uid="{00000000-0005-0000-0000-000037390000}"/>
    <cellStyle name="Vsota 2 6 3 6 2 2" xfId="14676" xr:uid="{00000000-0005-0000-0000-000038390000}"/>
    <cellStyle name="Vsota 2 6 3 6 3" xfId="11101" xr:uid="{00000000-0005-0000-0000-000039390000}"/>
    <cellStyle name="Vsota 2 6 3 7" xfId="5280" xr:uid="{00000000-0005-0000-0000-00003A390000}"/>
    <cellStyle name="Vsota 2 6 3 7 2" xfId="11669" xr:uid="{00000000-0005-0000-0000-00003B390000}"/>
    <cellStyle name="Vsota 2 6 3 8" xfId="11786" xr:uid="{00000000-0005-0000-0000-00003C390000}"/>
    <cellStyle name="Vsota 2 6 4" xfId="3246" xr:uid="{00000000-0005-0000-0000-00003D390000}"/>
    <cellStyle name="Vsota 2 6 4 2" xfId="6069" xr:uid="{00000000-0005-0000-0000-00003E390000}"/>
    <cellStyle name="Vsota 2 6 4 2 2" xfId="13335" xr:uid="{00000000-0005-0000-0000-00003F390000}"/>
    <cellStyle name="Vsota 2 6 4 3" xfId="10036" xr:uid="{00000000-0005-0000-0000-000040390000}"/>
    <cellStyle name="Vsota 2 6 5" xfId="3662" xr:uid="{00000000-0005-0000-0000-000041390000}"/>
    <cellStyle name="Vsota 2 6 5 2" xfId="6485" xr:uid="{00000000-0005-0000-0000-000042390000}"/>
    <cellStyle name="Vsota 2 6 5 2 2" xfId="13751" xr:uid="{00000000-0005-0000-0000-000043390000}"/>
    <cellStyle name="Vsota 2 6 5 3" xfId="11652" xr:uid="{00000000-0005-0000-0000-000044390000}"/>
    <cellStyle name="Vsota 2 6 6" xfId="3873" xr:uid="{00000000-0005-0000-0000-000045390000}"/>
    <cellStyle name="Vsota 2 6 6 2" xfId="6696" xr:uid="{00000000-0005-0000-0000-000046390000}"/>
    <cellStyle name="Vsota 2 6 6 2 2" xfId="13962" xr:uid="{00000000-0005-0000-0000-000047390000}"/>
    <cellStyle name="Vsota 2 6 6 3" xfId="8823" xr:uid="{00000000-0005-0000-0000-000048390000}"/>
    <cellStyle name="Vsota 2 6 7" xfId="4197" xr:uid="{00000000-0005-0000-0000-000049390000}"/>
    <cellStyle name="Vsota 2 6 7 2" xfId="7020" xr:uid="{00000000-0005-0000-0000-00004A390000}"/>
    <cellStyle name="Vsota 2 6 7 2 2" xfId="14286" xr:uid="{00000000-0005-0000-0000-00004B390000}"/>
    <cellStyle name="Vsota 2 6 7 3" xfId="7905" xr:uid="{00000000-0005-0000-0000-00004C390000}"/>
    <cellStyle name="Vsota 2 6 8" xfId="4488" xr:uid="{00000000-0005-0000-0000-00004D390000}"/>
    <cellStyle name="Vsota 2 6 8 2" xfId="7311" xr:uid="{00000000-0005-0000-0000-00004E390000}"/>
    <cellStyle name="Vsota 2 6 8 2 2" xfId="14577" xr:uid="{00000000-0005-0000-0000-00004F390000}"/>
    <cellStyle name="Vsota 2 6 8 3" xfId="11710" xr:uid="{00000000-0005-0000-0000-000050390000}"/>
    <cellStyle name="Vsota 2 6 9" xfId="5181" xr:uid="{00000000-0005-0000-0000-000051390000}"/>
    <cellStyle name="Vsota 2 6 9 2" xfId="12354" xr:uid="{00000000-0005-0000-0000-000052390000}"/>
    <cellStyle name="Vsota 2 7" xfId="2356" xr:uid="{00000000-0005-0000-0000-000053390000}"/>
    <cellStyle name="Vsota 2 7 10" xfId="12297" xr:uid="{00000000-0005-0000-0000-000054390000}"/>
    <cellStyle name="Vsota 2 7 2" xfId="2563" xr:uid="{00000000-0005-0000-0000-000055390000}"/>
    <cellStyle name="Vsota 2 7 2 2" xfId="3451" xr:uid="{00000000-0005-0000-0000-000056390000}"/>
    <cellStyle name="Vsota 2 7 2 2 2" xfId="6274" xr:uid="{00000000-0005-0000-0000-000057390000}"/>
    <cellStyle name="Vsota 2 7 2 2 2 2" xfId="13540" xr:uid="{00000000-0005-0000-0000-000058390000}"/>
    <cellStyle name="Vsota 2 7 2 2 3" xfId="13196" xr:uid="{00000000-0005-0000-0000-000059390000}"/>
    <cellStyle name="Vsota 2 7 2 3" xfId="3220" xr:uid="{00000000-0005-0000-0000-00005A390000}"/>
    <cellStyle name="Vsota 2 7 2 3 2" xfId="6043" xr:uid="{00000000-0005-0000-0000-00005B390000}"/>
    <cellStyle name="Vsota 2 7 2 3 2 2" xfId="13309" xr:uid="{00000000-0005-0000-0000-00005C390000}"/>
    <cellStyle name="Vsota 2 7 2 3 3" xfId="13030" xr:uid="{00000000-0005-0000-0000-00005D390000}"/>
    <cellStyle name="Vsota 2 7 2 4" xfId="4078" xr:uid="{00000000-0005-0000-0000-00005E390000}"/>
    <cellStyle name="Vsota 2 7 2 4 2" xfId="6901" xr:uid="{00000000-0005-0000-0000-00005F390000}"/>
    <cellStyle name="Vsota 2 7 2 4 2 2" xfId="14167" xr:uid="{00000000-0005-0000-0000-000060390000}"/>
    <cellStyle name="Vsota 2 7 2 4 3" xfId="11302" xr:uid="{00000000-0005-0000-0000-000061390000}"/>
    <cellStyle name="Vsota 2 7 2 5" xfId="4402" xr:uid="{00000000-0005-0000-0000-000062390000}"/>
    <cellStyle name="Vsota 2 7 2 5 2" xfId="7225" xr:uid="{00000000-0005-0000-0000-000063390000}"/>
    <cellStyle name="Vsota 2 7 2 5 2 2" xfId="14491" xr:uid="{00000000-0005-0000-0000-000064390000}"/>
    <cellStyle name="Vsota 2 7 2 5 3" xfId="12603" xr:uid="{00000000-0005-0000-0000-000065390000}"/>
    <cellStyle name="Vsota 2 7 2 6" xfId="4693" xr:uid="{00000000-0005-0000-0000-000066390000}"/>
    <cellStyle name="Vsota 2 7 2 6 2" xfId="7516" xr:uid="{00000000-0005-0000-0000-000067390000}"/>
    <cellStyle name="Vsota 2 7 2 6 2 2" xfId="14782" xr:uid="{00000000-0005-0000-0000-000068390000}"/>
    <cellStyle name="Vsota 2 7 2 6 3" xfId="12590" xr:uid="{00000000-0005-0000-0000-000069390000}"/>
    <cellStyle name="Vsota 2 7 2 7" xfId="5386" xr:uid="{00000000-0005-0000-0000-00006A390000}"/>
    <cellStyle name="Vsota 2 7 2 7 2" xfId="9886" xr:uid="{00000000-0005-0000-0000-00006B390000}"/>
    <cellStyle name="Vsota 2 7 2 8" xfId="10035" xr:uid="{00000000-0005-0000-0000-00006C390000}"/>
    <cellStyle name="Vsota 2 7 3" xfId="2415" xr:uid="{00000000-0005-0000-0000-00006D390000}"/>
    <cellStyle name="Vsota 2 7 3 2" xfId="3303" xr:uid="{00000000-0005-0000-0000-00006E390000}"/>
    <cellStyle name="Vsota 2 7 3 2 2" xfId="6126" xr:uid="{00000000-0005-0000-0000-00006F390000}"/>
    <cellStyle name="Vsota 2 7 3 2 2 2" xfId="13392" xr:uid="{00000000-0005-0000-0000-000070390000}"/>
    <cellStyle name="Vsota 2 7 3 2 3" xfId="9912" xr:uid="{00000000-0005-0000-0000-000071390000}"/>
    <cellStyle name="Vsota 2 7 3 3" xfId="1475" xr:uid="{00000000-0005-0000-0000-000072390000}"/>
    <cellStyle name="Vsota 2 7 3 3 2" xfId="4966" xr:uid="{00000000-0005-0000-0000-000073390000}"/>
    <cellStyle name="Vsota 2 7 3 3 2 2" xfId="10916" xr:uid="{00000000-0005-0000-0000-000074390000}"/>
    <cellStyle name="Vsota 2 7 3 3 3" xfId="10388" xr:uid="{00000000-0005-0000-0000-000075390000}"/>
    <cellStyle name="Vsota 2 7 3 4" xfId="3930" xr:uid="{00000000-0005-0000-0000-000076390000}"/>
    <cellStyle name="Vsota 2 7 3 4 2" xfId="6753" xr:uid="{00000000-0005-0000-0000-000077390000}"/>
    <cellStyle name="Vsota 2 7 3 4 2 2" xfId="14019" xr:uid="{00000000-0005-0000-0000-000078390000}"/>
    <cellStyle name="Vsota 2 7 3 4 3" xfId="9750" xr:uid="{00000000-0005-0000-0000-000079390000}"/>
    <cellStyle name="Vsota 2 7 3 5" xfId="4254" xr:uid="{00000000-0005-0000-0000-00007A390000}"/>
    <cellStyle name="Vsota 2 7 3 5 2" xfId="7077" xr:uid="{00000000-0005-0000-0000-00007B390000}"/>
    <cellStyle name="Vsota 2 7 3 5 2 2" xfId="14343" xr:uid="{00000000-0005-0000-0000-00007C390000}"/>
    <cellStyle name="Vsota 2 7 3 5 3" xfId="7726" xr:uid="{00000000-0005-0000-0000-00007D390000}"/>
    <cellStyle name="Vsota 2 7 3 6" xfId="4545" xr:uid="{00000000-0005-0000-0000-00007E390000}"/>
    <cellStyle name="Vsota 2 7 3 6 2" xfId="7368" xr:uid="{00000000-0005-0000-0000-00007F390000}"/>
    <cellStyle name="Vsota 2 7 3 6 2 2" xfId="14634" xr:uid="{00000000-0005-0000-0000-000080390000}"/>
    <cellStyle name="Vsota 2 7 3 6 3" xfId="10139" xr:uid="{00000000-0005-0000-0000-000081390000}"/>
    <cellStyle name="Vsota 2 7 3 7" xfId="5238" xr:uid="{00000000-0005-0000-0000-000082390000}"/>
    <cellStyle name="Vsota 2 7 3 7 2" xfId="12606" xr:uid="{00000000-0005-0000-0000-000083390000}"/>
    <cellStyle name="Vsota 2 7 3 8" xfId="11503" xr:uid="{00000000-0005-0000-0000-000084390000}"/>
    <cellStyle name="Vsota 2 7 4" xfId="3244" xr:uid="{00000000-0005-0000-0000-000085390000}"/>
    <cellStyle name="Vsota 2 7 4 2" xfId="6067" xr:uid="{00000000-0005-0000-0000-000086390000}"/>
    <cellStyle name="Vsota 2 7 4 2 2" xfId="13333" xr:uid="{00000000-0005-0000-0000-000087390000}"/>
    <cellStyle name="Vsota 2 7 4 3" xfId="10524" xr:uid="{00000000-0005-0000-0000-000088390000}"/>
    <cellStyle name="Vsota 2 7 5" xfId="3590" xr:uid="{00000000-0005-0000-0000-000089390000}"/>
    <cellStyle name="Vsota 2 7 5 2" xfId="6413" xr:uid="{00000000-0005-0000-0000-00008A390000}"/>
    <cellStyle name="Vsota 2 7 5 2 2" xfId="13679" xr:uid="{00000000-0005-0000-0000-00008B390000}"/>
    <cellStyle name="Vsota 2 7 5 3" xfId="11676" xr:uid="{00000000-0005-0000-0000-00008C390000}"/>
    <cellStyle name="Vsota 2 7 6" xfId="3871" xr:uid="{00000000-0005-0000-0000-00008D390000}"/>
    <cellStyle name="Vsota 2 7 6 2" xfId="6694" xr:uid="{00000000-0005-0000-0000-00008E390000}"/>
    <cellStyle name="Vsota 2 7 6 2 2" xfId="13960" xr:uid="{00000000-0005-0000-0000-00008F390000}"/>
    <cellStyle name="Vsota 2 7 6 3" xfId="10717" xr:uid="{00000000-0005-0000-0000-000090390000}"/>
    <cellStyle name="Vsota 2 7 7" xfId="4195" xr:uid="{00000000-0005-0000-0000-000091390000}"/>
    <cellStyle name="Vsota 2 7 7 2" xfId="7018" xr:uid="{00000000-0005-0000-0000-000092390000}"/>
    <cellStyle name="Vsota 2 7 7 2 2" xfId="14284" xr:uid="{00000000-0005-0000-0000-000093390000}"/>
    <cellStyle name="Vsota 2 7 7 3" xfId="7989" xr:uid="{00000000-0005-0000-0000-000094390000}"/>
    <cellStyle name="Vsota 2 7 8" xfId="4486" xr:uid="{00000000-0005-0000-0000-000095390000}"/>
    <cellStyle name="Vsota 2 7 8 2" xfId="7309" xr:uid="{00000000-0005-0000-0000-000096390000}"/>
    <cellStyle name="Vsota 2 7 8 2 2" xfId="14575" xr:uid="{00000000-0005-0000-0000-000097390000}"/>
    <cellStyle name="Vsota 2 7 8 3" xfId="8027" xr:uid="{00000000-0005-0000-0000-000098390000}"/>
    <cellStyle name="Vsota 2 7 9" xfId="5179" xr:uid="{00000000-0005-0000-0000-000099390000}"/>
    <cellStyle name="Vsota 2 7 9 2" xfId="11491" xr:uid="{00000000-0005-0000-0000-00009A390000}"/>
    <cellStyle name="Vsota 2 8" xfId="2150" xr:uid="{00000000-0005-0000-0000-00009B390000}"/>
    <cellStyle name="Vsota 2 8 10" xfId="12010" xr:uid="{00000000-0005-0000-0000-00009C390000}"/>
    <cellStyle name="Vsota 2 8 2" xfId="2493" xr:uid="{00000000-0005-0000-0000-00009D390000}"/>
    <cellStyle name="Vsota 2 8 2 2" xfId="3381" xr:uid="{00000000-0005-0000-0000-00009E390000}"/>
    <cellStyle name="Vsota 2 8 2 2 2" xfId="6204" xr:uid="{00000000-0005-0000-0000-00009F390000}"/>
    <cellStyle name="Vsota 2 8 2 2 2 2" xfId="13470" xr:uid="{00000000-0005-0000-0000-0000A0390000}"/>
    <cellStyle name="Vsota 2 8 2 2 3" xfId="12940" xr:uid="{00000000-0005-0000-0000-0000A1390000}"/>
    <cellStyle name="Vsota 2 8 2 3" xfId="3142" xr:uid="{00000000-0005-0000-0000-0000A2390000}"/>
    <cellStyle name="Vsota 2 8 2 3 2" xfId="5965" xr:uid="{00000000-0005-0000-0000-0000A3390000}"/>
    <cellStyle name="Vsota 2 8 2 3 2 2" xfId="7590" xr:uid="{00000000-0005-0000-0000-0000A4390000}"/>
    <cellStyle name="Vsota 2 8 2 3 3" xfId="12340" xr:uid="{00000000-0005-0000-0000-0000A5390000}"/>
    <cellStyle name="Vsota 2 8 2 4" xfId="4008" xr:uid="{00000000-0005-0000-0000-0000A6390000}"/>
    <cellStyle name="Vsota 2 8 2 4 2" xfId="6831" xr:uid="{00000000-0005-0000-0000-0000A7390000}"/>
    <cellStyle name="Vsota 2 8 2 4 2 2" xfId="14097" xr:uid="{00000000-0005-0000-0000-0000A8390000}"/>
    <cellStyle name="Vsota 2 8 2 4 3" xfId="11080" xr:uid="{00000000-0005-0000-0000-0000A9390000}"/>
    <cellStyle name="Vsota 2 8 2 5" xfId="4332" xr:uid="{00000000-0005-0000-0000-0000AA390000}"/>
    <cellStyle name="Vsota 2 8 2 5 2" xfId="7155" xr:uid="{00000000-0005-0000-0000-0000AB390000}"/>
    <cellStyle name="Vsota 2 8 2 5 2 2" xfId="14421" xr:uid="{00000000-0005-0000-0000-0000AC390000}"/>
    <cellStyle name="Vsota 2 8 2 5 3" xfId="12422" xr:uid="{00000000-0005-0000-0000-0000AD390000}"/>
    <cellStyle name="Vsota 2 8 2 6" xfId="4623" xr:uid="{00000000-0005-0000-0000-0000AE390000}"/>
    <cellStyle name="Vsota 2 8 2 6 2" xfId="7446" xr:uid="{00000000-0005-0000-0000-0000AF390000}"/>
    <cellStyle name="Vsota 2 8 2 6 2 2" xfId="14712" xr:uid="{00000000-0005-0000-0000-0000B0390000}"/>
    <cellStyle name="Vsota 2 8 2 6 3" xfId="11088" xr:uid="{00000000-0005-0000-0000-0000B1390000}"/>
    <cellStyle name="Vsota 2 8 2 7" xfId="5316" xr:uid="{00000000-0005-0000-0000-0000B2390000}"/>
    <cellStyle name="Vsota 2 8 2 7 2" xfId="11627" xr:uid="{00000000-0005-0000-0000-0000B3390000}"/>
    <cellStyle name="Vsota 2 8 2 8" xfId="11795" xr:uid="{00000000-0005-0000-0000-0000B4390000}"/>
    <cellStyle name="Vsota 2 8 3" xfId="2486" xr:uid="{00000000-0005-0000-0000-0000B5390000}"/>
    <cellStyle name="Vsota 2 8 3 2" xfId="3374" xr:uid="{00000000-0005-0000-0000-0000B6390000}"/>
    <cellStyle name="Vsota 2 8 3 2 2" xfId="6197" xr:uid="{00000000-0005-0000-0000-0000B7390000}"/>
    <cellStyle name="Vsota 2 8 3 2 2 2" xfId="13463" xr:uid="{00000000-0005-0000-0000-0000B8390000}"/>
    <cellStyle name="Vsota 2 8 3 2 3" xfId="8826" xr:uid="{00000000-0005-0000-0000-0000B9390000}"/>
    <cellStyle name="Vsota 2 8 3 3" xfId="1417" xr:uid="{00000000-0005-0000-0000-0000BA390000}"/>
    <cellStyle name="Vsota 2 8 3 3 2" xfId="4908" xr:uid="{00000000-0005-0000-0000-0000BB390000}"/>
    <cellStyle name="Vsota 2 8 3 3 2 2" xfId="11441" xr:uid="{00000000-0005-0000-0000-0000BC390000}"/>
    <cellStyle name="Vsota 2 8 3 3 3" xfId="8004" xr:uid="{00000000-0005-0000-0000-0000BD390000}"/>
    <cellStyle name="Vsota 2 8 3 4" xfId="4001" xr:uid="{00000000-0005-0000-0000-0000BE390000}"/>
    <cellStyle name="Vsota 2 8 3 4 2" xfId="6824" xr:uid="{00000000-0005-0000-0000-0000BF390000}"/>
    <cellStyle name="Vsota 2 8 3 4 2 2" xfId="14090" xr:uid="{00000000-0005-0000-0000-0000C0390000}"/>
    <cellStyle name="Vsota 2 8 3 4 3" xfId="12311" xr:uid="{00000000-0005-0000-0000-0000C1390000}"/>
    <cellStyle name="Vsota 2 8 3 5" xfId="4325" xr:uid="{00000000-0005-0000-0000-0000C2390000}"/>
    <cellStyle name="Vsota 2 8 3 5 2" xfId="7148" xr:uid="{00000000-0005-0000-0000-0000C3390000}"/>
    <cellStyle name="Vsota 2 8 3 5 2 2" xfId="14414" xr:uid="{00000000-0005-0000-0000-0000C4390000}"/>
    <cellStyle name="Vsota 2 8 3 5 3" xfId="11320" xr:uid="{00000000-0005-0000-0000-0000C5390000}"/>
    <cellStyle name="Vsota 2 8 3 6" xfId="4616" xr:uid="{00000000-0005-0000-0000-0000C6390000}"/>
    <cellStyle name="Vsota 2 8 3 6 2" xfId="7439" xr:uid="{00000000-0005-0000-0000-0000C7390000}"/>
    <cellStyle name="Vsota 2 8 3 6 2 2" xfId="14705" xr:uid="{00000000-0005-0000-0000-0000C8390000}"/>
    <cellStyle name="Vsota 2 8 3 6 3" xfId="12367" xr:uid="{00000000-0005-0000-0000-0000C9390000}"/>
    <cellStyle name="Vsota 2 8 3 7" xfId="5309" xr:uid="{00000000-0005-0000-0000-0000CA390000}"/>
    <cellStyle name="Vsota 2 8 3 7 2" xfId="10894" xr:uid="{00000000-0005-0000-0000-0000CB390000}"/>
    <cellStyle name="Vsota 2 8 3 8" xfId="11852" xr:uid="{00000000-0005-0000-0000-0000CC390000}"/>
    <cellStyle name="Vsota 2 8 4" xfId="3126" xr:uid="{00000000-0005-0000-0000-0000CD390000}"/>
    <cellStyle name="Vsota 2 8 4 2" xfId="5949" xr:uid="{00000000-0005-0000-0000-0000CE390000}"/>
    <cellStyle name="Vsota 2 8 4 2 2" xfId="7643" xr:uid="{00000000-0005-0000-0000-0000CF390000}"/>
    <cellStyle name="Vsota 2 8 4 3" xfId="10918" xr:uid="{00000000-0005-0000-0000-0000D0390000}"/>
    <cellStyle name="Vsota 2 8 5" xfId="3025" xr:uid="{00000000-0005-0000-0000-0000D1390000}"/>
    <cellStyle name="Vsota 2 8 5 2" xfId="5848" xr:uid="{00000000-0005-0000-0000-0000D2390000}"/>
    <cellStyle name="Vsota 2 8 5 2 2" xfId="12725" xr:uid="{00000000-0005-0000-0000-0000D3390000}"/>
    <cellStyle name="Vsota 2 8 5 3" xfId="13144" xr:uid="{00000000-0005-0000-0000-0000D4390000}"/>
    <cellStyle name="Vsota 2 8 6" xfId="3078" xr:uid="{00000000-0005-0000-0000-0000D5390000}"/>
    <cellStyle name="Vsota 2 8 6 2" xfId="5901" xr:uid="{00000000-0005-0000-0000-0000D6390000}"/>
    <cellStyle name="Vsota 2 8 6 2 2" xfId="12533" xr:uid="{00000000-0005-0000-0000-0000D7390000}"/>
    <cellStyle name="Vsota 2 8 6 3" xfId="10591" xr:uid="{00000000-0005-0000-0000-0000D8390000}"/>
    <cellStyle name="Vsota 2 8 7" xfId="4143" xr:uid="{00000000-0005-0000-0000-0000D9390000}"/>
    <cellStyle name="Vsota 2 8 7 2" xfId="6966" xr:uid="{00000000-0005-0000-0000-0000DA390000}"/>
    <cellStyle name="Vsota 2 8 7 2 2" xfId="14232" xr:uid="{00000000-0005-0000-0000-0000DB390000}"/>
    <cellStyle name="Vsota 2 8 7 3" xfId="11727" xr:uid="{00000000-0005-0000-0000-0000DC390000}"/>
    <cellStyle name="Vsota 2 8 8" xfId="3047" xr:uid="{00000000-0005-0000-0000-0000DD390000}"/>
    <cellStyle name="Vsota 2 8 8 2" xfId="5870" xr:uid="{00000000-0005-0000-0000-0000DE390000}"/>
    <cellStyle name="Vsota 2 8 8 2 2" xfId="11386" xr:uid="{00000000-0005-0000-0000-0000DF390000}"/>
    <cellStyle name="Vsota 2 8 8 3" xfId="9321" xr:uid="{00000000-0005-0000-0000-0000E0390000}"/>
    <cellStyle name="Vsota 2 8 9" xfId="5140" xr:uid="{00000000-0005-0000-0000-0000E1390000}"/>
    <cellStyle name="Vsota 2 8 9 2" xfId="10274" xr:uid="{00000000-0005-0000-0000-0000E2390000}"/>
    <cellStyle name="Vsota 2 9" xfId="1729" xr:uid="{00000000-0005-0000-0000-0000E3390000}"/>
    <cellStyle name="Vsota 2 9 2" xfId="2863" xr:uid="{00000000-0005-0000-0000-0000E4390000}"/>
    <cellStyle name="Vsota 2 9 2 2" xfId="5686" xr:uid="{00000000-0005-0000-0000-0000E5390000}"/>
    <cellStyle name="Vsota 2 9 2 2 2" xfId="9139" xr:uid="{00000000-0005-0000-0000-0000E6390000}"/>
    <cellStyle name="Vsota 2 9 2 3" xfId="13012" xr:uid="{00000000-0005-0000-0000-0000E7390000}"/>
    <cellStyle name="Vsota 2 9 3" xfId="3188" xr:uid="{00000000-0005-0000-0000-0000E8390000}"/>
    <cellStyle name="Vsota 2 9 3 2" xfId="6011" xr:uid="{00000000-0005-0000-0000-0000E9390000}"/>
    <cellStyle name="Vsota 2 9 3 2 2" xfId="13277" xr:uid="{00000000-0005-0000-0000-0000EA390000}"/>
    <cellStyle name="Vsota 2 9 3 3" xfId="11933" xr:uid="{00000000-0005-0000-0000-0000EB390000}"/>
    <cellStyle name="Vsota 2 9 4" xfId="2746" xr:uid="{00000000-0005-0000-0000-0000EC390000}"/>
    <cellStyle name="Vsota 2 9 4 2" xfId="5569" xr:uid="{00000000-0005-0000-0000-0000ED390000}"/>
    <cellStyle name="Vsota 2 9 4 2 2" xfId="11895" xr:uid="{00000000-0005-0000-0000-0000EE390000}"/>
    <cellStyle name="Vsota 2 9 4 3" xfId="12736" xr:uid="{00000000-0005-0000-0000-0000EF390000}"/>
    <cellStyle name="Vsota 2 9 5" xfId="2631" xr:uid="{00000000-0005-0000-0000-0000F0390000}"/>
    <cellStyle name="Vsota 2 9 5 2" xfId="5454" xr:uid="{00000000-0005-0000-0000-0000F1390000}"/>
    <cellStyle name="Vsota 2 9 5 2 2" xfId="9729" xr:uid="{00000000-0005-0000-0000-0000F2390000}"/>
    <cellStyle name="Vsota 2 9 5 3" xfId="11995" xr:uid="{00000000-0005-0000-0000-0000F3390000}"/>
    <cellStyle name="Vsota 2 9 6" xfId="2748" xr:uid="{00000000-0005-0000-0000-0000F4390000}"/>
    <cellStyle name="Vsota 2 9 6 2" xfId="5571" xr:uid="{00000000-0005-0000-0000-0000F5390000}"/>
    <cellStyle name="Vsota 2 9 6 2 2" xfId="12361" xr:uid="{00000000-0005-0000-0000-0000F6390000}"/>
    <cellStyle name="Vsota 2 9 6 3" xfId="12454" xr:uid="{00000000-0005-0000-0000-0000F7390000}"/>
    <cellStyle name="Vsota 2 9 7" xfId="5046" xr:uid="{00000000-0005-0000-0000-0000F8390000}"/>
    <cellStyle name="Vsota 2 9 7 2" xfId="12641" xr:uid="{00000000-0005-0000-0000-0000F9390000}"/>
    <cellStyle name="Vsota 2 9 8" xfId="8002" xr:uid="{00000000-0005-0000-0000-0000FA390000}"/>
    <cellStyle name="Warning Text" xfId="49" xr:uid="{00000000-0005-0000-0000-0000FB390000}"/>
    <cellStyle name="Warning Text 2" xfId="559" xr:uid="{00000000-0005-0000-0000-0000FC390000}"/>
  </cellStyles>
  <dxfs count="79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igita\JAVNA%20NARO&#268;ILA%20-%20ANEMA\Users\Nata&#353;a%20&#352;avc\AppData\Local\Microsoft\Windows\INetCache\Content.Outlook\J38F007Z\predracun2a_OS_Vuzenica_del_ver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Sklop1"/>
      <sheetName val="Sklop2"/>
      <sheetName val="Sklop3"/>
      <sheetName val="Sklop4"/>
      <sheetName val="Sklop5"/>
      <sheetName val="Sklop6"/>
      <sheetName val="Sklop7"/>
      <sheetName val="Sklop8"/>
      <sheetName val="Sklop9"/>
      <sheetName val="Sklop10"/>
      <sheetName val="Sklop11"/>
      <sheetName val="Sklop12"/>
      <sheetName val="Sklop13"/>
      <sheetName val="Sklop14"/>
      <sheetName val="Sklop15"/>
      <sheetName val="Sklop16"/>
      <sheetName val="Sklop17"/>
      <sheetName val="Sklop18"/>
      <sheetName val="Sklop19"/>
      <sheetName val="Sklop20"/>
      <sheetName val="Sklop21"/>
      <sheetName val="Sklop22"/>
    </sheetNames>
    <sheetDataSet>
      <sheetData sheetId="0">
        <row r="6">
          <cell r="B6" t="str">
            <v>OSNOVNA ŠOLA VUZENICA</v>
          </cell>
        </row>
        <row r="7">
          <cell r="B7" t="str">
            <v xml:space="preserve">Mladinska ulica 3, 2367 Vuzenica 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</sheetData>
      <sheetData sheetId="1"/>
      <sheetData sheetId="2">
        <row r="20">
          <cell r="A20" t="str">
            <v>7. sklop:</v>
          </cell>
          <cell r="B20" t="str">
            <v>KONZERVIRANO SADJE IN ZELENJAVA</v>
          </cell>
        </row>
        <row r="24">
          <cell r="A24" t="str">
            <v>11. sklop:</v>
          </cell>
          <cell r="B24" t="str">
            <v>SVEŽE POLNJENE TESTENINE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8" totalsRowCount="1" headerRowDxfId="789" dataDxfId="787" headerRowBorderDxfId="788" tableBorderDxfId="786" totalsRowBorderDxfId="785">
  <tableColumns count="21">
    <tableColumn id="1" xr3:uid="{00000000-0010-0000-0000-000001000000}" name="Zap. št." totalsRowLabel="Vsota" dataDxfId="784" totalsRowDxfId="783"/>
    <tableColumn id="2" xr3:uid="{00000000-0010-0000-0000-000002000000}" name="Tehnična specifikacija živila (stolpec 2, 2a, 2b, 2c)" dataDxfId="782" totalsRowDxfId="781"/>
    <tableColumn id="3" xr3:uid="{00000000-0010-0000-0000-000003000000}" name="ZAHTEVANO PAKIRANJE                    Masa/volumen" dataDxfId="780" totalsRowDxfId="779"/>
    <tableColumn id="4" xr3:uid="{00000000-0010-0000-0000-000004000000}" name=" ZAHTEVANO PAKIRANJE       Enota" dataDxfId="778" totalsRowDxfId="777"/>
    <tableColumn id="21" xr3:uid="{00000000-0010-0000-0000-000015000000}" name="ZAHTEVANA SHEMA KAKOVOSTI" dataDxfId="776" totalsRowDxfId="775"/>
    <tableColumn id="5" xr3:uid="{00000000-0010-0000-0000-000005000000}" name="Okvirna količina" dataDxfId="774" totalsRowDxfId="773" dataCellStyle="Valuta"/>
    <tableColumn id="6" xr3:uid="{00000000-0010-0000-0000-000006000000}" name="Enota mere količine" dataDxfId="772" totalsRowDxfId="771"/>
    <tableColumn id="7" xr3:uid="{00000000-0010-0000-0000-000007000000}" name="Preračunana masa/volumen/kos na enoto kg" totalsRowFunction="sum" dataDxfId="770" totalsRowDxfId="76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68" totalsRowDxfId="76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66" totalsRowDxfId="765" dataCellStyle="Valuta"/>
    <tableColumn id="10" xr3:uid="{00000000-0010-0000-0000-00000A000000}" name="BLAGOVNA ZNAMKA ali PROIZVAJALEC" dataDxfId="764" totalsRowDxfId="763" dataCellStyle="Valuta"/>
    <tableColumn id="11" xr3:uid="{00000000-0010-0000-0000-00000B000000}" name=" NAZIV/IME (trgovsko) ponujenega živila  " dataDxfId="762" totalsRowDxfId="761" dataCellStyle="Valuta"/>
    <tableColumn id="12" xr3:uid="{00000000-0010-0000-0000-00000C000000}" name="Dejanska masa/volumen ponujenega živila" dataDxfId="760" totalsRowDxfId="759" dataCellStyle="Valuta"/>
    <tableColumn id="13" xr3:uid="{00000000-0010-0000-0000-00000D000000}" name="cena/enota brez DDV v EUR" dataDxfId="758" totalsRowDxfId="757"/>
    <tableColumn id="14" xr3:uid="{00000000-0010-0000-0000-00000E000000}" name="Cena za dejansko maso/volumen ponujenega živila brez DDV " dataDxfId="756" totalsRowDxfId="755"/>
    <tableColumn id="15" xr3:uid="{00000000-0010-0000-0000-00000F000000}" name="Stopnja DDV (%)" dataDxfId="754" totalsRowDxfId="753"/>
    <tableColumn id="16" xr3:uid="{00000000-0010-0000-0000-000010000000}" name="Davek (EUR)" dataDxfId="752" totalsRowDxfId="75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0" totalsRowDxfId="74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custom" dataDxfId="748" totalsRowDxfId="747">
      <calculatedColumnFormula>+Sklop1[[#This Row],[cena/enota brez DDV v EUR]]*Sklop1[[#This Row],[Okvirna količina]]</calculatedColumnFormula>
      <totalsRowFormula>SUBTOTAL(109,Sklop12[Vrednost za okvirno količino (EUR) brez DDV])</totalsRowFormula>
    </tableColumn>
    <tableColumn id="19" xr3:uid="{00000000-0010-0000-0000-000013000000}" name="Vrednost za okvirno količino (EUR) z DDV" totalsRowFunction="custom" dataDxfId="746" totalsRowDxfId="745">
      <calculatedColumnFormula>+Sklop1[[#This Row],[Končna cena/enoto mere (EUR) z DDV]]*Sklop1[[#This Row],[Okvirna količina]]</calculatedColumnFormula>
      <totalsRowFormula>SUBTOTAL(109,Sklop12[Vrednost za okvirno količino (EUR) z DDV])</totalsRowFormula>
    </tableColumn>
    <tableColumn id="20" xr3:uid="{00000000-0010-0000-0000-000014000000}" name="Shema kakovosti_x000a_(nacionalne, evropske)_x000a_" totalsRowFunction="custom" dataDxfId="744" totalsRowDxfId="743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0" totalsRowCount="1" headerRowDxfId="742" dataDxfId="740" headerRowBorderDxfId="741" tableBorderDxfId="739" totalsRowBorderDxfId="738">
  <tableColumns count="21">
    <tableColumn id="1" xr3:uid="{00000000-0010-0000-0100-000001000000}" name="Zap. št." totalsRowLabel="Vsota" dataDxfId="737" totalsRowDxfId="736"/>
    <tableColumn id="2" xr3:uid="{00000000-0010-0000-0100-000002000000}" name="Tehnična specifikacija živila (stolpec 2, 2a, 2b, 2c)" dataDxfId="735" totalsRowDxfId="734"/>
    <tableColumn id="3" xr3:uid="{00000000-0010-0000-0100-000003000000}" name="ZAHTEVANO PAKIRANJE                    Masa/volumen" dataDxfId="733" totalsRowDxfId="732"/>
    <tableColumn id="4" xr3:uid="{00000000-0010-0000-0100-000004000000}" name=" ZAHTEVANO PAKIRANJE       Enota" dataDxfId="731" totalsRowDxfId="730"/>
    <tableColumn id="21" xr3:uid="{00000000-0010-0000-0100-000015000000}" name="ZAHTEVANA SHEMA KAKOVOSTI" dataDxfId="729" totalsRowDxfId="728"/>
    <tableColumn id="5" xr3:uid="{00000000-0010-0000-0100-000005000000}" name="Okvirna količina" dataDxfId="727" totalsRowDxfId="726" dataCellStyle="Valuta"/>
    <tableColumn id="6" xr3:uid="{00000000-0010-0000-0100-000006000000}" name="Enota mere količine" dataDxfId="725" totalsRowDxfId="724"/>
    <tableColumn id="7" xr3:uid="{00000000-0010-0000-0100-000007000000}" name="Preračunana masa/volumen/kos na enoto kg" totalsRowFunction="sum" dataDxfId="723" totalsRowDxfId="72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21" totalsRowDxfId="72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19" totalsRowDxfId="718" dataCellStyle="Valuta"/>
    <tableColumn id="10" xr3:uid="{00000000-0010-0000-0100-00000A000000}" name="BLAGOVNA ZNAMKA ali PROIZVAJALEC" dataDxfId="717" totalsRowDxfId="716" dataCellStyle="Valuta"/>
    <tableColumn id="11" xr3:uid="{00000000-0010-0000-0100-00000B000000}" name=" NAZIV/IME (trgovsko) ponujenega živila  " dataDxfId="715" totalsRowDxfId="714" dataCellStyle="Valuta"/>
    <tableColumn id="12" xr3:uid="{00000000-0010-0000-0100-00000C000000}" name="Dejanska masa/volumen ponujenega živila" dataDxfId="713" totalsRowDxfId="712" dataCellStyle="Valuta"/>
    <tableColumn id="13" xr3:uid="{00000000-0010-0000-0100-00000D000000}" name="cena/enota brez DDV v EUR" dataDxfId="711" totalsRowDxfId="710"/>
    <tableColumn id="14" xr3:uid="{00000000-0010-0000-0100-00000E000000}" name="Cena za dejansko maso/volumen ponujenega živila brez DDV " dataDxfId="709" totalsRowDxfId="708"/>
    <tableColumn id="15" xr3:uid="{00000000-0010-0000-0100-00000F000000}" name="Stopnja DDV (%)" dataDxfId="707" totalsRowDxfId="706"/>
    <tableColumn id="16" xr3:uid="{00000000-0010-0000-0100-000010000000}" name="Davek (EUR)" dataDxfId="705" totalsRowDxfId="70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03" totalsRowDxfId="70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custom" dataDxfId="701" totalsRowDxfId="700">
      <calculatedColumnFormula>+Sklop2[[#This Row],[cena/enota brez DDV v EUR]]*Sklop2[[#This Row],[Okvirna količina]]</calculatedColumnFormula>
      <totalsRowFormula>SUBTOTAL(109,Sklop12[Vrednost za okvirno količino (EUR) brez DDV])</totalsRowFormula>
    </tableColumn>
    <tableColumn id="19" xr3:uid="{00000000-0010-0000-0100-000013000000}" name="Vrednost za okvirno količino (EUR) z DDV" totalsRowFunction="custom" dataDxfId="699" totalsRowDxfId="698">
      <calculatedColumnFormula>+Sklop2[[#This Row],[Končna cena/enoto mere (EUR) z DDV]]*Sklop2[[#This Row],[Okvirna količina]]</calculatedColumnFormula>
      <totalsRowFormula>SUBTOTAL(109,Sklop12[Vrednost za okvirno količino (EUR) z DDV])</totalsRowFormula>
    </tableColumn>
    <tableColumn id="20" xr3:uid="{00000000-0010-0000-0100-000014000000}" name="Shema kakovosti_x000a_(nacionalne, evropske)_x000a_" totalsRowFunction="custom" dataDxfId="697" totalsRowDxfId="696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695" dataDxfId="693" headerRowBorderDxfId="694" tableBorderDxfId="692" totalsRowBorderDxfId="691">
  <tableColumns count="21">
    <tableColumn id="1" xr3:uid="{00000000-0010-0000-0200-000001000000}" name="Zap. št." totalsRowLabel="Vsota" dataDxfId="690" totalsRowDxfId="689"/>
    <tableColumn id="2" xr3:uid="{00000000-0010-0000-0200-000002000000}" name="Tehnična specifikacija živila (stolpec 2, 2a, 2b, 2c)" dataDxfId="688" totalsRowDxfId="687"/>
    <tableColumn id="3" xr3:uid="{00000000-0010-0000-0200-000003000000}" name="ZAHTEVANO PAKIRANJE                    Masa/volumen" dataDxfId="686" totalsRowDxfId="685"/>
    <tableColumn id="4" xr3:uid="{00000000-0010-0000-0200-000004000000}" name=" ZAHTEVANO PAKIRANJE       Enota" dataDxfId="684" totalsRowDxfId="683"/>
    <tableColumn id="21" xr3:uid="{00000000-0010-0000-0200-000015000000}" name="ZAHTEVANA SHEMA KAKOVOSTI" dataDxfId="682" totalsRowDxfId="681"/>
    <tableColumn id="5" xr3:uid="{00000000-0010-0000-0200-000005000000}" name="Okvirna količina" dataDxfId="680" totalsRowDxfId="679" dataCellStyle="Valuta"/>
    <tableColumn id="6" xr3:uid="{00000000-0010-0000-0200-000006000000}" name="Enota mere količine" dataDxfId="678" totalsRowDxfId="677"/>
    <tableColumn id="7" xr3:uid="{00000000-0010-0000-0200-000007000000}" name="Preračunana masa/volumen/kos na enoto kg" totalsRowFunction="sum" dataDxfId="676" totalsRowDxfId="67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74" totalsRowDxfId="67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72" totalsRowDxfId="671" dataCellStyle="Valuta"/>
    <tableColumn id="10" xr3:uid="{00000000-0010-0000-0200-00000A000000}" name="BLAGOVNA ZNAMKA ali PROIZVAJALEC" dataDxfId="670" totalsRowDxfId="669" dataCellStyle="Valuta"/>
    <tableColumn id="11" xr3:uid="{00000000-0010-0000-0200-00000B000000}" name=" NAZIV/IME (trgovsko) ponujenega živila  " dataDxfId="668" totalsRowDxfId="667" dataCellStyle="Valuta"/>
    <tableColumn id="12" xr3:uid="{00000000-0010-0000-0200-00000C000000}" name="Dejanska masa/volumen ponujenega živila" dataDxfId="666" totalsRowDxfId="665" dataCellStyle="Valuta"/>
    <tableColumn id="13" xr3:uid="{00000000-0010-0000-0200-00000D000000}" name="cena/enota brez DDV v EUR" dataDxfId="664" totalsRowDxfId="663"/>
    <tableColumn id="14" xr3:uid="{00000000-0010-0000-0200-00000E000000}" name="Cena za dejansko maso/volumen ponujenega živila brez DDV " dataDxfId="662" totalsRowDxfId="661"/>
    <tableColumn id="15" xr3:uid="{00000000-0010-0000-0200-00000F000000}" name="Stopnja DDV (%)" dataDxfId="660" totalsRowDxfId="659"/>
    <tableColumn id="16" xr3:uid="{00000000-0010-0000-0200-000010000000}" name="Davek (EUR)" dataDxfId="658" totalsRowDxfId="65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56" totalsRowDxfId="65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custom" dataDxfId="654" totalsRowDxfId="653">
      <calculatedColumnFormula>+Sklop3[[#This Row],[cena/enota brez DDV v EUR]]*Sklop3[[#This Row],[Okvirna količina]]</calculatedColumnFormula>
      <totalsRowFormula>SUBTOTAL(109,Sklop12[Vrednost za okvirno količino (EUR) brez DDV])</totalsRowFormula>
    </tableColumn>
    <tableColumn id="19" xr3:uid="{00000000-0010-0000-0200-000013000000}" name="Vrednost za okvirno količino (EUR) z DDV" totalsRowFunction="custom" dataDxfId="652" totalsRowDxfId="651">
      <calculatedColumnFormula>+Sklop3[[#This Row],[Končna cena/enoto mere (EUR) z DDV]]*Sklop3[[#This Row],[Okvirna količina]]</calculatedColumnFormula>
      <totalsRowFormula>SUBTOTAL(109,Sklop12[Vrednost za okvirno količino (EUR) z DDV])</totalsRowFormula>
    </tableColumn>
    <tableColumn id="20" xr3:uid="{00000000-0010-0000-0200-000014000000}" name="Shema kakovosti_x000a_(nacionalne, evropske)_x000a_" totalsRowFunction="custom" dataDxfId="650" totalsRowDxfId="649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648" dataDxfId="646" headerRowBorderDxfId="647" tableBorderDxfId="645" totalsRowBorderDxfId="644">
  <tableColumns count="21">
    <tableColumn id="1" xr3:uid="{00000000-0010-0000-0300-000001000000}" name="Zap. št." totalsRowLabel="Vsota" dataDxfId="643" totalsRowDxfId="642"/>
    <tableColumn id="2" xr3:uid="{00000000-0010-0000-0300-000002000000}" name="Tehnična specifikacija živila (stolpec 2, 2a, 2b, 2c)" dataDxfId="641" totalsRowDxfId="640"/>
    <tableColumn id="3" xr3:uid="{00000000-0010-0000-0300-000003000000}" name="ZAHTEVANO PAKIRANJE                    Masa/volumen" dataDxfId="639" totalsRowDxfId="638"/>
    <tableColumn id="4" xr3:uid="{00000000-0010-0000-0300-000004000000}" name=" ZAHTEVANO PAKIRANJE       Enota" dataDxfId="637" totalsRowDxfId="636"/>
    <tableColumn id="21" xr3:uid="{00000000-0010-0000-0300-000015000000}" name="ZAHTEVANA SHEMA KAKOVOSTI" dataDxfId="635" totalsRowDxfId="634"/>
    <tableColumn id="5" xr3:uid="{00000000-0010-0000-0300-000005000000}" name="Okvirna količina" dataDxfId="633" totalsRowDxfId="632" dataCellStyle="Valuta"/>
    <tableColumn id="6" xr3:uid="{00000000-0010-0000-0300-000006000000}" name="Enota mere količine" dataDxfId="631" totalsRowDxfId="630"/>
    <tableColumn id="7" xr3:uid="{00000000-0010-0000-0300-000007000000}" name="Preračunana masa/volumen/kos na enoto kg" totalsRowFunction="sum" dataDxfId="629" totalsRowDxfId="62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27" totalsRowDxfId="62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25" totalsRowDxfId="624" dataCellStyle="Valuta"/>
    <tableColumn id="10" xr3:uid="{00000000-0010-0000-0300-00000A000000}" name="BLAGOVNA ZNAMKA ali PROIZVAJALEC" dataDxfId="623" totalsRowDxfId="622" dataCellStyle="Valuta"/>
    <tableColumn id="11" xr3:uid="{00000000-0010-0000-0300-00000B000000}" name=" NAZIV/IME (trgovsko) ponujenega živila  " dataDxfId="621" totalsRowDxfId="620" dataCellStyle="Valuta"/>
    <tableColumn id="12" xr3:uid="{00000000-0010-0000-0300-00000C000000}" name="Dejanska masa/volumen ponujenega živila" dataDxfId="619" totalsRowDxfId="618" dataCellStyle="Valuta"/>
    <tableColumn id="13" xr3:uid="{00000000-0010-0000-0300-00000D000000}" name="cena/enota brez DDV v EUR" dataDxfId="617" totalsRowDxfId="616"/>
    <tableColumn id="14" xr3:uid="{00000000-0010-0000-0300-00000E000000}" name="Cena za dejansko maso/volumen ponujenega živila brez DDV " dataDxfId="615" totalsRowDxfId="614"/>
    <tableColumn id="15" xr3:uid="{00000000-0010-0000-0300-00000F000000}" name="Stopnja DDV (%)" dataDxfId="613" totalsRowDxfId="612"/>
    <tableColumn id="16" xr3:uid="{00000000-0010-0000-0300-000010000000}" name="Davek (EUR)" dataDxfId="611" totalsRowDxfId="61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09" totalsRowDxfId="60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07" totalsRowDxfId="60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05" totalsRowDxfId="60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03" totalsRowDxfId="60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9" totalsRowCount="1" headerRowDxfId="601" dataDxfId="599" headerRowBorderDxfId="600" tableBorderDxfId="598" totalsRowBorderDxfId="597">
  <tableColumns count="21">
    <tableColumn id="1" xr3:uid="{00000000-0010-0000-0400-000001000000}" name="Zap. št." totalsRowLabel="Vsota" dataDxfId="596" totalsRowDxfId="595"/>
    <tableColumn id="2" xr3:uid="{00000000-0010-0000-0400-000002000000}" name="Tehnična specifikacija živila (stolpec 2, 2a, 2b, 2c)" dataDxfId="594" totalsRowDxfId="593"/>
    <tableColumn id="3" xr3:uid="{00000000-0010-0000-0400-000003000000}" name="ZAHTEVANO PAKIRANJE                    Masa/volumen" dataDxfId="592" totalsRowDxfId="591"/>
    <tableColumn id="4" xr3:uid="{00000000-0010-0000-0400-000004000000}" name=" ZAHTEVANO PAKIRANJE       Enota" dataDxfId="590" totalsRowDxfId="589"/>
    <tableColumn id="21" xr3:uid="{00000000-0010-0000-0400-000015000000}" name="ZAHTEVANA SHEMA KAKOVOSTI" dataDxfId="588" totalsRowDxfId="587"/>
    <tableColumn id="5" xr3:uid="{00000000-0010-0000-0400-000005000000}" name="Okvirna količina" dataDxfId="586" totalsRowDxfId="585" dataCellStyle="Valuta"/>
    <tableColumn id="6" xr3:uid="{00000000-0010-0000-0400-000006000000}" name="Enota mere količine" dataDxfId="584" totalsRowDxfId="583"/>
    <tableColumn id="7" xr3:uid="{00000000-0010-0000-0400-000007000000}" name="Preračunana masa/volumen/kos na enoto kg" totalsRowFunction="sum" dataDxfId="582" totalsRowDxfId="58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0" totalsRowDxfId="57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78" totalsRowDxfId="577" dataCellStyle="Valuta"/>
    <tableColumn id="10" xr3:uid="{00000000-0010-0000-0400-00000A000000}" name="BLAGOVNA ZNAMKA ali PROIZVAJALEC" dataDxfId="576" totalsRowDxfId="575" dataCellStyle="Valuta"/>
    <tableColumn id="11" xr3:uid="{00000000-0010-0000-0400-00000B000000}" name=" NAZIV/IME (trgovsko) ponujenega živila  " dataDxfId="574" totalsRowDxfId="573" dataCellStyle="Valuta"/>
    <tableColumn id="12" xr3:uid="{00000000-0010-0000-0400-00000C000000}" name="Dejanska masa/volumen ponujenega živila" dataDxfId="572" totalsRowDxfId="571" dataCellStyle="Valuta"/>
    <tableColumn id="13" xr3:uid="{00000000-0010-0000-0400-00000D000000}" name="cena/enota brez DDV v EUR" dataDxfId="570" totalsRowDxfId="569"/>
    <tableColumn id="14" xr3:uid="{00000000-0010-0000-0400-00000E000000}" name="Cena za dejansko maso/volumen ponujenega živila brez DDV " dataDxfId="568" totalsRowDxfId="567"/>
    <tableColumn id="15" xr3:uid="{00000000-0010-0000-0400-00000F000000}" name="Stopnja DDV (%)" dataDxfId="566" totalsRowDxfId="565"/>
    <tableColumn id="16" xr3:uid="{00000000-0010-0000-0400-000010000000}" name="Davek (EUR)" dataDxfId="564" totalsRowDxfId="56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62" totalsRowDxfId="56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0" totalsRowDxfId="55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58" totalsRowDxfId="55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56" totalsRowDxfId="55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7" totalsRowCount="1" headerRowDxfId="554" dataDxfId="552" headerRowBorderDxfId="553" tableBorderDxfId="551" totalsRowBorderDxfId="550">
  <tableColumns count="21">
    <tableColumn id="1" xr3:uid="{00000000-0010-0000-0500-000001000000}" name="Zap. št." totalsRowLabel="Vsota" dataDxfId="549"/>
    <tableColumn id="2" xr3:uid="{00000000-0010-0000-0500-000002000000}" name="Tehnična specifikacija živila (stolpec 2, 2a, 2b, 2c)" dataDxfId="548"/>
    <tableColumn id="3" xr3:uid="{00000000-0010-0000-0500-000003000000}" name="ZAHTEVANO PAKIRANJE                    Masa/volumen" dataDxfId="547"/>
    <tableColumn id="4" xr3:uid="{00000000-0010-0000-0500-000004000000}" name=" ZAHTEVANO PAKIRANJE       Enota" dataDxfId="546"/>
    <tableColumn id="21" xr3:uid="{00000000-0010-0000-0500-000015000000}" name="ZAHTEVANA SHEMA KAKOVOSTI" dataDxfId="545"/>
    <tableColumn id="5" xr3:uid="{00000000-0010-0000-0500-000005000000}" name="Okvirna količina" dataDxfId="544" dataCellStyle="Valuta"/>
    <tableColumn id="6" xr3:uid="{00000000-0010-0000-0500-000006000000}" name="Enota mere količine" dataDxfId="543"/>
    <tableColumn id="7" xr3:uid="{00000000-0010-0000-0500-000007000000}" name="Preračunana masa/volumen/kos na enoto kg" totalsRowFunction="sum" dataDxfId="54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NAZIV/IME (trgovsko) ponujenega živila 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2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NAZIV/IME (trgovsko) ponujenega živila  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94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464" totalsRowDxfId="463"/>
    <tableColumn id="2" xr3:uid="{00000000-0010-0000-0700-000002000000}" name="Tehnična specifikacija živila (stolpec 2, 2a, 2b, 2c)" dataDxfId="462" totalsRowDxfId="461"/>
    <tableColumn id="3" xr3:uid="{00000000-0010-0000-0700-000003000000}" name="ZAHTEVANO PAKIRANJE                    Masa/volumen" dataDxfId="460" totalsRowDxfId="459"/>
    <tableColumn id="4" xr3:uid="{00000000-0010-0000-0700-000004000000}" name=" ZAHTEVANO PAKIRANJE       Enota" dataDxfId="458" totalsRowDxfId="457"/>
    <tableColumn id="21" xr3:uid="{00000000-0010-0000-0700-000015000000}" name="ZAHTEVANA SHEMA KAKOVOSTI" dataDxfId="456" totalsRowDxfId="455"/>
    <tableColumn id="5" xr3:uid="{00000000-0010-0000-0700-000005000000}" name="Okvirna količina" dataDxfId="454" totalsRowDxfId="453" dataCellStyle="Valuta"/>
    <tableColumn id="6" xr3:uid="{00000000-0010-0000-0700-000006000000}" name="Enota mere količine" dataDxfId="452" totalsRowDxfId="451"/>
    <tableColumn id="7" xr3:uid="{00000000-0010-0000-0700-000007000000}" name="Preračunana masa/volumen/kos na enoto kg" totalsRowFunction="sum" dataDxfId="450" totalsRowDxfId="4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8" totalsRowDxfId="44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6" totalsRowDxfId="445" dataCellStyle="Valuta"/>
    <tableColumn id="10" xr3:uid="{00000000-0010-0000-0700-00000A000000}" name="BLAGOVNA ZNAMKA ali PROIZVAJALEC" dataDxfId="444" totalsRowDxfId="443" dataCellStyle="Valuta"/>
    <tableColumn id="11" xr3:uid="{00000000-0010-0000-0700-00000B000000}" name=" NAZIV/IME (trgovsko) ponujenega živila  " dataDxfId="442" totalsRowDxfId="441" dataCellStyle="Valuta"/>
    <tableColumn id="12" xr3:uid="{00000000-0010-0000-0700-00000C000000}" name="Dejanska masa/volumen ponujenega živila" dataDxfId="440" totalsRowDxfId="439" dataCellStyle="Valuta"/>
    <tableColumn id="13" xr3:uid="{00000000-0010-0000-0700-00000D000000}" name="cena/enota brez DDV v EUR" dataDxfId="438" totalsRowDxfId="437"/>
    <tableColumn id="14" xr3:uid="{00000000-0010-0000-0700-00000E000000}" name="Cena za dejansko maso/volumen ponujenega živila brez DDV " dataDxfId="436" totalsRowDxfId="435"/>
    <tableColumn id="15" xr3:uid="{00000000-0010-0000-0700-00000F000000}" name="Stopnja DDV (%)" dataDxfId="434" totalsRowDxfId="433"/>
    <tableColumn id="16" xr3:uid="{00000000-0010-0000-0700-000010000000}" name="Davek (EUR)" dataDxfId="432" totalsRowDxfId="43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0" totalsRowDxfId="4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8" totalsRowDxfId="42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6" totalsRowDxfId="42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24" totalsRowDxfId="4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3" totalsRowCount="1" headerRowDxfId="422" dataDxfId="420" headerRowBorderDxfId="421" tableBorderDxfId="419" totalsRowBorderDxfId="418">
  <tableColumns count="21">
    <tableColumn id="1" xr3:uid="{00000000-0010-0000-0800-000001000000}" name="Zap. št." totalsRowLabel="Vsota" dataDxfId="417" totalsRowDxfId="416"/>
    <tableColumn id="2" xr3:uid="{00000000-0010-0000-0800-000002000000}" name="Tehnična specifikacija živila (stolpec 2, 2a, 2b, 2c)" dataDxfId="415" totalsRowDxfId="414"/>
    <tableColumn id="3" xr3:uid="{00000000-0010-0000-0800-000003000000}" name="ZAHTEVANO PAKIRANJE                    Masa/volumen" dataDxfId="413" totalsRowDxfId="412"/>
    <tableColumn id="4" xr3:uid="{00000000-0010-0000-0800-000004000000}" name=" ZAHTEVANO PAKIRANJE       Enota" dataDxfId="411" totalsRowDxfId="410"/>
    <tableColumn id="21" xr3:uid="{00000000-0010-0000-0800-000015000000}" name="ZAHTEVANA SHEMA KAKOVOSTI" dataDxfId="409" totalsRowDxfId="408"/>
    <tableColumn id="5" xr3:uid="{00000000-0010-0000-0800-000005000000}" name="Okvirna količina" dataDxfId="407" totalsRowDxfId="406" dataCellStyle="Valuta"/>
    <tableColumn id="6" xr3:uid="{00000000-0010-0000-0800-000006000000}" name="Enota mere količine" dataDxfId="405" totalsRowDxfId="404"/>
    <tableColumn id="7" xr3:uid="{00000000-0010-0000-0800-000007000000}" name="Preračunana masa/volumen/kos na enoto kg" totalsRowFunction="sum" dataDxfId="403" totalsRowDxfId="40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1" totalsRowDxfId="40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9" totalsRowDxfId="398" dataCellStyle="Valuta"/>
    <tableColumn id="10" xr3:uid="{00000000-0010-0000-0800-00000A000000}" name="BLAGOVNA ZNAMKA ali PROIZVAJALEC" dataDxfId="397" totalsRowDxfId="396" dataCellStyle="Valuta"/>
    <tableColumn id="11" xr3:uid="{00000000-0010-0000-0800-00000B000000}" name=" NAZIV/IME (trgovsko) ponujenega živila  " dataDxfId="395" totalsRowDxfId="394" dataCellStyle="Valuta"/>
    <tableColumn id="12" xr3:uid="{00000000-0010-0000-0800-00000C000000}" name="Dejanska masa/volumen ponujenega živila" dataDxfId="393" totalsRowDxfId="392" dataCellStyle="Valuta"/>
    <tableColumn id="13" xr3:uid="{00000000-0010-0000-0800-00000D000000}" name="cena/enota brez DDV v EUR" dataDxfId="391" totalsRowDxfId="390"/>
    <tableColumn id="14" xr3:uid="{00000000-0010-0000-0800-00000E000000}" name="Cena za dejansko maso/volumen ponujenega živila brez DDV " dataDxfId="389" totalsRowDxfId="388"/>
    <tableColumn id="15" xr3:uid="{00000000-0010-0000-0800-00000F000000}" name="Stopnja DDV (%)" dataDxfId="387" totalsRowDxfId="386"/>
    <tableColumn id="16" xr3:uid="{00000000-0010-0000-0800-000010000000}" name="Davek (EUR)" dataDxfId="385" totalsRowDxfId="38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3" totalsRowDxfId="38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1" totalsRowDxfId="38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9" totalsRowDxfId="37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63" totalsRowCount="1" headerRowDxfId="375" dataDxfId="373" headerRowBorderDxfId="374" tableBorderDxfId="372" totalsRowBorderDxfId="371">
  <tableColumns count="21">
    <tableColumn id="1" xr3:uid="{00000000-0010-0000-0900-000001000000}" name="Zap. št." totalsRowLabel="Vsota" dataDxfId="370" totalsRowDxfId="369"/>
    <tableColumn id="2" xr3:uid="{00000000-0010-0000-0900-000002000000}" name="Tehnična specifikacija živila (stolpec 2, 2a, 2b, 2c)" dataDxfId="368" totalsRowDxfId="367"/>
    <tableColumn id="3" xr3:uid="{00000000-0010-0000-0900-000003000000}" name="ZAHTEVANO PAKIRANJE                    Masa/volumen" dataDxfId="366" totalsRowDxfId="365"/>
    <tableColumn id="4" xr3:uid="{00000000-0010-0000-0900-000004000000}" name=" ZAHTEVANO PAKIRANJE       Enota" dataDxfId="364" totalsRowDxfId="363"/>
    <tableColumn id="21" xr3:uid="{00000000-0010-0000-0900-000015000000}" name="ZAHTEVANA SHEMA KAKOVOSTI" dataDxfId="362" totalsRowDxfId="361"/>
    <tableColumn id="5" xr3:uid="{00000000-0010-0000-0900-000005000000}" name="Okvirna količina" dataDxfId="360" totalsRowDxfId="359" dataCellStyle="Valuta"/>
    <tableColumn id="6" xr3:uid="{00000000-0010-0000-0900-000006000000}" name="Enota mere količine" dataDxfId="358" totalsRowDxfId="357"/>
    <tableColumn id="7" xr3:uid="{00000000-0010-0000-0900-000007000000}" name="Preračunana masa/volumen/kos na enoto kg" totalsRowFunction="sum" dataDxfId="356" totalsRowDxfId="35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4" totalsRowDxfId="35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2" totalsRowDxfId="351" dataCellStyle="Valuta"/>
    <tableColumn id="10" xr3:uid="{00000000-0010-0000-0900-00000A000000}" name="BLAGOVNA ZNAMKA ali PROIZVAJALEC" dataDxfId="350" totalsRowDxfId="349" dataCellStyle="Valuta"/>
    <tableColumn id="11" xr3:uid="{00000000-0010-0000-0900-00000B000000}" name=" NAZIV/IME (trgovsko) ponujenega živila  " dataDxfId="348" totalsRowDxfId="347" dataCellStyle="Valuta"/>
    <tableColumn id="12" xr3:uid="{00000000-0010-0000-0900-00000C000000}" name="Dejanska masa/volumen ponujenega živila" dataDxfId="346" totalsRowDxfId="345" dataCellStyle="Valuta"/>
    <tableColumn id="13" xr3:uid="{00000000-0010-0000-0900-00000D000000}" name="cena/enota brez DDV v EUR" dataDxfId="344" totalsRowDxfId="343"/>
    <tableColumn id="14" xr3:uid="{00000000-0010-0000-0900-00000E000000}" name="Cena za dejansko maso/volumen ponujenega živila brez DDV " dataDxfId="342" totalsRowDxfId="341"/>
    <tableColumn id="15" xr3:uid="{00000000-0010-0000-0900-00000F000000}" name="Stopnja DDV (%)" dataDxfId="340" totalsRowDxfId="339"/>
    <tableColumn id="16" xr3:uid="{00000000-0010-0000-0900-000010000000}" name="Davek (EUR)" dataDxfId="338" totalsRowDxfId="33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6" totalsRowDxfId="33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4" totalsRowDxfId="33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2" totalsRowDxfId="33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9" totalsRowCount="1" headerRowDxfId="328" dataDxfId="326" headerRowBorderDxfId="327" tableBorderDxfId="325" totalsRowBorderDxfId="324">
  <tableColumns count="21">
    <tableColumn id="1" xr3:uid="{00000000-0010-0000-0A00-000001000000}" name="Zap. št." totalsRowLabel="Vsota" dataDxfId="323" totalsRowDxfId="322"/>
    <tableColumn id="2" xr3:uid="{00000000-0010-0000-0A00-000002000000}" name="Tehnična specifikacija živila (stolpec 2, 2a, 2b, 2c)" dataDxfId="321" totalsRowDxfId="320"/>
    <tableColumn id="3" xr3:uid="{00000000-0010-0000-0A00-000003000000}" name="ZAHTEVANO PAKIRANJE                    Masa/volumen" dataDxfId="319" totalsRowDxfId="318"/>
    <tableColumn id="4" xr3:uid="{00000000-0010-0000-0A00-000004000000}" name=" ZAHTEVANO PAKIRANJE       Enota" dataDxfId="317" totalsRowDxfId="316"/>
    <tableColumn id="21" xr3:uid="{00000000-0010-0000-0A00-000015000000}" name="ZAHTEVANA SHEMA KAKOVOSTI" dataDxfId="315" totalsRowDxfId="314"/>
    <tableColumn id="5" xr3:uid="{00000000-0010-0000-0A00-000005000000}" name="Okvirna količina" dataDxfId="313" totalsRowDxfId="312" dataCellStyle="Valuta"/>
    <tableColumn id="6" xr3:uid="{00000000-0010-0000-0A00-000006000000}" name="Enota mere količine" dataDxfId="311" totalsRowDxfId="310"/>
    <tableColumn id="7" xr3:uid="{00000000-0010-0000-0A00-000007000000}" name="Preračunana masa/volumen/kos na enoto kg" totalsRowFunction="sum" dataDxfId="309" totalsRowDxfId="30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7" totalsRowDxfId="30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5" totalsRowDxfId="304" dataCellStyle="Valuta"/>
    <tableColumn id="10" xr3:uid="{00000000-0010-0000-0A00-00000A000000}" name="BLAGOVNA ZNAMKA ali PROIZVAJALEC" dataDxfId="303" totalsRowDxfId="302" dataCellStyle="Valuta"/>
    <tableColumn id="11" xr3:uid="{00000000-0010-0000-0A00-00000B000000}" name=" NAZIV/IME (trgovsko) ponujenega živila  " dataDxfId="301" totalsRowDxfId="300" dataCellStyle="Valuta"/>
    <tableColumn id="12" xr3:uid="{00000000-0010-0000-0A00-00000C000000}" name="Dejanska masa/volumen ponujenega živila" dataDxfId="299" totalsRowDxfId="298" dataCellStyle="Valuta"/>
    <tableColumn id="13" xr3:uid="{00000000-0010-0000-0A00-00000D000000}" name="cena/enota brez DDV v EUR" dataDxfId="297" totalsRowDxfId="296"/>
    <tableColumn id="14" xr3:uid="{00000000-0010-0000-0A00-00000E000000}" name="Cena za dejansko maso/volumen ponujenega živila brez DDV " dataDxfId="295" totalsRowDxfId="294"/>
    <tableColumn id="15" xr3:uid="{00000000-0010-0000-0A00-00000F000000}" name="Stopnja DDV (%)" dataDxfId="293" totalsRowDxfId="292"/>
    <tableColumn id="16" xr3:uid="{00000000-0010-0000-0A00-000010000000}" name="Davek (EUR)" dataDxfId="291" totalsRowDxfId="29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9" totalsRowDxfId="28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7" totalsRowDxfId="2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5" totalsRowDxfId="28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79" totalsRowCount="1" headerRowDxfId="281" dataDxfId="279" headerRowBorderDxfId="280" tableBorderDxfId="278" totalsRowBorderDxfId="277">
  <tableColumns count="21">
    <tableColumn id="1" xr3:uid="{00000000-0010-0000-0B00-000001000000}" name="Zap. št." totalsRowLabel="Vsota" dataDxfId="276" totalsRowDxfId="275"/>
    <tableColumn id="2" xr3:uid="{00000000-0010-0000-0B00-000002000000}" name="Tehnična specifikacija živila (stolpec 2, 2a, 2b, 2c)" dataDxfId="274" totalsRowDxfId="273"/>
    <tableColumn id="3" xr3:uid="{00000000-0010-0000-0B00-000003000000}" name="ZAHTEVANO PAKIRANJE                    Masa/volumen" dataDxfId="272" totalsRowDxfId="271"/>
    <tableColumn id="4" xr3:uid="{00000000-0010-0000-0B00-000004000000}" name=" ZAHTEVANO PAKIRANJE       Enota" dataDxfId="270" totalsRowDxfId="269"/>
    <tableColumn id="21" xr3:uid="{00000000-0010-0000-0B00-000015000000}" name="ZAHTEVANA SHEMA KAKOVOSTI" dataDxfId="268" totalsRowDxfId="267"/>
    <tableColumn id="5" xr3:uid="{00000000-0010-0000-0B00-000005000000}" name="Okvirna količina" dataDxfId="266" totalsRowDxfId="265" dataCellStyle="Valuta"/>
    <tableColumn id="6" xr3:uid="{00000000-0010-0000-0B00-000006000000}" name="Enota mere količine" dataDxfId="264" totalsRowDxfId="263"/>
    <tableColumn id="7" xr3:uid="{00000000-0010-0000-0B00-000007000000}" name="Preračunana masa/volumen/kos na enoto kg" totalsRowFunction="sum" dataDxfId="262" totalsRowDxfId="26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0" totalsRowDxfId="25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8" totalsRowDxfId="257" dataCellStyle="Valuta"/>
    <tableColumn id="10" xr3:uid="{00000000-0010-0000-0B00-00000A000000}" name="BLAGOVNA ZNAMKA ali PROIZVAJALEC" dataDxfId="256" totalsRowDxfId="255" dataCellStyle="Valuta"/>
    <tableColumn id="11" xr3:uid="{00000000-0010-0000-0B00-00000B000000}" name=" NAZIV/IME (trgovsko) ponujenega živila  " dataDxfId="254" totalsRowDxfId="253" dataCellStyle="Valuta"/>
    <tableColumn id="12" xr3:uid="{00000000-0010-0000-0B00-00000C000000}" name="Dejanska masa/volumen ponujenega živila" dataDxfId="252" totalsRowDxfId="251" dataCellStyle="Valuta"/>
    <tableColumn id="13" xr3:uid="{00000000-0010-0000-0B00-00000D000000}" name="cena/enota brez DDV v EUR" dataDxfId="250" totalsRowDxfId="249"/>
    <tableColumn id="14" xr3:uid="{00000000-0010-0000-0B00-00000E000000}" name="Cena za dejansko maso/volumen ponujenega živila brez DDV " dataDxfId="248" totalsRowDxfId="247"/>
    <tableColumn id="15" xr3:uid="{00000000-0010-0000-0B00-00000F000000}" name="Stopnja DDV (%)" dataDxfId="246" totalsRowDxfId="245"/>
    <tableColumn id="16" xr3:uid="{00000000-0010-0000-0B00-000010000000}" name="Davek (EUR)" dataDxfId="244" totalsRowDxfId="24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2" totalsRowDxfId="24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0" totalsRowDxfId="23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8" totalsRowDxfId="23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94" totalsRowCount="1" headerRowDxfId="234" dataDxfId="232" headerRowBorderDxfId="233" tableBorderDxfId="231" totalsRowBorderDxfId="230">
  <tableColumns count="21">
    <tableColumn id="1" xr3:uid="{00000000-0010-0000-0C00-000001000000}" name="Zap. št." totalsRowLabel="Vsota" dataDxfId="229" totalsRowDxfId="228"/>
    <tableColumn id="2" xr3:uid="{00000000-0010-0000-0C00-000002000000}" name="Tehnična specifikacija živila (stolpec 2, 2a, 2b, 2c)" dataDxfId="227" totalsRowDxfId="226"/>
    <tableColumn id="3" xr3:uid="{00000000-0010-0000-0C00-000003000000}" name="ZAHTEVANO PAKIRANJE                    Masa/volumen" dataDxfId="225" totalsRowDxfId="224"/>
    <tableColumn id="4" xr3:uid="{00000000-0010-0000-0C00-000004000000}" name=" ZAHTEVANO PAKIRANJE       Enota" dataDxfId="223" totalsRowDxfId="222"/>
    <tableColumn id="21" xr3:uid="{00000000-0010-0000-0C00-000015000000}" name="ZAHTEVANA SHEMA KAKOVOSTI" dataDxfId="221" totalsRowDxfId="220"/>
    <tableColumn id="5" xr3:uid="{00000000-0010-0000-0C00-000005000000}" name="Okvirna količina" dataDxfId="219" totalsRowDxfId="218" dataCellStyle="Valuta"/>
    <tableColumn id="6" xr3:uid="{00000000-0010-0000-0C00-000006000000}" name="Enota mere količine" dataDxfId="217" totalsRowDxfId="216"/>
    <tableColumn id="7" xr3:uid="{00000000-0010-0000-0C00-000007000000}" name="Preračunana masa/volumen/kos na enoto kg" totalsRowFunction="sum" dataDxfId="215" totalsRowDxfId="21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3" totalsRowDxfId="2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1" totalsRowDxfId="210" dataCellStyle="Valuta"/>
    <tableColumn id="10" xr3:uid="{00000000-0010-0000-0C00-00000A000000}" name="BLAGOVNA ZNAMKA ali PROIZVAJALEC" dataDxfId="209" totalsRowDxfId="208" dataCellStyle="Valuta"/>
    <tableColumn id="11" xr3:uid="{00000000-0010-0000-0C00-00000B000000}" name=" NAZIV/IME (trgovsko) ponujenega živila  " dataDxfId="207" totalsRowDxfId="206" dataCellStyle="Valuta"/>
    <tableColumn id="12" xr3:uid="{00000000-0010-0000-0C00-00000C000000}" name="Dejanska masa/volumen ponujenega živila" dataDxfId="205" totalsRowDxfId="204" dataCellStyle="Valuta"/>
    <tableColumn id="13" xr3:uid="{00000000-0010-0000-0C00-00000D000000}" name="cena/enota brez DDV v EUR" dataDxfId="203" totalsRowDxfId="202"/>
    <tableColumn id="14" xr3:uid="{00000000-0010-0000-0C00-00000E000000}" name="Cena za dejansko maso/volumen ponujenega živila brez DDV " dataDxfId="201" totalsRowDxfId="200"/>
    <tableColumn id="15" xr3:uid="{00000000-0010-0000-0C00-00000F000000}" name="Stopnja DDV (%)" dataDxfId="199" totalsRowDxfId="198"/>
    <tableColumn id="16" xr3:uid="{00000000-0010-0000-0C00-000010000000}" name="Davek (EUR)" dataDxfId="197" totalsRowDxfId="19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5" totalsRowDxfId="19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93" totalsRowDxfId="19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91" totalsRowDxfId="19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1" totalsRowCount="1" headerRowDxfId="44" dataDxfId="186" headerRowBorderDxfId="187" tableBorderDxfId="185" totalsRowBorderDxfId="184">
  <tableColumns count="21">
    <tableColumn id="1" xr3:uid="{00000000-0010-0000-0D00-000001000000}" name="Zap. št." totalsRowLabel="Vsota" dataDxfId="86" totalsRowDxfId="85"/>
    <tableColumn id="2" xr3:uid="{00000000-0010-0000-0D00-000002000000}" name="Tehnična specifikacija živila (stolpec 2, 2a, 2b, 2c)" dataDxfId="84" totalsRowDxfId="83"/>
    <tableColumn id="3" xr3:uid="{00000000-0010-0000-0D00-000003000000}" name="ZAHTEVANO PAKIRANJE                    Masa/volumen" dataDxfId="82" totalsRowDxfId="81"/>
    <tableColumn id="4" xr3:uid="{00000000-0010-0000-0D00-000004000000}" name=" ZAHTEVANO PAKIRANJE       Enota" dataDxfId="80" totalsRowDxfId="79"/>
    <tableColumn id="21" xr3:uid="{00000000-0010-0000-0D00-000015000000}" name="ZAHTEVANA SHEMA KAKOVOSTI" dataDxfId="78" totalsRowDxfId="77"/>
    <tableColumn id="5" xr3:uid="{00000000-0010-0000-0D00-000005000000}" name="Okvirna količina" dataDxfId="76" totalsRowDxfId="75" dataCellStyle="Valuta"/>
    <tableColumn id="6" xr3:uid="{00000000-0010-0000-0D00-000006000000}" name="Enota mere količine" dataDxfId="74" totalsRowDxfId="73"/>
    <tableColumn id="7" xr3:uid="{00000000-0010-0000-0D00-000007000000}" name="Preračunana masa/volumen/kos na enoto kg" totalsRowFunction="sum" dataDxfId="72" totalsRowDxfId="7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0" totalsRowDxfId="6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68" totalsRowDxfId="67" dataCellStyle="Valuta"/>
    <tableColumn id="10" xr3:uid="{00000000-0010-0000-0D00-00000A000000}" name="BLAGOVNA ZNAMKA ali PROIZVAJALEC" dataDxfId="66" totalsRowDxfId="65" dataCellStyle="Valuta"/>
    <tableColumn id="11" xr3:uid="{00000000-0010-0000-0D00-00000B000000}" name=" NAZIV/IME (trgovsko) ponujenega živila  " dataDxfId="64" totalsRowDxfId="63" dataCellStyle="Valuta"/>
    <tableColumn id="12" xr3:uid="{00000000-0010-0000-0D00-00000C000000}" name="Dejanska masa/volumen ponujenega živila" dataDxfId="62" totalsRowDxfId="61" dataCellStyle="Valuta"/>
    <tableColumn id="13" xr3:uid="{00000000-0010-0000-0D00-00000D000000}" name="cena/enota brez DDV v EUR" dataDxfId="60" totalsRowDxfId="59"/>
    <tableColumn id="14" xr3:uid="{00000000-0010-0000-0D00-00000E000000}" name="Cena za dejansko maso/volumen ponujenega živila brez DDV " dataDxfId="58" totalsRowDxfId="57"/>
    <tableColumn id="15" xr3:uid="{00000000-0010-0000-0D00-00000F000000}" name="Stopnja DDV (%)" dataDxfId="56" totalsRowDxfId="55"/>
    <tableColumn id="16" xr3:uid="{00000000-0010-0000-0D00-000010000000}" name="Davek (EUR)" dataDxfId="54" totalsRowDxfId="5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2" totalsRowDxfId="5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0" totalsRowDxfId="4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8" totalsRowDxfId="4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46" totalsRowDxfId="4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0" totalsRowCount="1" headerRowDxfId="183" dataDxfId="181" headerRowBorderDxfId="182" tableBorderDxfId="180" totalsRowBorderDxfId="179">
  <tableColumns count="21">
    <tableColumn id="1" xr3:uid="{00000000-0010-0000-0E00-000001000000}" name="Zap. št." totalsRowLabel="Vsota" dataDxfId="178" totalsRowDxfId="177"/>
    <tableColumn id="2" xr3:uid="{00000000-0010-0000-0E00-000002000000}" name="Tehnična specifikacija živila (stolpec 2, 2a, 2b, 2c)" dataDxfId="176" totalsRowDxfId="175"/>
    <tableColumn id="3" xr3:uid="{00000000-0010-0000-0E00-000003000000}" name="ZAHTEVANO PAKIRANJE                    Masa/volumen" dataDxfId="174" totalsRowDxfId="173"/>
    <tableColumn id="4" xr3:uid="{00000000-0010-0000-0E00-000004000000}" name=" ZAHTEVANO PAKIRANJE       Enota" dataDxfId="172" totalsRowDxfId="171"/>
    <tableColumn id="21" xr3:uid="{00000000-0010-0000-0E00-000015000000}" name="ZAHTEVANA SHEMA KAKOVOSTI" dataDxfId="170" totalsRowDxfId="169"/>
    <tableColumn id="5" xr3:uid="{00000000-0010-0000-0E00-000005000000}" name="Okvirna količina" dataDxfId="168" totalsRowDxfId="167" dataCellStyle="Valuta"/>
    <tableColumn id="6" xr3:uid="{00000000-0010-0000-0E00-000006000000}" name="Enota mere količine" dataDxfId="166" totalsRowDxfId="165"/>
    <tableColumn id="7" xr3:uid="{00000000-0010-0000-0E00-000007000000}" name="Preračunana masa/volumen/kos na enoto kg" totalsRowFunction="sum" dataDxfId="164" totalsRowDxfId="16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2" totalsRowDxfId="16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60" totalsRowDxfId="159" dataCellStyle="Valuta"/>
    <tableColumn id="10" xr3:uid="{00000000-0010-0000-0E00-00000A000000}" name="BLAGOVNA ZNAMKA ali PROIZVAJALEC" dataDxfId="158" totalsRowDxfId="157" dataCellStyle="Valuta"/>
    <tableColumn id="11" xr3:uid="{00000000-0010-0000-0E00-00000B000000}" name=" NAZIV/IME (trgovsko) ponujenega živila  " dataDxfId="156" totalsRowDxfId="155" dataCellStyle="Valuta"/>
    <tableColumn id="12" xr3:uid="{00000000-0010-0000-0E00-00000C000000}" name="Dejanska masa/volumen ponujenega živila" dataDxfId="154" totalsRowDxfId="153" dataCellStyle="Valuta"/>
    <tableColumn id="13" xr3:uid="{00000000-0010-0000-0E00-00000D000000}" name="cena/enota brez DDV v EUR" dataDxfId="152" totalsRowDxfId="151"/>
    <tableColumn id="14" xr3:uid="{00000000-0010-0000-0E00-00000E000000}" name="Cena za dejansko maso/volumen ponujenega živila brez DDV " dataDxfId="150" totalsRowDxfId="149"/>
    <tableColumn id="15" xr3:uid="{00000000-0010-0000-0E00-00000F000000}" name="Stopnja DDV (%)" dataDxfId="148" totalsRowDxfId="147"/>
    <tableColumn id="16" xr3:uid="{00000000-0010-0000-0E00-000010000000}" name="Davek (EUR)" dataDxfId="146" totalsRowDxfId="14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4" totalsRowDxfId="14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2" totalsRowDxfId="14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40" totalsRowDxfId="13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38" totalsRowDxfId="13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9" totalsRowCount="1" headerRowDxfId="136" dataDxfId="134" headerRowBorderDxfId="135" tableBorderDxfId="133" totalsRowBorderDxfId="132">
  <tableColumns count="21">
    <tableColumn id="1" xr3:uid="{00000000-0010-0000-0F00-000001000000}" name="Zap. št." totalsRowLabel="Vsota" dataDxfId="131" totalsRowDxfId="43"/>
    <tableColumn id="2" xr3:uid="{00000000-0010-0000-0F00-000002000000}" name="Tehnična specifikacija živila (stolpec 2, 2a, 2b, 2c)" dataDxfId="130" totalsRowDxfId="42"/>
    <tableColumn id="3" xr3:uid="{00000000-0010-0000-0F00-000003000000}" name="ZAHTEVANO PAKIRANJE                    Masa/volumen" dataDxfId="129" totalsRowDxfId="41"/>
    <tableColumn id="4" xr3:uid="{00000000-0010-0000-0F00-000004000000}" name=" ZAHTEVANO PAKIRANJE       Enota" dataDxfId="128" totalsRowDxfId="40"/>
    <tableColumn id="21" xr3:uid="{00000000-0010-0000-0F00-000015000000}" name="ZAHTEVANA SHEMA KAKOVOSTI" dataDxfId="127" totalsRowDxfId="39"/>
    <tableColumn id="5" xr3:uid="{00000000-0010-0000-0F00-000005000000}" name="Okvirna količina" dataDxfId="126" totalsRowDxfId="38" dataCellStyle="Valuta"/>
    <tableColumn id="6" xr3:uid="{00000000-0010-0000-0F00-000006000000}" name="Enota mere količine" dataDxfId="125" totalsRowDxfId="37"/>
    <tableColumn id="7" xr3:uid="{00000000-0010-0000-0F00-000007000000}" name="Preračunana masa/volumen/kos na enoto kg" totalsRowFunction="sum" dataDxfId="124" totalsRowDxfId="3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23" totalsRowDxfId="3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22" totalsRowDxfId="34" dataCellStyle="Valuta"/>
    <tableColumn id="10" xr3:uid="{00000000-0010-0000-0F00-00000A000000}" name="BLAGOVNA ZNAMKA ali PROIZVAJALEC" dataDxfId="121" totalsRowDxfId="33" dataCellStyle="Valuta"/>
    <tableColumn id="11" xr3:uid="{00000000-0010-0000-0F00-00000B000000}" name=" NAZIV/IME (trgovsko) ponujenega živila  " dataDxfId="120" totalsRowDxfId="32" dataCellStyle="Valuta"/>
    <tableColumn id="12" xr3:uid="{00000000-0010-0000-0F00-00000C000000}" name="Dejanska masa/volumen ponujenega živila" dataDxfId="119" totalsRowDxfId="31" dataCellStyle="Valuta"/>
    <tableColumn id="13" xr3:uid="{00000000-0010-0000-0F00-00000D000000}" name="cena/enota brez DDV v EUR" dataDxfId="118" totalsRowDxfId="30"/>
    <tableColumn id="14" xr3:uid="{00000000-0010-0000-0F00-00000E000000}" name="Cena za dejansko maso/volumen ponujenega živila brez DDV " dataDxfId="117" totalsRowDxfId="29"/>
    <tableColumn id="15" xr3:uid="{00000000-0010-0000-0F00-00000F000000}" name="Stopnja DDV (%)" dataDxfId="116" totalsRowDxfId="28"/>
    <tableColumn id="16" xr3:uid="{00000000-0010-0000-0F00-000010000000}" name="Davek (EUR)" dataDxfId="115" totalsRowDxfId="2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14" totalsRowDxfId="2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13" totalsRowDxfId="2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12" totalsRowDxfId="2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11" totalsRowDxfId="2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0" totalsRowCount="1" headerRowDxfId="110" dataDxfId="108" headerRowBorderDxfId="109" tableBorderDxfId="107" totalsRowBorderDxfId="106">
  <tableColumns count="21">
    <tableColumn id="1" xr3:uid="{00000000-0010-0000-1000-000001000000}" name="Zap. št." totalsRowLabel="Vsota" dataDxfId="105" totalsRowDxfId="20"/>
    <tableColumn id="2" xr3:uid="{00000000-0010-0000-1000-000002000000}" name="Tehnična specifikacija živila (stolpec 2, 2a, 2b, 2c)" dataDxfId="104" totalsRowDxfId="19"/>
    <tableColumn id="3" xr3:uid="{00000000-0010-0000-1000-000003000000}" name="ZAHTEVANO PAKIRANJE                    Masa/volumen" dataDxfId="103" totalsRowDxfId="18"/>
    <tableColumn id="4" xr3:uid="{00000000-0010-0000-1000-000004000000}" name=" ZAHTEVANO PAKIRANJE       Enota" dataDxfId="102" totalsRowDxfId="17"/>
    <tableColumn id="21" xr3:uid="{00000000-0010-0000-1000-000015000000}" name="ZAHTEVANA SHEMA KAKOVOSTI" dataDxfId="101" totalsRowDxfId="16"/>
    <tableColumn id="5" xr3:uid="{00000000-0010-0000-1000-000005000000}" name="Okvirna količina" dataDxfId="100" totalsRowDxfId="15" dataCellStyle="Valuta"/>
    <tableColumn id="6" xr3:uid="{00000000-0010-0000-1000-000006000000}" name="Enota mere količine" dataDxfId="99" totalsRowDxfId="14"/>
    <tableColumn id="7" xr3:uid="{00000000-0010-0000-1000-000007000000}" name="Preračunana masa/volumen/kos na enoto kg" totalsRowFunction="sum" dataDxfId="98" totalsRowDxfId="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97" totalsRowDxfId="1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96" totalsRowDxfId="11" dataCellStyle="Valuta"/>
    <tableColumn id="10" xr3:uid="{00000000-0010-0000-1000-00000A000000}" name="BLAGOVNA ZNAMKA ali PROIZVAJALEC" dataDxfId="95" totalsRowDxfId="10" dataCellStyle="Valuta"/>
    <tableColumn id="11" xr3:uid="{00000000-0010-0000-1000-00000B000000}" name=" NAZIV/IME (trgovsko) ponujenega živila  " dataDxfId="94" totalsRowDxfId="9" dataCellStyle="Valuta"/>
    <tableColumn id="12" xr3:uid="{00000000-0010-0000-1000-00000C000000}" name="Dejanska masa/volumen ponujenega živila" dataDxfId="22" totalsRowDxfId="8" dataCellStyle="Valuta"/>
    <tableColumn id="13" xr3:uid="{00000000-0010-0000-1000-00000D000000}" name="cena/enota brez DDV v EUR" dataDxfId="93" totalsRowDxfId="7"/>
    <tableColumn id="14" xr3:uid="{00000000-0010-0000-1000-00000E000000}" name="Cena za dejansko maso/volumen ponujenega živila brez DDV " dataDxfId="21" totalsRowDxfId="6"/>
    <tableColumn id="15" xr3:uid="{00000000-0010-0000-1000-00000F000000}" name="Stopnja DDV (%)" dataDxfId="92" totalsRowDxfId="5"/>
    <tableColumn id="16" xr3:uid="{00000000-0010-0000-1000-000010000000}" name="Davek (EUR)" dataDxfId="91" totalsRowDxfId="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0" totalsRowDxfId="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89" totalsRowDxfId="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88" totalsRowDxfId="1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87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3" sqref="B33:B34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87</v>
      </c>
      <c r="B1" s="77" t="s">
        <v>488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88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89</v>
      </c>
      <c r="B5" s="34"/>
    </row>
    <row r="6" spans="1:2" s="37" customFormat="1" ht="28.5" customHeight="1">
      <c r="A6" s="32" t="s">
        <v>90</v>
      </c>
      <c r="B6" s="33" t="s">
        <v>486</v>
      </c>
    </row>
    <row r="7" spans="1:2" s="37" customFormat="1" ht="28.5" customHeight="1">
      <c r="A7" s="32" t="s">
        <v>91</v>
      </c>
      <c r="B7" s="33" t="s">
        <v>487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93</v>
      </c>
      <c r="B9" s="34"/>
    </row>
    <row r="10" spans="1:2" s="37" customFormat="1" ht="28.5" customHeight="1">
      <c r="A10" s="41" t="s">
        <v>90</v>
      </c>
      <c r="B10" s="64"/>
    </row>
    <row r="11" spans="1:2" s="37" customFormat="1" ht="28.5" customHeight="1">
      <c r="A11" s="41" t="s">
        <v>91</v>
      </c>
      <c r="B11" s="64"/>
    </row>
    <row r="12" spans="1:2" s="37" customFormat="1" ht="28.5" customHeight="1">
      <c r="A12" s="41" t="s">
        <v>92</v>
      </c>
      <c r="B12" s="64"/>
    </row>
    <row r="13" spans="1:2" s="37" customFormat="1" ht="28.5" customHeight="1">
      <c r="A13" s="42" t="s">
        <v>94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B14" sqref="B14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51" t="s">
        <v>97</v>
      </c>
      <c r="B1" s="351"/>
      <c r="C1" s="351"/>
    </row>
    <row r="2" spans="1:3" ht="33.75" customHeight="1">
      <c r="A2" s="352" t="s">
        <v>177</v>
      </c>
      <c r="B2" s="352"/>
      <c r="C2" s="352"/>
    </row>
    <row r="3" spans="1:3">
      <c r="A3" s="25"/>
      <c r="B3" s="23"/>
      <c r="C3" s="3"/>
    </row>
    <row r="4" spans="1:3" s="22" customFormat="1" ht="27" customHeight="1" thickBot="1">
      <c r="A4" s="106" t="s">
        <v>98</v>
      </c>
      <c r="B4" s="106" t="s">
        <v>99</v>
      </c>
      <c r="C4" s="107" t="s">
        <v>100</v>
      </c>
    </row>
    <row r="5" spans="1:3" s="22" customFormat="1" ht="17.25">
      <c r="A5" s="128">
        <v>1</v>
      </c>
      <c r="B5" s="43" t="s">
        <v>132</v>
      </c>
      <c r="C5" s="24" t="s">
        <v>133</v>
      </c>
    </row>
    <row r="6" spans="1:3" s="22" customFormat="1" ht="31.5">
      <c r="A6" s="128">
        <v>2</v>
      </c>
      <c r="B6" s="43" t="s">
        <v>112</v>
      </c>
      <c r="C6" s="24" t="s">
        <v>134</v>
      </c>
    </row>
    <row r="7" spans="1:3" s="22" customFormat="1" ht="63">
      <c r="A7" s="128" t="s">
        <v>113</v>
      </c>
      <c r="B7" s="129" t="s">
        <v>118</v>
      </c>
      <c r="C7" s="130" t="s">
        <v>175</v>
      </c>
    </row>
    <row r="8" spans="1:3" s="22" customFormat="1" ht="31.5">
      <c r="A8" s="128" t="s">
        <v>114</v>
      </c>
      <c r="B8" s="43" t="s">
        <v>166</v>
      </c>
      <c r="C8" s="24" t="s">
        <v>176</v>
      </c>
    </row>
    <row r="9" spans="1:3" s="22" customFormat="1" ht="94.5">
      <c r="A9" s="128" t="s">
        <v>172</v>
      </c>
      <c r="B9" s="43" t="s">
        <v>173</v>
      </c>
      <c r="C9" s="24" t="s">
        <v>197</v>
      </c>
    </row>
    <row r="10" spans="1:3" s="22" customFormat="1" ht="17.25">
      <c r="A10" s="128">
        <v>3</v>
      </c>
      <c r="B10" s="43" t="s">
        <v>101</v>
      </c>
      <c r="C10" s="24" t="s">
        <v>131</v>
      </c>
    </row>
    <row r="11" spans="1:3" s="22" customFormat="1" ht="17.25">
      <c r="A11" s="128">
        <v>4</v>
      </c>
      <c r="B11" s="43" t="s">
        <v>102</v>
      </c>
      <c r="C11" s="24" t="s">
        <v>103</v>
      </c>
    </row>
    <row r="12" spans="1:3" s="22" customFormat="1" ht="17.25">
      <c r="A12" s="131" t="s">
        <v>85</v>
      </c>
      <c r="B12" s="56" t="s">
        <v>138</v>
      </c>
      <c r="C12" s="24" t="s">
        <v>161</v>
      </c>
    </row>
    <row r="13" spans="1:3" s="22" customFormat="1" ht="31.5">
      <c r="A13" s="131" t="s">
        <v>129</v>
      </c>
      <c r="B13" s="56" t="s">
        <v>162</v>
      </c>
      <c r="C13" s="24" t="s">
        <v>163</v>
      </c>
    </row>
    <row r="14" spans="1:3" s="22" customFormat="1" ht="30">
      <c r="A14" s="132">
        <v>5</v>
      </c>
      <c r="B14" s="133" t="s">
        <v>109</v>
      </c>
      <c r="C14" s="134" t="s">
        <v>127</v>
      </c>
    </row>
    <row r="15" spans="1:3" s="22" customFormat="1" ht="30">
      <c r="A15" s="132">
        <v>6</v>
      </c>
      <c r="B15" s="133" t="s">
        <v>83</v>
      </c>
      <c r="C15" s="134" t="s">
        <v>121</v>
      </c>
    </row>
    <row r="16" spans="1:3" s="22" customFormat="1" ht="30">
      <c r="A16" s="132" t="s">
        <v>65</v>
      </c>
      <c r="B16" s="133" t="s">
        <v>84</v>
      </c>
      <c r="C16" s="134" t="s">
        <v>122</v>
      </c>
    </row>
    <row r="17" spans="1:3" s="22" customFormat="1" ht="60">
      <c r="A17" s="132" t="s">
        <v>167</v>
      </c>
      <c r="B17" s="133" t="s">
        <v>108</v>
      </c>
      <c r="C17" s="134" t="s">
        <v>136</v>
      </c>
    </row>
    <row r="18" spans="1:3" s="22" customFormat="1" ht="60">
      <c r="A18" s="132">
        <v>7</v>
      </c>
      <c r="B18" s="133" t="s">
        <v>104</v>
      </c>
      <c r="C18" s="134" t="s">
        <v>123</v>
      </c>
    </row>
    <row r="19" spans="1:3" s="22" customFormat="1" ht="34.5">
      <c r="A19" s="132" t="s">
        <v>168</v>
      </c>
      <c r="B19" s="133" t="s">
        <v>128</v>
      </c>
      <c r="C19" s="134" t="s">
        <v>124</v>
      </c>
    </row>
    <row r="20" spans="1:3" s="22" customFormat="1" ht="17.25">
      <c r="A20" s="132">
        <v>8</v>
      </c>
      <c r="B20" s="133" t="s">
        <v>105</v>
      </c>
      <c r="C20" s="134" t="s">
        <v>119</v>
      </c>
    </row>
    <row r="21" spans="1:3" s="22" customFormat="1" ht="17.25">
      <c r="A21" s="135" t="s">
        <v>169</v>
      </c>
      <c r="B21" s="136" t="s">
        <v>106</v>
      </c>
      <c r="C21" s="137" t="s">
        <v>107</v>
      </c>
    </row>
    <row r="22" spans="1:3" s="22" customFormat="1" ht="17.25">
      <c r="A22" s="135">
        <v>9</v>
      </c>
      <c r="B22" s="136" t="s">
        <v>120</v>
      </c>
      <c r="C22" s="137" t="s">
        <v>170</v>
      </c>
    </row>
    <row r="23" spans="1:3" s="22" customFormat="1" ht="30">
      <c r="A23" s="135">
        <v>10</v>
      </c>
      <c r="B23" s="136" t="s">
        <v>110</v>
      </c>
      <c r="C23" s="137" t="s">
        <v>171</v>
      </c>
    </row>
    <row r="24" spans="1:3" s="22" customFormat="1" ht="30">
      <c r="A24" s="135">
        <v>11</v>
      </c>
      <c r="B24" s="136" t="s">
        <v>111</v>
      </c>
      <c r="C24" s="137" t="s">
        <v>130</v>
      </c>
    </row>
    <row r="25" spans="1:3" s="22" customFormat="1" ht="105">
      <c r="A25" s="132">
        <v>12</v>
      </c>
      <c r="B25" s="133" t="s">
        <v>125</v>
      </c>
      <c r="C25" s="134" t="s">
        <v>198</v>
      </c>
    </row>
    <row r="26" spans="1:3">
      <c r="A26" s="138" t="s">
        <v>117</v>
      </c>
      <c r="B26" s="139" t="s">
        <v>199</v>
      </c>
      <c r="C26" s="139"/>
    </row>
    <row r="27" spans="1:3" ht="15" customHeight="1">
      <c r="A27" s="353" t="s">
        <v>200</v>
      </c>
      <c r="B27" s="353"/>
      <c r="C27" s="353"/>
    </row>
    <row r="28" spans="1:3">
      <c r="A28" s="354"/>
      <c r="B28" s="354"/>
      <c r="C28" s="354"/>
    </row>
    <row r="29" spans="1:3">
      <c r="A29" s="354"/>
      <c r="B29" s="354"/>
      <c r="C29" s="354"/>
    </row>
    <row r="30" spans="1:3">
      <c r="A30" s="354"/>
      <c r="B30" s="354"/>
      <c r="C30" s="354"/>
    </row>
    <row r="31" spans="1:3">
      <c r="A31" s="354"/>
      <c r="B31" s="354"/>
      <c r="C31" s="35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3"/>
  <sheetViews>
    <sheetView topLeftCell="C10" zoomScale="90" zoomScaleNormal="90" workbookViewId="0">
      <selection activeCell="H35" sqref="H35"/>
    </sheetView>
  </sheetViews>
  <sheetFormatPr defaultRowHeight="15"/>
  <cols>
    <col min="1" max="1" width="9.5703125" customWidth="1"/>
    <col min="2" max="2" width="61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4" t="s">
        <v>89</v>
      </c>
      <c r="C1" s="45"/>
      <c r="D1" s="45"/>
    </row>
    <row r="2" spans="1:9" ht="15" customHeight="1">
      <c r="B2" s="46" t="s">
        <v>90</v>
      </c>
      <c r="C2" s="109" t="str">
        <f>+'prva stran'!B6</f>
        <v>OSNOVNA ŠOLA VUZENICA</v>
      </c>
      <c r="D2" s="110"/>
      <c r="E2" s="110"/>
      <c r="F2" s="110"/>
      <c r="G2" s="110"/>
      <c r="H2" s="110"/>
      <c r="I2" s="110"/>
    </row>
    <row r="3" spans="1:9" ht="15" customHeight="1">
      <c r="B3" s="46" t="s">
        <v>91</v>
      </c>
      <c r="C3" s="357" t="str">
        <f>+'prva stran'!B7</f>
        <v xml:space="preserve">Mladinska ulica 3, 2367 Vuzenica </v>
      </c>
      <c r="D3" s="358"/>
      <c r="E3" s="358"/>
      <c r="F3" s="358"/>
      <c r="G3" s="358"/>
      <c r="H3" s="358"/>
      <c r="I3" s="358"/>
    </row>
    <row r="4" spans="1:9" ht="15" customHeight="1">
      <c r="B4" s="1"/>
    </row>
    <row r="5" spans="1:9" ht="15" customHeight="1">
      <c r="B5" s="44" t="s">
        <v>93</v>
      </c>
      <c r="C5" s="45"/>
      <c r="D5" s="45"/>
    </row>
    <row r="6" spans="1:9" ht="15" customHeight="1">
      <c r="B6" s="47" t="s">
        <v>90</v>
      </c>
      <c r="C6" s="66">
        <f>+'prva stran'!B10</f>
        <v>0</v>
      </c>
      <c r="D6" s="349"/>
      <c r="E6" s="67"/>
      <c r="F6" s="67"/>
      <c r="G6" s="67"/>
      <c r="H6" s="67"/>
      <c r="I6" s="67"/>
    </row>
    <row r="7" spans="1:9" ht="15" customHeight="1">
      <c r="B7" s="47" t="s">
        <v>91</v>
      </c>
      <c r="C7" s="68">
        <f>+'prva stran'!B11</f>
        <v>0</v>
      </c>
      <c r="D7" s="350"/>
      <c r="E7" s="69"/>
      <c r="F7" s="69"/>
      <c r="G7" s="69"/>
      <c r="H7" s="69"/>
      <c r="I7" s="69"/>
    </row>
    <row r="8" spans="1:9" ht="15" customHeight="1">
      <c r="B8" s="47" t="s">
        <v>92</v>
      </c>
      <c r="C8" s="68">
        <f>+'prva stran'!B12</f>
        <v>0</v>
      </c>
      <c r="D8" s="350"/>
      <c r="E8" s="69"/>
      <c r="F8" s="69"/>
      <c r="G8" s="69"/>
      <c r="H8" s="69"/>
      <c r="I8" s="69"/>
    </row>
    <row r="9" spans="1:9" ht="15" customHeight="1">
      <c r="B9" s="48" t="s">
        <v>94</v>
      </c>
      <c r="C9" s="70">
        <f>+'prva stran'!B13</f>
        <v>0</v>
      </c>
      <c r="D9" s="380"/>
      <c r="E9" s="69"/>
      <c r="F9" s="69"/>
      <c r="G9" s="69"/>
      <c r="H9" s="69"/>
      <c r="I9" s="69"/>
    </row>
    <row r="11" spans="1:9" ht="18.75">
      <c r="B11" s="355" t="s">
        <v>96</v>
      </c>
      <c r="C11" s="355"/>
      <c r="D11" s="355"/>
      <c r="E11" s="355"/>
      <c r="F11" s="355"/>
      <c r="G11" s="355"/>
      <c r="H11" s="355"/>
      <c r="I11" s="355"/>
    </row>
    <row r="12" spans="1:9" s="22" customFormat="1" ht="18.75" customHeight="1"/>
    <row r="13" spans="1:9" ht="36.75" customHeight="1">
      <c r="A13" s="375" t="s">
        <v>205</v>
      </c>
      <c r="B13" s="375"/>
      <c r="C13" s="401" t="s">
        <v>676</v>
      </c>
      <c r="D13" s="402" t="s">
        <v>677</v>
      </c>
      <c r="E13" s="401" t="s">
        <v>678</v>
      </c>
      <c r="F13" s="402" t="s">
        <v>679</v>
      </c>
      <c r="G13" s="401" t="s">
        <v>680</v>
      </c>
      <c r="H13" s="402" t="s">
        <v>681</v>
      </c>
      <c r="I13" s="401" t="s">
        <v>95</v>
      </c>
    </row>
    <row r="14" spans="1:9" s="126" customFormat="1" ht="21.75" customHeight="1">
      <c r="A14" s="376" t="s">
        <v>143</v>
      </c>
      <c r="B14" s="376" t="s">
        <v>201</v>
      </c>
      <c r="C14" s="166">
        <f>+Sklop1[[#Totals],[Vrednost za okvirno količino (EUR) brez DDV]]</f>
        <v>0</v>
      </c>
      <c r="D14" s="166">
        <f>+C14*3</f>
        <v>0</v>
      </c>
      <c r="E14" s="166">
        <f>+G14-C14</f>
        <v>0</v>
      </c>
      <c r="F14" s="166">
        <f>+E14*3</f>
        <v>0</v>
      </c>
      <c r="G14" s="166">
        <f>+Sklop1[[#Totals],[Vrednost za okvirno količino (EUR) z DDV]]</f>
        <v>0</v>
      </c>
      <c r="H14" s="166">
        <f>+G14*3</f>
        <v>0</v>
      </c>
      <c r="I14" s="226">
        <f>+Sklop1[[#Totals],[Shema kakovosti
(nacionalne, evropske)
]]</f>
        <v>0</v>
      </c>
    </row>
    <row r="15" spans="1:9" s="126" customFormat="1" ht="21.75" customHeight="1">
      <c r="A15" s="376" t="s">
        <v>144</v>
      </c>
      <c r="B15" s="377" t="s">
        <v>207</v>
      </c>
      <c r="C15" s="166">
        <f>+Sklop2[[#Totals],[Vrednost za okvirno količino (EUR) brez DDV]]</f>
        <v>0</v>
      </c>
      <c r="D15" s="166">
        <f t="shared" ref="D15:D30" si="0">+C15*3</f>
        <v>0</v>
      </c>
      <c r="E15" s="166">
        <f t="shared" ref="E15:E30" si="1">+G15-C15</f>
        <v>0</v>
      </c>
      <c r="F15" s="166">
        <f t="shared" ref="F15:F30" si="2">+E15*3</f>
        <v>0</v>
      </c>
      <c r="G15" s="166">
        <f>+Sklop2[[#Totals],[Vrednost za okvirno količino (EUR) z DDV]]</f>
        <v>0</v>
      </c>
      <c r="H15" s="166">
        <f t="shared" ref="H15:H30" si="3">+G15*3</f>
        <v>0</v>
      </c>
      <c r="I15" s="226">
        <f>+Sklop2[[#Totals],[Shema kakovosti
(nacionalne, evropske)
]]</f>
        <v>0</v>
      </c>
    </row>
    <row r="16" spans="1:9" s="126" customFormat="1" ht="21.75" customHeight="1">
      <c r="A16" s="376" t="s">
        <v>145</v>
      </c>
      <c r="B16" s="376" t="s">
        <v>208</v>
      </c>
      <c r="C16" s="166">
        <f>+Sklop3[[#Totals],[Vrednost za okvirno količino (EUR) brez DDV]]</f>
        <v>0</v>
      </c>
      <c r="D16" s="166">
        <f t="shared" si="0"/>
        <v>0</v>
      </c>
      <c r="E16" s="166">
        <f t="shared" si="1"/>
        <v>0</v>
      </c>
      <c r="F16" s="166">
        <f t="shared" si="2"/>
        <v>0</v>
      </c>
      <c r="G16" s="166">
        <f>+Sklop3[[#Totals],[Vrednost za okvirno količino (EUR) z DDV]]</f>
        <v>0</v>
      </c>
      <c r="H16" s="166">
        <f t="shared" si="3"/>
        <v>0</v>
      </c>
      <c r="I16" s="226">
        <f>+Sklop3[[#Totals],[Shema kakovosti
(nacionalne, evropske)
]]</f>
        <v>0</v>
      </c>
    </row>
    <row r="17" spans="1:9" s="126" customFormat="1" ht="21.75" customHeight="1">
      <c r="A17" s="376" t="s">
        <v>146</v>
      </c>
      <c r="B17" s="376" t="s">
        <v>209</v>
      </c>
      <c r="C17" s="166">
        <f>+Sklop4[[#Totals],[Vrednost za okvirno količino (EUR) brez DDV]]</f>
        <v>0</v>
      </c>
      <c r="D17" s="166">
        <f t="shared" si="0"/>
        <v>0</v>
      </c>
      <c r="E17" s="166">
        <f t="shared" si="1"/>
        <v>0</v>
      </c>
      <c r="F17" s="166">
        <f t="shared" si="2"/>
        <v>0</v>
      </c>
      <c r="G17" s="166">
        <f>+Sklop4[[#Totals],[Vrednost za okvirno količino (EUR) z DDV]]</f>
        <v>0</v>
      </c>
      <c r="H17" s="166">
        <f t="shared" si="3"/>
        <v>0</v>
      </c>
      <c r="I17" s="226">
        <f>+Sklop4[[#Totals],[Shema kakovosti
(nacionalne, evropske)
]]</f>
        <v>0</v>
      </c>
    </row>
    <row r="18" spans="1:9" s="126" customFormat="1" ht="21.75" customHeight="1">
      <c r="A18" s="376" t="s">
        <v>147</v>
      </c>
      <c r="B18" s="376" t="s">
        <v>142</v>
      </c>
      <c r="C18" s="166">
        <f>+Sklop5[[#Totals],[Vrednost za okvirno količino (EUR) brez DDV]]</f>
        <v>0</v>
      </c>
      <c r="D18" s="166">
        <f t="shared" si="0"/>
        <v>0</v>
      </c>
      <c r="E18" s="166">
        <f t="shared" si="1"/>
        <v>0</v>
      </c>
      <c r="F18" s="166">
        <f t="shared" si="2"/>
        <v>0</v>
      </c>
      <c r="G18" s="166">
        <f>+Sklop5[[#Totals],[Vrednost za okvirno količino (EUR) z DDV]]</f>
        <v>0</v>
      </c>
      <c r="H18" s="166">
        <f t="shared" si="3"/>
        <v>0</v>
      </c>
      <c r="I18" s="226">
        <f>+Sklop5[[#Totals],[Shema kakovosti
(nacionalne, evropske)
]]</f>
        <v>0</v>
      </c>
    </row>
    <row r="19" spans="1:9" s="126" customFormat="1" ht="21.75" customHeight="1">
      <c r="A19" s="376" t="s">
        <v>148</v>
      </c>
      <c r="B19" s="378" t="s">
        <v>203</v>
      </c>
      <c r="C19" s="166">
        <f>+Sklop6[[#Totals],[Vrednost za okvirno količino (EUR) brez DDV]]</f>
        <v>0</v>
      </c>
      <c r="D19" s="166">
        <f t="shared" si="0"/>
        <v>0</v>
      </c>
      <c r="E19" s="166">
        <f t="shared" si="1"/>
        <v>0</v>
      </c>
      <c r="F19" s="166">
        <f t="shared" si="2"/>
        <v>0</v>
      </c>
      <c r="G19" s="166">
        <f>+Sklop6[[#Totals],[Vrednost za okvirno količino (EUR) z DDV]]</f>
        <v>0</v>
      </c>
      <c r="H19" s="166">
        <f t="shared" si="3"/>
        <v>0</v>
      </c>
      <c r="I19" s="226">
        <f>+Sklop6[[#Totals],[Shema kakovosti
(nacionalne, evropske)
]]</f>
        <v>0</v>
      </c>
    </row>
    <row r="20" spans="1:9" s="126" customFormat="1" ht="21.75" customHeight="1">
      <c r="A20" s="376" t="s">
        <v>149</v>
      </c>
      <c r="B20" s="378" t="s">
        <v>210</v>
      </c>
      <c r="C20" s="166">
        <f>Sklop7[[#Totals],[Vrednost za okvirno količino (EUR) brez DDV]]</f>
        <v>0</v>
      </c>
      <c r="D20" s="166">
        <f t="shared" si="0"/>
        <v>0</v>
      </c>
      <c r="E20" s="166">
        <f>+G20-C20</f>
        <v>0</v>
      </c>
      <c r="F20" s="166">
        <f t="shared" si="2"/>
        <v>0</v>
      </c>
      <c r="G20" s="166">
        <f>Sklop7[[#Totals],[Vrednost za okvirno količino (EUR) z DDV]]</f>
        <v>0</v>
      </c>
      <c r="H20" s="166">
        <f t="shared" si="3"/>
        <v>0</v>
      </c>
      <c r="I20" s="226">
        <f>Sklop7[[#Totals],[Shema kakovosti
(nacionalne, evropske)
]]</f>
        <v>0</v>
      </c>
    </row>
    <row r="21" spans="1:9" s="126" customFormat="1" ht="21.75" customHeight="1">
      <c r="A21" s="376" t="s">
        <v>150</v>
      </c>
      <c r="B21" s="378" t="s">
        <v>211</v>
      </c>
      <c r="C21" s="166">
        <f>+Sklop8[[#Totals],[Vrednost za okvirno količino (EUR) brez DDV]]</f>
        <v>0</v>
      </c>
      <c r="D21" s="166">
        <f t="shared" si="0"/>
        <v>0</v>
      </c>
      <c r="E21" s="166">
        <f t="shared" si="1"/>
        <v>0</v>
      </c>
      <c r="F21" s="166">
        <f t="shared" si="2"/>
        <v>0</v>
      </c>
      <c r="G21" s="166">
        <f>+Sklop8[[#Totals],[Vrednost za okvirno količino (EUR) z DDV]]</f>
        <v>0</v>
      </c>
      <c r="H21" s="166">
        <f t="shared" si="3"/>
        <v>0</v>
      </c>
      <c r="I21" s="226">
        <f>+Sklop8[[#Totals],[Shema kakovosti
(nacionalne, evropske)
]]</f>
        <v>0</v>
      </c>
    </row>
    <row r="22" spans="1:9" s="126" customFormat="1" ht="21.75" customHeight="1">
      <c r="A22" s="376" t="s">
        <v>151</v>
      </c>
      <c r="B22" s="376" t="s">
        <v>212</v>
      </c>
      <c r="C22" s="166">
        <f>+Sklop9[[#Totals],[Vrednost za okvirno količino (EUR) brez DDV]]</f>
        <v>0</v>
      </c>
      <c r="D22" s="166">
        <f t="shared" si="0"/>
        <v>0</v>
      </c>
      <c r="E22" s="166">
        <f t="shared" si="1"/>
        <v>0</v>
      </c>
      <c r="F22" s="166">
        <f t="shared" si="2"/>
        <v>0</v>
      </c>
      <c r="G22" s="166">
        <f>+Sklop9[[#Totals],[Vrednost za okvirno količino (EUR) z DDV]]</f>
        <v>0</v>
      </c>
      <c r="H22" s="166">
        <f t="shared" si="3"/>
        <v>0</v>
      </c>
      <c r="I22" s="226">
        <f>+Sklop9[[#Totals],[Shema kakovosti
(nacionalne, evropske)
]]</f>
        <v>0</v>
      </c>
    </row>
    <row r="23" spans="1:9" s="126" customFormat="1" ht="21.75" customHeight="1">
      <c r="A23" s="376" t="s">
        <v>152</v>
      </c>
      <c r="B23" s="376" t="s">
        <v>214</v>
      </c>
      <c r="C23" s="166">
        <f>+Sklop10[[#Totals],[Vrednost za okvirno količino (EUR) brez DDV]]</f>
        <v>0</v>
      </c>
      <c r="D23" s="166">
        <f t="shared" si="0"/>
        <v>0</v>
      </c>
      <c r="E23" s="166">
        <f t="shared" si="1"/>
        <v>0</v>
      </c>
      <c r="F23" s="166">
        <f t="shared" si="2"/>
        <v>0</v>
      </c>
      <c r="G23" s="166">
        <f>+Sklop10[[#Totals],[Vrednost za okvirno količino (EUR) z DDV]]</f>
        <v>0</v>
      </c>
      <c r="H23" s="166">
        <f t="shared" si="3"/>
        <v>0</v>
      </c>
      <c r="I23" s="226">
        <f>+Sklop10[[#Totals],[Shema kakovosti
(nacionalne, evropske)
]]</f>
        <v>0</v>
      </c>
    </row>
    <row r="24" spans="1:9" s="126" customFormat="1" ht="21.75" customHeight="1">
      <c r="A24" s="376" t="s">
        <v>153</v>
      </c>
      <c r="B24" s="378" t="s">
        <v>213</v>
      </c>
      <c r="C24" s="166">
        <f>Sklop11[[#Totals],[Vrednost za okvirno količino (EUR) brez DDV]]</f>
        <v>0</v>
      </c>
      <c r="D24" s="166">
        <f t="shared" si="0"/>
        <v>0</v>
      </c>
      <c r="E24" s="166">
        <f t="shared" si="1"/>
        <v>0</v>
      </c>
      <c r="F24" s="166">
        <f t="shared" si="2"/>
        <v>0</v>
      </c>
      <c r="G24" s="166">
        <f>Sklop11[[#Totals],[Vrednost za okvirno količino (EUR) brez DDV]]</f>
        <v>0</v>
      </c>
      <c r="H24" s="166">
        <f t="shared" si="3"/>
        <v>0</v>
      </c>
      <c r="I24" s="226">
        <f>Sklop11[[#Totals],[Shema kakovosti
(nacionalne, evropske)
]]</f>
        <v>0</v>
      </c>
    </row>
    <row r="25" spans="1:9" s="126" customFormat="1" ht="21.75" customHeight="1">
      <c r="A25" s="376" t="s">
        <v>154</v>
      </c>
      <c r="B25" s="376" t="s">
        <v>204</v>
      </c>
      <c r="C25" s="166">
        <f>+Sklop12[[#Totals],[Vrednost za okvirno količino (EUR) brez DDV]]</f>
        <v>0</v>
      </c>
      <c r="D25" s="166">
        <f t="shared" si="0"/>
        <v>0</v>
      </c>
      <c r="E25" s="166">
        <f>+G25-C25</f>
        <v>0</v>
      </c>
      <c r="F25" s="166">
        <f t="shared" si="2"/>
        <v>0</v>
      </c>
      <c r="G25" s="166">
        <f>+Sklop12[[#Totals],[Vrednost za okvirno količino (EUR) z DDV]]</f>
        <v>0</v>
      </c>
      <c r="H25" s="166">
        <f t="shared" si="3"/>
        <v>0</v>
      </c>
      <c r="I25" s="226">
        <f>+Sklop12[[#Totals],[Shema kakovosti
(nacionalne, evropske)
]]</f>
        <v>0</v>
      </c>
    </row>
    <row r="26" spans="1:9" s="126" customFormat="1" ht="21.75" customHeight="1">
      <c r="A26" s="376" t="s">
        <v>155</v>
      </c>
      <c r="B26" s="376" t="s">
        <v>215</v>
      </c>
      <c r="C26" s="166">
        <f>+Sklop13[[#Totals],[Vrednost za okvirno količino (EUR) brez DDV]]</f>
        <v>0</v>
      </c>
      <c r="D26" s="166">
        <f t="shared" si="0"/>
        <v>0</v>
      </c>
      <c r="E26" s="166">
        <f t="shared" si="1"/>
        <v>0</v>
      </c>
      <c r="F26" s="166">
        <f t="shared" si="2"/>
        <v>0</v>
      </c>
      <c r="G26" s="166">
        <f>+Sklop13[[#Totals],[Vrednost za okvirno količino (EUR) z DDV]]</f>
        <v>0</v>
      </c>
      <c r="H26" s="166">
        <f t="shared" si="3"/>
        <v>0</v>
      </c>
      <c r="I26" s="226">
        <f>+Sklop13[[#Totals],[Shema kakovosti
(nacionalne, evropske)
]]</f>
        <v>0</v>
      </c>
    </row>
    <row r="27" spans="1:9" s="126" customFormat="1" ht="21.75" customHeight="1">
      <c r="A27" s="379" t="s">
        <v>156</v>
      </c>
      <c r="B27" s="379" t="s">
        <v>217</v>
      </c>
      <c r="C27" s="165">
        <f>+Sklop14[[#Totals],[Vrednost za okvirno količino (EUR) brez DDV]]</f>
        <v>0</v>
      </c>
      <c r="D27" s="165">
        <f t="shared" si="0"/>
        <v>0</v>
      </c>
      <c r="E27" s="165">
        <f t="shared" si="1"/>
        <v>0</v>
      </c>
      <c r="F27" s="165">
        <f t="shared" si="2"/>
        <v>0</v>
      </c>
      <c r="G27" s="165">
        <f>+Sklop14[[#Totals],[Vrednost za okvirno količino (EUR) z DDV]]</f>
        <v>0</v>
      </c>
      <c r="H27" s="165">
        <f t="shared" si="3"/>
        <v>0</v>
      </c>
      <c r="I27" s="227">
        <f>+Sklop14[[#Totals],[Shema kakovosti
(nacionalne, evropske)
]]</f>
        <v>0</v>
      </c>
    </row>
    <row r="28" spans="1:9" s="126" customFormat="1" ht="21.75" customHeight="1">
      <c r="A28" s="379" t="s">
        <v>157</v>
      </c>
      <c r="B28" s="164" t="s">
        <v>202</v>
      </c>
      <c r="C28" s="165">
        <f>+Sklop15[[#Totals],[Vrednost za okvirno količino (EUR) brez DDV]]</f>
        <v>0</v>
      </c>
      <c r="D28" s="165">
        <f t="shared" si="0"/>
        <v>0</v>
      </c>
      <c r="E28" s="165">
        <f t="shared" si="1"/>
        <v>0</v>
      </c>
      <c r="F28" s="165">
        <f t="shared" si="2"/>
        <v>0</v>
      </c>
      <c r="G28" s="165">
        <f>+Sklop15[[#Totals],[Vrednost za okvirno količino (EUR) z DDV]]</f>
        <v>0</v>
      </c>
      <c r="H28" s="165">
        <f t="shared" si="3"/>
        <v>0</v>
      </c>
      <c r="I28" s="227">
        <f>+Sklop15[[#Totals],[Shema kakovosti
(nacionalne, evropske)
]]</f>
        <v>0</v>
      </c>
    </row>
    <row r="29" spans="1:9" s="126" customFormat="1" ht="21.75" customHeight="1">
      <c r="A29" s="379" t="s">
        <v>158</v>
      </c>
      <c r="B29" s="379" t="s">
        <v>218</v>
      </c>
      <c r="C29" s="165">
        <f>+Sklop16[[#Totals],[Vrednost za okvirno količino (EUR) brez DDV]]</f>
        <v>0</v>
      </c>
      <c r="D29" s="165">
        <f t="shared" si="0"/>
        <v>0</v>
      </c>
      <c r="E29" s="165">
        <f t="shared" si="1"/>
        <v>0</v>
      </c>
      <c r="F29" s="165">
        <f t="shared" si="2"/>
        <v>0</v>
      </c>
      <c r="G29" s="165">
        <f>+Sklop16[[#Totals],[Vrednost za okvirno količino (EUR) z DDV]]</f>
        <v>0</v>
      </c>
      <c r="H29" s="165">
        <f t="shared" si="3"/>
        <v>0</v>
      </c>
      <c r="I29" s="227">
        <f>+Sklop16[[#Totals],[Shema kakovosti
(nacionalne, evropske)
]]</f>
        <v>0</v>
      </c>
    </row>
    <row r="30" spans="1:9" s="126" customFormat="1" ht="21.75" customHeight="1">
      <c r="A30" s="379" t="s">
        <v>159</v>
      </c>
      <c r="B30" s="164" t="s">
        <v>216</v>
      </c>
      <c r="C30" s="165">
        <f>+Sklop17[[#Totals],[Vrednost za okvirno količino (EUR) brez DDV]]</f>
        <v>0</v>
      </c>
      <c r="D30" s="165">
        <f t="shared" si="0"/>
        <v>0</v>
      </c>
      <c r="E30" s="165">
        <f t="shared" si="1"/>
        <v>0</v>
      </c>
      <c r="F30" s="165">
        <f t="shared" si="2"/>
        <v>0</v>
      </c>
      <c r="G30" s="165">
        <f>+Sklop17[[#Totals],[Vrednost za okvirno količino (EUR) z DDV]]</f>
        <v>0</v>
      </c>
      <c r="H30" s="165">
        <f t="shared" si="3"/>
        <v>0</v>
      </c>
      <c r="I30" s="227">
        <f>+Sklop17[[#Totals],[Shema kakovosti
(nacionalne, evropske)
]]</f>
        <v>0</v>
      </c>
    </row>
    <row r="31" spans="1:9" s="22" customFormat="1" ht="23.25" customHeight="1">
      <c r="A31" s="356" t="s">
        <v>126</v>
      </c>
      <c r="B31" s="356"/>
      <c r="C31" s="281">
        <f>SUM(C14:C30)</f>
        <v>0</v>
      </c>
      <c r="D31" s="281">
        <f t="shared" ref="D31:H31" si="4">SUM(D14:D30)</f>
        <v>0</v>
      </c>
      <c r="E31" s="281">
        <f t="shared" si="4"/>
        <v>0</v>
      </c>
      <c r="F31" s="281">
        <f t="shared" si="4"/>
        <v>0</v>
      </c>
      <c r="G31" s="281">
        <f t="shared" si="4"/>
        <v>0</v>
      </c>
      <c r="H31" s="281">
        <f t="shared" si="4"/>
        <v>0</v>
      </c>
      <c r="I31" s="281"/>
    </row>
    <row r="32" spans="1:9" ht="21.75" customHeight="1"/>
    <row r="33" ht="13.5" customHeight="1"/>
  </sheetData>
  <mergeCells count="4">
    <mergeCell ref="B11:I11"/>
    <mergeCell ref="A13:B13"/>
    <mergeCell ref="A31:B31"/>
    <mergeCell ref="C3:I3"/>
  </mergeCells>
  <phoneticPr fontId="31" type="noConversion"/>
  <pageMargins left="0.25" right="0.25" top="0.75" bottom="0.75" header="0.3" footer="0.3"/>
  <pageSetup paperSize="9" scale="58" fitToHeight="0" orientation="portrait" verticalDpi="300" r:id="rId1"/>
  <ignoredErrors>
    <ignoredError sqref="E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0"/>
  <sheetViews>
    <sheetView topLeftCell="A26" zoomScaleNormal="100" zoomScaleSheetLayoutView="100" workbookViewId="0">
      <selection activeCell="M27" sqref="M2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pred_rekapitulacija'!A14</f>
        <v>1.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+'Ponudbeni pred_rekapitulacija'!B14</f>
        <v>MLEKO IN MLEČNI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6" t="s">
        <v>2</v>
      </c>
      <c r="B16" s="83" t="s">
        <v>291</v>
      </c>
      <c r="C16" s="167">
        <v>10</v>
      </c>
      <c r="D16" s="167" t="s">
        <v>82</v>
      </c>
      <c r="E16" s="174" t="s">
        <v>140</v>
      </c>
      <c r="F16" s="192">
        <v>240</v>
      </c>
      <c r="G16" s="193" t="s">
        <v>0</v>
      </c>
      <c r="H16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2400</v>
      </c>
      <c r="I16" s="192">
        <f>IF(Sklop1[[#This Row],[ZAHTEVANA SHEMA KAKOVOSTI]]&lt;&gt;"",Sklop1[[#This Row],[Preračunana masa/volumen/kos na enoto kg]],"")</f>
        <v>2400</v>
      </c>
      <c r="J16" s="98"/>
      <c r="K16" s="88"/>
      <c r="L16" s="88"/>
      <c r="M16" s="160"/>
      <c r="N16" s="161"/>
      <c r="O16" s="161"/>
      <c r="P16" s="100"/>
      <c r="Q16" s="90">
        <f>+Sklop1[[#This Row],[cena/enota brez DDV v EUR]]*Sklop1[[#This Row],[Stopnja DDV (%)]]</f>
        <v>0</v>
      </c>
      <c r="R16" s="90">
        <f>+Sklop1[[#This Row],[cena/enota brez DDV v EUR]]+Sklop1[[#This Row],[Davek (EUR)]]</f>
        <v>0</v>
      </c>
      <c r="S16" s="90">
        <f>+Sklop1[[#This Row],[cena/enota brez DDV v EUR]]*Sklop1[[#This Row],[Okvirna količina]]</f>
        <v>0</v>
      </c>
      <c r="T16" s="90">
        <f>+Sklop1[[#This Row],[Končna cena/enoto mere (EUR) z DDV]]*Sklop1[[#This Row],[Okvirna količina]]</f>
        <v>0</v>
      </c>
      <c r="U16" s="103"/>
    </row>
    <row r="17" spans="1:21" s="58" customFormat="1" ht="24">
      <c r="A17" s="86" t="s">
        <v>4</v>
      </c>
      <c r="B17" s="10" t="s">
        <v>292</v>
      </c>
      <c r="C17" s="167">
        <v>1</v>
      </c>
      <c r="D17" s="167" t="s">
        <v>82</v>
      </c>
      <c r="E17" s="174" t="s">
        <v>140</v>
      </c>
      <c r="F17" s="192">
        <v>200</v>
      </c>
      <c r="G17" s="193" t="s">
        <v>82</v>
      </c>
      <c r="H17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" s="192">
        <f>IF(Sklop1[[#This Row],[ZAHTEVANA SHEMA KAKOVOSTI]]&lt;&gt;"",Sklop1[[#This Row],[Preračunana masa/volumen/kos na enoto kg]],"")</f>
        <v>200</v>
      </c>
      <c r="J17" s="99"/>
      <c r="K17" s="92"/>
      <c r="L17" s="92"/>
      <c r="M17" s="160"/>
      <c r="N17" s="162"/>
      <c r="O17" s="161"/>
      <c r="P17" s="102"/>
      <c r="Q17" s="93">
        <f>+Sklop1[[#This Row],[cena/enota brez DDV v EUR]]*Sklop1[[#This Row],[Stopnja DDV (%)]]</f>
        <v>0</v>
      </c>
      <c r="R17" s="93">
        <f>+Sklop1[[#This Row],[cena/enota brez DDV v EUR]]+Sklop1[[#This Row],[Davek (EUR)]]</f>
        <v>0</v>
      </c>
      <c r="S17" s="93">
        <f>+Sklop1[[#This Row],[cena/enota brez DDV v EUR]]*Sklop1[[#This Row],[Okvirna količina]]</f>
        <v>0</v>
      </c>
      <c r="T17" s="93">
        <f>+Sklop1[[#This Row],[Končna cena/enoto mere (EUR) z DDV]]*Sklop1[[#This Row],[Okvirna količina]]</f>
        <v>0</v>
      </c>
      <c r="U17" s="104"/>
    </row>
    <row r="18" spans="1:21" s="58" customFormat="1" ht="12">
      <c r="A18" s="86" t="s">
        <v>5</v>
      </c>
      <c r="B18" s="79" t="s">
        <v>293</v>
      </c>
      <c r="C18" s="167">
        <v>1</v>
      </c>
      <c r="D18" s="167" t="s">
        <v>82</v>
      </c>
      <c r="E18" s="174" t="s">
        <v>140</v>
      </c>
      <c r="F18" s="192">
        <v>80</v>
      </c>
      <c r="G18" s="193" t="s">
        <v>82</v>
      </c>
      <c r="H18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8" s="192">
        <f>IF(Sklop1[[#This Row],[ZAHTEVANA SHEMA KAKOVOSTI]]&lt;&gt;"",Sklop1[[#This Row],[Preračunana masa/volumen/kos na enoto kg]],"")</f>
        <v>80</v>
      </c>
      <c r="J18" s="99"/>
      <c r="K18" s="92"/>
      <c r="L18" s="92"/>
      <c r="M18" s="160"/>
      <c r="N18" s="162"/>
      <c r="O18" s="161"/>
      <c r="P18" s="102"/>
      <c r="Q18" s="93">
        <f>+Sklop1[[#This Row],[cena/enota brez DDV v EUR]]*Sklop1[[#This Row],[Stopnja DDV (%)]]</f>
        <v>0</v>
      </c>
      <c r="R18" s="93">
        <f>+Sklop1[[#This Row],[cena/enota brez DDV v EUR]]+Sklop1[[#This Row],[Davek (EUR)]]</f>
        <v>0</v>
      </c>
      <c r="S18" s="93">
        <f>+Sklop1[[#This Row],[cena/enota brez DDV v EUR]]*Sklop1[[#This Row],[Okvirna količina]]</f>
        <v>0</v>
      </c>
      <c r="T18" s="93">
        <f>+Sklop1[[#This Row],[Končna cena/enoto mere (EUR) z DDV]]*Sklop1[[#This Row],[Okvirna količina]]</f>
        <v>0</v>
      </c>
      <c r="U18" s="104"/>
    </row>
    <row r="19" spans="1:21" s="58" customFormat="1" ht="12">
      <c r="A19" s="86" t="s">
        <v>6</v>
      </c>
      <c r="B19" s="79" t="s">
        <v>294</v>
      </c>
      <c r="C19" s="167">
        <v>1</v>
      </c>
      <c r="D19" s="167" t="s">
        <v>82</v>
      </c>
      <c r="E19" s="174" t="s">
        <v>140</v>
      </c>
      <c r="F19" s="192">
        <v>300</v>
      </c>
      <c r="G19" s="193" t="s">
        <v>82</v>
      </c>
      <c r="H19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192">
        <f>IF(Sklop1[[#This Row],[ZAHTEVANA SHEMA KAKOVOSTI]]&lt;&gt;"",Sklop1[[#This Row],[Preračunana masa/volumen/kos na enoto kg]],"")</f>
        <v>300</v>
      </c>
      <c r="J19" s="99"/>
      <c r="K19" s="92"/>
      <c r="L19" s="92"/>
      <c r="M19" s="160"/>
      <c r="N19" s="162"/>
      <c r="O19" s="161"/>
      <c r="P19" s="102"/>
      <c r="Q19" s="93">
        <f>+Sklop1[[#This Row],[cena/enota brez DDV v EUR]]*Sklop1[[#This Row],[Stopnja DDV (%)]]</f>
        <v>0</v>
      </c>
      <c r="R19" s="93">
        <f>+Sklop1[[#This Row],[cena/enota brez DDV v EUR]]+Sklop1[[#This Row],[Davek (EUR)]]</f>
        <v>0</v>
      </c>
      <c r="S19" s="93">
        <f>+Sklop1[[#This Row],[cena/enota brez DDV v EUR]]*Sklop1[[#This Row],[Okvirna količina]]</f>
        <v>0</v>
      </c>
      <c r="T19" s="93">
        <f>+Sklop1[[#This Row],[Končna cena/enoto mere (EUR) z DDV]]*Sklop1[[#This Row],[Okvirna količina]]</f>
        <v>0</v>
      </c>
      <c r="U19" s="104"/>
    </row>
    <row r="20" spans="1:21" s="58" customFormat="1" ht="12">
      <c r="A20" s="86" t="s">
        <v>7</v>
      </c>
      <c r="B20" s="10" t="s">
        <v>298</v>
      </c>
      <c r="C20" s="167">
        <v>1</v>
      </c>
      <c r="D20" s="167" t="s">
        <v>82</v>
      </c>
      <c r="E20" s="174" t="s">
        <v>140</v>
      </c>
      <c r="F20" s="192">
        <v>800</v>
      </c>
      <c r="G20" s="193" t="s">
        <v>82</v>
      </c>
      <c r="H20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0" s="192">
        <f>IF(Sklop1[[#This Row],[ZAHTEVANA SHEMA KAKOVOSTI]]&lt;&gt;"",Sklop1[[#This Row],[Preračunana masa/volumen/kos na enoto kg]],"")</f>
        <v>800</v>
      </c>
      <c r="J20" s="99"/>
      <c r="K20" s="92"/>
      <c r="L20" s="92"/>
      <c r="M20" s="160"/>
      <c r="N20" s="162"/>
      <c r="O20" s="161"/>
      <c r="P20" s="102"/>
      <c r="Q20" s="93">
        <f>+Sklop1[[#This Row],[cena/enota brez DDV v EUR]]*Sklop1[[#This Row],[Stopnja DDV (%)]]</f>
        <v>0</v>
      </c>
      <c r="R20" s="93">
        <f>+Sklop1[[#This Row],[cena/enota brez DDV v EUR]]+Sklop1[[#This Row],[Davek (EUR)]]</f>
        <v>0</v>
      </c>
      <c r="S20" s="93">
        <f>+Sklop1[[#This Row],[cena/enota brez DDV v EUR]]*Sklop1[[#This Row],[Okvirna količina]]</f>
        <v>0</v>
      </c>
      <c r="T20" s="93">
        <f>+Sklop1[[#This Row],[Končna cena/enoto mere (EUR) z DDV]]*Sklop1[[#This Row],[Okvirna količina]]</f>
        <v>0</v>
      </c>
      <c r="U20" s="104"/>
    </row>
    <row r="21" spans="1:21" s="58" customFormat="1" ht="12">
      <c r="A21" s="86" t="s">
        <v>8</v>
      </c>
      <c r="B21" s="79" t="s">
        <v>299</v>
      </c>
      <c r="C21" s="167">
        <v>400</v>
      </c>
      <c r="D21" s="167" t="s">
        <v>115</v>
      </c>
      <c r="E21" s="174" t="s">
        <v>140</v>
      </c>
      <c r="F21" s="192">
        <v>120</v>
      </c>
      <c r="G21" s="193" t="s">
        <v>0</v>
      </c>
      <c r="H21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21" s="192">
        <f>IF(Sklop1[[#This Row],[ZAHTEVANA SHEMA KAKOVOSTI]]&lt;&gt;"",Sklop1[[#This Row],[Preračunana masa/volumen/kos na enoto kg]],"")</f>
        <v>48</v>
      </c>
      <c r="J21" s="99"/>
      <c r="K21" s="92"/>
      <c r="L21" s="92"/>
      <c r="M21" s="160"/>
      <c r="N21" s="162"/>
      <c r="O21" s="161"/>
      <c r="P21" s="102"/>
      <c r="Q21" s="93">
        <f>+Sklop1[[#This Row],[cena/enota brez DDV v EUR]]*Sklop1[[#This Row],[Stopnja DDV (%)]]</f>
        <v>0</v>
      </c>
      <c r="R21" s="93">
        <f>+Sklop1[[#This Row],[cena/enota brez DDV v EUR]]+Sklop1[[#This Row],[Davek (EUR)]]</f>
        <v>0</v>
      </c>
      <c r="S21" s="93">
        <f>+Sklop1[[#This Row],[cena/enota brez DDV v EUR]]*Sklop1[[#This Row],[Okvirna količina]]</f>
        <v>0</v>
      </c>
      <c r="T21" s="93">
        <f>+Sklop1[[#This Row],[Končna cena/enoto mere (EUR) z DDV]]*Sklop1[[#This Row],[Okvirna količina]]</f>
        <v>0</v>
      </c>
      <c r="U21" s="104"/>
    </row>
    <row r="22" spans="1:21" s="58" customFormat="1" ht="12">
      <c r="A22" s="86" t="s">
        <v>9</v>
      </c>
      <c r="B22" s="80" t="s">
        <v>300</v>
      </c>
      <c r="C22" s="167">
        <v>1</v>
      </c>
      <c r="D22" s="167" t="s">
        <v>82</v>
      </c>
      <c r="E22" s="174"/>
      <c r="F22" s="192">
        <v>15</v>
      </c>
      <c r="G22" s="193" t="s">
        <v>82</v>
      </c>
      <c r="H22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2" s="192" t="str">
        <f>IF(Sklop1[[#This Row],[ZAHTEVANA SHEMA KAKOVOSTI]]&lt;&gt;"",Sklop1[[#This Row],[Preračunana masa/volumen/kos na enoto kg]],"")</f>
        <v/>
      </c>
      <c r="J22" s="99"/>
      <c r="K22" s="92"/>
      <c r="L22" s="92"/>
      <c r="M22" s="160"/>
      <c r="N22" s="162"/>
      <c r="O22" s="161"/>
      <c r="P22" s="102"/>
      <c r="Q22" s="93">
        <f>+Sklop1[[#This Row],[cena/enota brez DDV v EUR]]*Sklop1[[#This Row],[Stopnja DDV (%)]]</f>
        <v>0</v>
      </c>
      <c r="R22" s="93">
        <f>+Sklop1[[#This Row],[cena/enota brez DDV v EUR]]+Sklop1[[#This Row],[Davek (EUR)]]</f>
        <v>0</v>
      </c>
      <c r="S22" s="93">
        <f>+Sklop1[[#This Row],[cena/enota brez DDV v EUR]]*Sklop1[[#This Row],[Okvirna količina]]</f>
        <v>0</v>
      </c>
      <c r="T22" s="93">
        <f>+Sklop1[[#This Row],[Končna cena/enoto mere (EUR) z DDV]]*Sklop1[[#This Row],[Okvirna količina]]</f>
        <v>0</v>
      </c>
      <c r="U22" s="104"/>
    </row>
    <row r="23" spans="1:21" s="58" customFormat="1" ht="12">
      <c r="A23" s="86" t="s">
        <v>10</v>
      </c>
      <c r="B23" s="10" t="s">
        <v>301</v>
      </c>
      <c r="C23" s="167">
        <v>5</v>
      </c>
      <c r="D23" s="167" t="s">
        <v>1</v>
      </c>
      <c r="E23" s="174" t="s">
        <v>140</v>
      </c>
      <c r="F23" s="192">
        <v>40</v>
      </c>
      <c r="G23" s="193" t="s">
        <v>0</v>
      </c>
      <c r="H23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192">
        <f>IF(Sklop1[[#This Row],[ZAHTEVANA SHEMA KAKOVOSTI]]&lt;&gt;"",Sklop1[[#This Row],[Preračunana masa/volumen/kos na enoto kg]],"")</f>
        <v>200</v>
      </c>
      <c r="J23" s="99"/>
      <c r="K23" s="92"/>
      <c r="L23" s="92"/>
      <c r="M23" s="160"/>
      <c r="N23" s="162"/>
      <c r="O23" s="161"/>
      <c r="P23" s="102"/>
      <c r="Q23" s="93">
        <f>+Sklop1[[#This Row],[cena/enota brez DDV v EUR]]*Sklop1[[#This Row],[Stopnja DDV (%)]]</f>
        <v>0</v>
      </c>
      <c r="R23" s="93">
        <f>+Sklop1[[#This Row],[cena/enota brez DDV v EUR]]+Sklop1[[#This Row],[Davek (EUR)]]</f>
        <v>0</v>
      </c>
      <c r="S23" s="93">
        <f>+Sklop1[[#This Row],[cena/enota brez DDV v EUR]]*Sklop1[[#This Row],[Okvirna količina]]</f>
        <v>0</v>
      </c>
      <c r="T23" s="93">
        <f>+Sklop1[[#This Row],[Končna cena/enoto mere (EUR) z DDV]]*Sklop1[[#This Row],[Okvirna količina]]</f>
        <v>0</v>
      </c>
      <c r="U23" s="104"/>
    </row>
    <row r="24" spans="1:21" s="58" customFormat="1" ht="12">
      <c r="A24" s="86" t="s">
        <v>11</v>
      </c>
      <c r="B24" s="81" t="s">
        <v>625</v>
      </c>
      <c r="C24" s="167" t="s">
        <v>472</v>
      </c>
      <c r="D24" s="167" t="s">
        <v>1</v>
      </c>
      <c r="E24" s="174" t="s">
        <v>140</v>
      </c>
      <c r="F24" s="192">
        <v>360</v>
      </c>
      <c r="G24" s="193" t="s">
        <v>1</v>
      </c>
      <c r="H24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4" s="192">
        <f>IF(Sklop1[[#This Row],[ZAHTEVANA SHEMA KAKOVOSTI]]&lt;&gt;"",Sklop1[[#This Row],[Preračunana masa/volumen/kos na enoto kg]],"")</f>
        <v>360</v>
      </c>
      <c r="J24" s="99"/>
      <c r="K24" s="92"/>
      <c r="L24" s="92"/>
      <c r="M24" s="160"/>
      <c r="N24" s="162"/>
      <c r="O24" s="161"/>
      <c r="P24" s="102"/>
      <c r="Q24" s="93">
        <f>+Sklop1[[#This Row],[cena/enota brez DDV v EUR]]*Sklop1[[#This Row],[Stopnja DDV (%)]]</f>
        <v>0</v>
      </c>
      <c r="R24" s="93">
        <f>+Sklop1[[#This Row],[cena/enota brez DDV v EUR]]+Sklop1[[#This Row],[Davek (EUR)]]</f>
        <v>0</v>
      </c>
      <c r="S24" s="93">
        <f>+Sklop1[[#This Row],[cena/enota brez DDV v EUR]]*Sklop1[[#This Row],[Okvirna količina]]</f>
        <v>0</v>
      </c>
      <c r="T24" s="93">
        <f>+Sklop1[[#This Row],[Končna cena/enoto mere (EUR) z DDV]]*Sklop1[[#This Row],[Okvirna količina]]</f>
        <v>0</v>
      </c>
      <c r="U24" s="104"/>
    </row>
    <row r="25" spans="1:21" s="58" customFormat="1" ht="12">
      <c r="A25" s="86" t="s">
        <v>12</v>
      </c>
      <c r="B25" s="10" t="s">
        <v>302</v>
      </c>
      <c r="C25" s="167">
        <v>250</v>
      </c>
      <c r="D25" s="167" t="s">
        <v>115</v>
      </c>
      <c r="E25" s="174" t="s">
        <v>140</v>
      </c>
      <c r="F25" s="192">
        <v>800</v>
      </c>
      <c r="G25" s="193" t="s">
        <v>0</v>
      </c>
      <c r="H25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192">
        <f>IF(Sklop1[[#This Row],[ZAHTEVANA SHEMA KAKOVOSTI]]&lt;&gt;"",Sklop1[[#This Row],[Preračunana masa/volumen/kos na enoto kg]],"")</f>
        <v>200</v>
      </c>
      <c r="J25" s="99"/>
      <c r="K25" s="92"/>
      <c r="L25" s="92"/>
      <c r="M25" s="160"/>
      <c r="N25" s="162"/>
      <c r="O25" s="161"/>
      <c r="P25" s="102"/>
      <c r="Q25" s="93">
        <f>+Sklop1[[#This Row],[cena/enota brez DDV v EUR]]*Sklop1[[#This Row],[Stopnja DDV (%)]]</f>
        <v>0</v>
      </c>
      <c r="R25" s="93">
        <f>+Sklop1[[#This Row],[cena/enota brez DDV v EUR]]+Sklop1[[#This Row],[Davek (EUR)]]</f>
        <v>0</v>
      </c>
      <c r="S25" s="93">
        <f>+Sklop1[[#This Row],[cena/enota brez DDV v EUR]]*Sklop1[[#This Row],[Okvirna količina]]</f>
        <v>0</v>
      </c>
      <c r="T25" s="93">
        <f>+Sklop1[[#This Row],[Končna cena/enoto mere (EUR) z DDV]]*Sklop1[[#This Row],[Okvirna količina]]</f>
        <v>0</v>
      </c>
      <c r="U25" s="104"/>
    </row>
    <row r="26" spans="1:21" s="58" customFormat="1" ht="12">
      <c r="A26" s="86" t="s">
        <v>13</v>
      </c>
      <c r="B26" s="10" t="s">
        <v>303</v>
      </c>
      <c r="C26" s="167">
        <v>200</v>
      </c>
      <c r="D26" s="167" t="s">
        <v>115</v>
      </c>
      <c r="E26" s="174"/>
      <c r="F26" s="192">
        <v>350</v>
      </c>
      <c r="G26" s="193" t="s">
        <v>0</v>
      </c>
      <c r="H26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6" s="192" t="str">
        <f>IF(Sklop1[[#This Row],[ZAHTEVANA SHEMA KAKOVOSTI]]&lt;&gt;"",Sklop1[[#This Row],[Preračunana masa/volumen/kos na enoto kg]],"")</f>
        <v/>
      </c>
      <c r="J26" s="99"/>
      <c r="K26" s="92"/>
      <c r="L26" s="92"/>
      <c r="M26" s="160"/>
      <c r="N26" s="162"/>
      <c r="O26" s="161"/>
      <c r="P26" s="102"/>
      <c r="Q26" s="93">
        <f>+Sklop1[[#This Row],[cena/enota brez DDV v EUR]]*Sklop1[[#This Row],[Stopnja DDV (%)]]</f>
        <v>0</v>
      </c>
      <c r="R26" s="93">
        <f>+Sklop1[[#This Row],[cena/enota brez DDV v EUR]]+Sklop1[[#This Row],[Davek (EUR)]]</f>
        <v>0</v>
      </c>
      <c r="S26" s="93">
        <f>+Sklop1[[#This Row],[cena/enota brez DDV v EUR]]*Sklop1[[#This Row],[Okvirna količina]]</f>
        <v>0</v>
      </c>
      <c r="T26" s="93">
        <f>+Sklop1[[#This Row],[Končna cena/enoto mere (EUR) z DDV]]*Sklop1[[#This Row],[Okvirna količina]]</f>
        <v>0</v>
      </c>
      <c r="U26" s="104"/>
    </row>
    <row r="27" spans="1:21" s="58" customFormat="1" ht="12">
      <c r="A27" s="86" t="s">
        <v>14</v>
      </c>
      <c r="B27" s="10" t="s">
        <v>304</v>
      </c>
      <c r="C27" s="167" t="s">
        <v>297</v>
      </c>
      <c r="D27" s="167" t="s">
        <v>1</v>
      </c>
      <c r="E27" s="174" t="s">
        <v>140</v>
      </c>
      <c r="F27" s="192">
        <v>5</v>
      </c>
      <c r="G27" s="193" t="s">
        <v>1</v>
      </c>
      <c r="H27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7" s="192">
        <f>IF(Sklop1[[#This Row],[ZAHTEVANA SHEMA KAKOVOSTI]]&lt;&gt;"",Sklop1[[#This Row],[Preračunana masa/volumen/kos na enoto kg]],"")</f>
        <v>5</v>
      </c>
      <c r="J27" s="99"/>
      <c r="K27" s="92"/>
      <c r="L27" s="92"/>
      <c r="M27" s="160"/>
      <c r="N27" s="162"/>
      <c r="O27" s="161"/>
      <c r="P27" s="102"/>
      <c r="Q27" s="93">
        <f>+Sklop1[[#This Row],[cena/enota brez DDV v EUR]]*Sklop1[[#This Row],[Stopnja DDV (%)]]</f>
        <v>0</v>
      </c>
      <c r="R27" s="93">
        <f>+Sklop1[[#This Row],[cena/enota brez DDV v EUR]]+Sklop1[[#This Row],[Davek (EUR)]]</f>
        <v>0</v>
      </c>
      <c r="S27" s="93">
        <f>+Sklop1[[#This Row],[cena/enota brez DDV v EUR]]*Sklop1[[#This Row],[Okvirna količina]]</f>
        <v>0</v>
      </c>
      <c r="T27" s="93">
        <f>+Sklop1[[#This Row],[Končna cena/enoto mere (EUR) z DDV]]*Sklop1[[#This Row],[Okvirna količina]]</f>
        <v>0</v>
      </c>
      <c r="U27" s="104"/>
    </row>
    <row r="28" spans="1:21" s="58" customFormat="1" ht="12">
      <c r="A28" s="86" t="s">
        <v>15</v>
      </c>
      <c r="B28" s="10" t="s">
        <v>307</v>
      </c>
      <c r="C28" s="167" t="s">
        <v>297</v>
      </c>
      <c r="D28" s="167" t="s">
        <v>1</v>
      </c>
      <c r="E28" s="174" t="s">
        <v>140</v>
      </c>
      <c r="F28" s="192">
        <v>3</v>
      </c>
      <c r="G28" s="193" t="s">
        <v>1</v>
      </c>
      <c r="H28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8" s="192">
        <f>IF(Sklop1[[#This Row],[ZAHTEVANA SHEMA KAKOVOSTI]]&lt;&gt;"",Sklop1[[#This Row],[Preračunana masa/volumen/kos na enoto kg]],"")</f>
        <v>3</v>
      </c>
      <c r="J28" s="99"/>
      <c r="K28" s="92"/>
      <c r="L28" s="92"/>
      <c r="M28" s="160"/>
      <c r="N28" s="162"/>
      <c r="O28" s="161"/>
      <c r="P28" s="102"/>
      <c r="Q28" s="93">
        <f>+Sklop1[[#This Row],[cena/enota brez DDV v EUR]]*Sklop1[[#This Row],[Stopnja DDV (%)]]</f>
        <v>0</v>
      </c>
      <c r="R28" s="93">
        <f>+Sklop1[[#This Row],[cena/enota brez DDV v EUR]]+Sklop1[[#This Row],[Davek (EUR)]]</f>
        <v>0</v>
      </c>
      <c r="S28" s="93">
        <f>+Sklop1[[#This Row],[cena/enota brez DDV v EUR]]*Sklop1[[#This Row],[Okvirna količina]]</f>
        <v>0</v>
      </c>
      <c r="T28" s="93">
        <f>+Sklop1[[#This Row],[Končna cena/enoto mere (EUR) z DDV]]*Sklop1[[#This Row],[Okvirna količina]]</f>
        <v>0</v>
      </c>
      <c r="U28" s="104"/>
    </row>
    <row r="29" spans="1:21" s="58" customFormat="1" ht="12">
      <c r="A29" s="86" t="s">
        <v>16</v>
      </c>
      <c r="B29" s="10" t="s">
        <v>305</v>
      </c>
      <c r="C29" s="167">
        <v>1</v>
      </c>
      <c r="D29" s="167" t="s">
        <v>1</v>
      </c>
      <c r="E29" s="174"/>
      <c r="F29" s="192">
        <v>1</v>
      </c>
      <c r="G29" s="193" t="s">
        <v>1</v>
      </c>
      <c r="H29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9" s="192" t="str">
        <f>IF(Sklop1[[#This Row],[ZAHTEVANA SHEMA KAKOVOSTI]]&lt;&gt;"",Sklop1[[#This Row],[Preračunana masa/volumen/kos na enoto kg]],"")</f>
        <v/>
      </c>
      <c r="J29" s="99"/>
      <c r="K29" s="92"/>
      <c r="L29" s="92"/>
      <c r="M29" s="160"/>
      <c r="N29" s="162"/>
      <c r="O29" s="161"/>
      <c r="P29" s="102"/>
      <c r="Q29" s="93">
        <f>+Sklop1[[#This Row],[cena/enota brez DDV v EUR]]*Sklop1[[#This Row],[Stopnja DDV (%)]]</f>
        <v>0</v>
      </c>
      <c r="R29" s="93">
        <f>+Sklop1[[#This Row],[cena/enota brez DDV v EUR]]+Sklop1[[#This Row],[Davek (EUR)]]</f>
        <v>0</v>
      </c>
      <c r="S29" s="93">
        <f>+Sklop1[[#This Row],[cena/enota brez DDV v EUR]]*Sklop1[[#This Row],[Okvirna količina]]</f>
        <v>0</v>
      </c>
      <c r="T29" s="93">
        <f>+Sklop1[[#This Row],[Končna cena/enoto mere (EUR) z DDV]]*Sklop1[[#This Row],[Okvirna količina]]</f>
        <v>0</v>
      </c>
      <c r="U29" s="104"/>
    </row>
    <row r="30" spans="1:21" s="58" customFormat="1" ht="12">
      <c r="A30" s="86" t="s">
        <v>17</v>
      </c>
      <c r="B30" s="79" t="s">
        <v>308</v>
      </c>
      <c r="C30" s="167">
        <v>5</v>
      </c>
      <c r="D30" s="167" t="s">
        <v>1</v>
      </c>
      <c r="E30" s="174"/>
      <c r="F30" s="192">
        <v>50</v>
      </c>
      <c r="G30" s="193" t="s">
        <v>0</v>
      </c>
      <c r="H30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0" s="192" t="str">
        <f>IF(Sklop1[[#This Row],[ZAHTEVANA SHEMA KAKOVOSTI]]&lt;&gt;"",Sklop1[[#This Row],[Preračunana masa/volumen/kos na enoto kg]],"")</f>
        <v/>
      </c>
      <c r="J30" s="99"/>
      <c r="K30" s="92"/>
      <c r="L30" s="92"/>
      <c r="M30" s="160"/>
      <c r="N30" s="162"/>
      <c r="O30" s="161"/>
      <c r="P30" s="102"/>
      <c r="Q30" s="93">
        <f>+Sklop1[[#This Row],[cena/enota brez DDV v EUR]]*Sklop1[[#This Row],[Stopnja DDV (%)]]</f>
        <v>0</v>
      </c>
      <c r="R30" s="93">
        <f>+Sklop1[[#This Row],[cena/enota brez DDV v EUR]]+Sklop1[[#This Row],[Davek (EUR)]]</f>
        <v>0</v>
      </c>
      <c r="S30" s="93">
        <f>+Sklop1[[#This Row],[cena/enota brez DDV v EUR]]*Sklop1[[#This Row],[Okvirna količina]]</f>
        <v>0</v>
      </c>
      <c r="T30" s="93">
        <f>+Sklop1[[#This Row],[Končna cena/enoto mere (EUR) z DDV]]*Sklop1[[#This Row],[Okvirna količina]]</f>
        <v>0</v>
      </c>
      <c r="U30" s="104"/>
    </row>
    <row r="31" spans="1:21" s="58" customFormat="1" ht="12">
      <c r="A31" s="86" t="s">
        <v>18</v>
      </c>
      <c r="B31" s="10" t="s">
        <v>306</v>
      </c>
      <c r="C31" s="167">
        <v>1</v>
      </c>
      <c r="D31" s="167" t="s">
        <v>1</v>
      </c>
      <c r="E31" s="174"/>
      <c r="F31" s="192">
        <v>10</v>
      </c>
      <c r="G31" s="193" t="s">
        <v>1</v>
      </c>
      <c r="H31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1" s="192" t="str">
        <f>IF(Sklop1[[#This Row],[ZAHTEVANA SHEMA KAKOVOSTI]]&lt;&gt;"",Sklop1[[#This Row],[Preračunana masa/volumen/kos na enoto kg]],"")</f>
        <v/>
      </c>
      <c r="J31" s="99"/>
      <c r="K31" s="92"/>
      <c r="L31" s="92"/>
      <c r="M31" s="160"/>
      <c r="N31" s="162"/>
      <c r="O31" s="161"/>
      <c r="P31" s="102"/>
      <c r="Q31" s="93">
        <f>+Sklop1[[#This Row],[cena/enota brez DDV v EUR]]*Sklop1[[#This Row],[Stopnja DDV (%)]]</f>
        <v>0</v>
      </c>
      <c r="R31" s="93">
        <f>+Sklop1[[#This Row],[cena/enota brez DDV v EUR]]+Sklop1[[#This Row],[Davek (EUR)]]</f>
        <v>0</v>
      </c>
      <c r="S31" s="93">
        <f>+Sklop1[[#This Row],[cena/enota brez DDV v EUR]]*Sklop1[[#This Row],[Okvirna količina]]</f>
        <v>0</v>
      </c>
      <c r="T31" s="93">
        <f>+Sklop1[[#This Row],[Končna cena/enoto mere (EUR) z DDV]]*Sklop1[[#This Row],[Okvirna količina]]</f>
        <v>0</v>
      </c>
      <c r="U31" s="104"/>
    </row>
    <row r="32" spans="1:21" s="58" customFormat="1" ht="12">
      <c r="A32" s="86" t="s">
        <v>19</v>
      </c>
      <c r="B32" s="194" t="s">
        <v>432</v>
      </c>
      <c r="C32" s="167">
        <v>180</v>
      </c>
      <c r="D32" s="167" t="s">
        <v>115</v>
      </c>
      <c r="E32" s="174" t="s">
        <v>140</v>
      </c>
      <c r="F32" s="192">
        <v>10</v>
      </c>
      <c r="G32" s="195" t="s">
        <v>0</v>
      </c>
      <c r="H32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32" s="192">
        <f>IF(Sklop1[[#This Row],[ZAHTEVANA SHEMA KAKOVOSTI]]&lt;&gt;"",Sklop1[[#This Row],[Preračunana masa/volumen/kos na enoto kg]],"")</f>
        <v>1.7999999999999998</v>
      </c>
      <c r="J32" s="170"/>
      <c r="K32" s="171"/>
      <c r="L32" s="171"/>
      <c r="M32" s="172"/>
      <c r="N32" s="190"/>
      <c r="O32" s="190"/>
      <c r="P32" s="177"/>
      <c r="Q32" s="173">
        <f>+Sklop1[[#This Row],[cena/enota brez DDV v EUR]]*Sklop1[[#This Row],[Stopnja DDV (%)]]</f>
        <v>0</v>
      </c>
      <c r="R32" s="173">
        <f>+Sklop1[[#This Row],[cena/enota brez DDV v EUR]]+Sklop1[[#This Row],[Davek (EUR)]]</f>
        <v>0</v>
      </c>
      <c r="S32" s="173">
        <f>+Sklop1[[#This Row],[cena/enota brez DDV v EUR]]*Sklop1[[#This Row],[Okvirna količina]]</f>
        <v>0</v>
      </c>
      <c r="T32" s="188">
        <f>+Sklop1[[#This Row],[Končna cena/enoto mere (EUR) z DDV]]*Sklop1[[#This Row],[Okvirna količina]]</f>
        <v>0</v>
      </c>
      <c r="U32" s="189"/>
    </row>
    <row r="33" spans="1:22">
      <c r="A33" s="86" t="s">
        <v>20</v>
      </c>
      <c r="B33" s="194" t="s">
        <v>433</v>
      </c>
      <c r="C33" s="167">
        <v>180</v>
      </c>
      <c r="D33" s="167" t="s">
        <v>115</v>
      </c>
      <c r="E33" s="174" t="s">
        <v>140</v>
      </c>
      <c r="F33" s="192">
        <v>10</v>
      </c>
      <c r="G33" s="195" t="s">
        <v>0</v>
      </c>
      <c r="H33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33" s="192">
        <f>IF(Sklop1[[#This Row],[ZAHTEVANA SHEMA KAKOVOSTI]]&lt;&gt;"",Sklop1[[#This Row],[Preračunana masa/volumen/kos na enoto kg]],"")</f>
        <v>1.7999999999999998</v>
      </c>
      <c r="J33" s="170"/>
      <c r="K33" s="171"/>
      <c r="L33" s="171"/>
      <c r="M33" s="172"/>
      <c r="N33" s="190"/>
      <c r="O33" s="190"/>
      <c r="P33" s="177"/>
      <c r="Q33" s="173">
        <f>+Sklop1[[#This Row],[cena/enota brez DDV v EUR]]*Sklop1[[#This Row],[Stopnja DDV (%)]]</f>
        <v>0</v>
      </c>
      <c r="R33" s="173">
        <f>+Sklop1[[#This Row],[cena/enota brez DDV v EUR]]+Sklop1[[#This Row],[Davek (EUR)]]</f>
        <v>0</v>
      </c>
      <c r="S33" s="173">
        <f>+Sklop1[[#This Row],[cena/enota brez DDV v EUR]]*Sklop1[[#This Row],[Okvirna količina]]</f>
        <v>0</v>
      </c>
      <c r="T33" s="188">
        <f>+Sklop1[[#This Row],[Končna cena/enoto mere (EUR) z DDV]]*Sklop1[[#This Row],[Okvirna količina]]</f>
        <v>0</v>
      </c>
      <c r="U33" s="189"/>
    </row>
    <row r="34" spans="1:22">
      <c r="A34" s="86" t="s">
        <v>21</v>
      </c>
      <c r="B34" s="10" t="s">
        <v>627</v>
      </c>
      <c r="C34" s="167">
        <v>120</v>
      </c>
      <c r="D34" s="167" t="s">
        <v>116</v>
      </c>
      <c r="E34" s="174"/>
      <c r="F34" s="192">
        <v>420</v>
      </c>
      <c r="G34" s="193" t="s">
        <v>0</v>
      </c>
      <c r="H34" s="192"/>
      <c r="I34" s="192" t="str">
        <f>IF(Sklop1[[#This Row],[ZAHTEVANA SHEMA KAKOVOSTI]]&lt;&gt;"",Sklop1[[#This Row],[Preračunana masa/volumen/kos na enoto kg]],"")</f>
        <v/>
      </c>
      <c r="J34" s="99"/>
      <c r="K34" s="92"/>
      <c r="L34" s="92"/>
      <c r="M34" s="160"/>
      <c r="N34" s="162"/>
      <c r="O34" s="161"/>
      <c r="P34" s="102"/>
      <c r="Q34" s="93">
        <f>+Sklop1[[#This Row],[cena/enota brez DDV v EUR]]*Sklop1[[#This Row],[Stopnja DDV (%)]]</f>
        <v>0</v>
      </c>
      <c r="R34" s="93">
        <f>+Sklop1[[#This Row],[cena/enota brez DDV v EUR]]+Sklop1[[#This Row],[Davek (EUR)]]</f>
        <v>0</v>
      </c>
      <c r="S34" s="93">
        <f>+Sklop1[[#This Row],[cena/enota brez DDV v EUR]]*Sklop1[[#This Row],[Okvirna količina]]</f>
        <v>0</v>
      </c>
      <c r="T34" s="93">
        <f>+Sklop1[[#This Row],[Končna cena/enoto mere (EUR) z DDV]]*Sklop1[[#This Row],[Okvirna količina]]</f>
        <v>0</v>
      </c>
      <c r="U34" s="104"/>
    </row>
    <row r="35" spans="1:22" s="290" customFormat="1">
      <c r="A35" s="86" t="s">
        <v>22</v>
      </c>
      <c r="B35" s="288" t="s">
        <v>522</v>
      </c>
      <c r="C35" s="167">
        <v>1</v>
      </c>
      <c r="D35" s="167" t="s">
        <v>1</v>
      </c>
      <c r="E35" s="174" t="s">
        <v>140</v>
      </c>
      <c r="F35" s="192">
        <v>75</v>
      </c>
      <c r="G35" s="195" t="s">
        <v>1</v>
      </c>
      <c r="H35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5" s="192">
        <f>IF(Sklop1[[#This Row],[ZAHTEVANA SHEMA KAKOVOSTI]]&lt;&gt;"",Sklop1[[#This Row],[Preračunana masa/volumen/kos na enoto kg]],"")</f>
        <v>75</v>
      </c>
      <c r="J35" s="215"/>
      <c r="K35" s="216"/>
      <c r="L35" s="216"/>
      <c r="M35" s="283"/>
      <c r="N35" s="289"/>
      <c r="O35" s="289"/>
      <c r="P35" s="285"/>
      <c r="Q35" s="284">
        <f>+Sklop1[[#This Row],[cena/enota brez DDV v EUR]]*Sklop1[[#This Row],[Stopnja DDV (%)]]</f>
        <v>0</v>
      </c>
      <c r="R35" s="284">
        <f>+Sklop1[[#This Row],[cena/enota brez DDV v EUR]]+Sklop1[[#This Row],[Davek (EUR)]]</f>
        <v>0</v>
      </c>
      <c r="S35" s="284">
        <f>+Sklop1[[#This Row],[cena/enota brez DDV v EUR]]*Sklop1[[#This Row],[Okvirna količina]]</f>
        <v>0</v>
      </c>
      <c r="T35" s="286">
        <f>+Sklop1[[#This Row],[Končna cena/enoto mere (EUR) z DDV]]*Sklop1[[#This Row],[Okvirna količina]]</f>
        <v>0</v>
      </c>
      <c r="U35" s="287"/>
    </row>
    <row r="36" spans="1:22" s="290" customFormat="1">
      <c r="A36" s="86" t="s">
        <v>23</v>
      </c>
      <c r="B36" s="288" t="s">
        <v>523</v>
      </c>
      <c r="C36" s="167">
        <v>1</v>
      </c>
      <c r="D36" s="167" t="s">
        <v>1</v>
      </c>
      <c r="E36" s="174"/>
      <c r="F36" s="192">
        <v>75</v>
      </c>
      <c r="G36" s="195" t="s">
        <v>1</v>
      </c>
      <c r="H36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6" s="192" t="str">
        <f>IF(Sklop1[[#This Row],[ZAHTEVANA SHEMA KAKOVOSTI]]&lt;&gt;"",Sklop1[[#This Row],[Preračunana masa/volumen/kos na enoto kg]],"")</f>
        <v/>
      </c>
      <c r="J36" s="215"/>
      <c r="K36" s="216"/>
      <c r="L36" s="216"/>
      <c r="M36" s="283"/>
      <c r="N36" s="289"/>
      <c r="O36" s="289"/>
      <c r="P36" s="285"/>
      <c r="Q36" s="284">
        <f>+Sklop1[[#This Row],[cena/enota brez DDV v EUR]]*Sklop1[[#This Row],[Stopnja DDV (%)]]</f>
        <v>0</v>
      </c>
      <c r="R36" s="284">
        <f>+Sklop1[[#This Row],[cena/enota brez DDV v EUR]]+Sklop1[[#This Row],[Davek (EUR)]]</f>
        <v>0</v>
      </c>
      <c r="S36" s="284">
        <f>+Sklop1[[#This Row],[cena/enota brez DDV v EUR]]*Sklop1[[#This Row],[Okvirna količina]]</f>
        <v>0</v>
      </c>
      <c r="T36" s="286">
        <f>+Sklop1[[#This Row],[Končna cena/enoto mere (EUR) z DDV]]*Sklop1[[#This Row],[Okvirna količina]]</f>
        <v>0</v>
      </c>
      <c r="U36" s="287"/>
    </row>
    <row r="37" spans="1:22" s="290" customFormat="1">
      <c r="A37" s="86" t="s">
        <v>24</v>
      </c>
      <c r="B37" s="288" t="s">
        <v>524</v>
      </c>
      <c r="C37" s="291">
        <v>1</v>
      </c>
      <c r="D37" s="291" t="s">
        <v>1</v>
      </c>
      <c r="E37" s="292"/>
      <c r="F37" s="293">
        <v>5</v>
      </c>
      <c r="G37" s="294" t="s">
        <v>1</v>
      </c>
      <c r="H37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7" s="192" t="str">
        <f>IF(Sklop1[[#This Row],[ZAHTEVANA SHEMA KAKOVOSTI]]&lt;&gt;"",Sklop1[[#This Row],[Preračunana masa/volumen/kos na enoto kg]],"")</f>
        <v/>
      </c>
      <c r="J37" s="215"/>
      <c r="K37" s="216"/>
      <c r="L37" s="216"/>
      <c r="M37" s="283"/>
      <c r="N37" s="289"/>
      <c r="O37" s="289"/>
      <c r="P37" s="285"/>
      <c r="Q37" s="284">
        <f>+Sklop1[[#This Row],[cena/enota brez DDV v EUR]]*Sklop1[[#This Row],[Stopnja DDV (%)]]</f>
        <v>0</v>
      </c>
      <c r="R37" s="284">
        <f>+Sklop1[[#This Row],[cena/enota brez DDV v EUR]]+Sklop1[[#This Row],[Davek (EUR)]]</f>
        <v>0</v>
      </c>
      <c r="S37" s="284">
        <f>+Sklop1[[#This Row],[cena/enota brez DDV v EUR]]*Sklop1[[#This Row],[Okvirna količina]]</f>
        <v>0</v>
      </c>
      <c r="T37" s="286">
        <f>+Sklop1[[#This Row],[Končna cena/enoto mere (EUR) z DDV]]*Sklop1[[#This Row],[Okvirna količina]]</f>
        <v>0</v>
      </c>
      <c r="U37" s="287"/>
    </row>
    <row r="38" spans="1:22" s="290" customFormat="1">
      <c r="A38" s="86" t="s">
        <v>25</v>
      </c>
      <c r="B38" s="288" t="s">
        <v>525</v>
      </c>
      <c r="C38" s="291">
        <v>5</v>
      </c>
      <c r="D38" s="291" t="s">
        <v>1</v>
      </c>
      <c r="E38" s="292"/>
      <c r="F38" s="293">
        <v>5</v>
      </c>
      <c r="G38" s="294" t="s">
        <v>0</v>
      </c>
      <c r="H38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8" s="192" t="str">
        <f>IF(Sklop1[[#This Row],[ZAHTEVANA SHEMA KAKOVOSTI]]&lt;&gt;"",Sklop1[[#This Row],[Preračunana masa/volumen/kos na enoto kg]],"")</f>
        <v/>
      </c>
      <c r="J38" s="215"/>
      <c r="K38" s="216"/>
      <c r="L38" s="216"/>
      <c r="M38" s="283"/>
      <c r="N38" s="289"/>
      <c r="O38" s="289"/>
      <c r="P38" s="285"/>
      <c r="Q38" s="284">
        <f>+Sklop1[[#This Row],[cena/enota brez DDV v EUR]]*Sklop1[[#This Row],[Stopnja DDV (%)]]</f>
        <v>0</v>
      </c>
      <c r="R38" s="284">
        <f>+Sklop1[[#This Row],[cena/enota brez DDV v EUR]]+Sklop1[[#This Row],[Davek (EUR)]]</f>
        <v>0</v>
      </c>
      <c r="S38" s="284">
        <f>+Sklop1[[#This Row],[cena/enota brez DDV v EUR]]*Sklop1[[#This Row],[Okvirna količina]]</f>
        <v>0</v>
      </c>
      <c r="T38" s="286">
        <f>+Sklop1[[#This Row],[Končna cena/enoto mere (EUR) z DDV]]*Sklop1[[#This Row],[Okvirna količina]]</f>
        <v>0</v>
      </c>
      <c r="U38" s="287"/>
    </row>
    <row r="39" spans="1:22" s="290" customFormat="1">
      <c r="A39" s="86" t="s">
        <v>26</v>
      </c>
      <c r="B39" s="288" t="s">
        <v>526</v>
      </c>
      <c r="C39" s="291">
        <v>1</v>
      </c>
      <c r="D39" s="291" t="s">
        <v>82</v>
      </c>
      <c r="E39" s="292"/>
      <c r="F39" s="293">
        <v>120</v>
      </c>
      <c r="G39" s="294" t="s">
        <v>82</v>
      </c>
      <c r="H39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9" s="192" t="str">
        <f>IF(Sklop1[[#This Row],[ZAHTEVANA SHEMA KAKOVOSTI]]&lt;&gt;"",Sklop1[[#This Row],[Preračunana masa/volumen/kos na enoto kg]],"")</f>
        <v/>
      </c>
      <c r="J39" s="215"/>
      <c r="K39" s="216"/>
      <c r="L39" s="216"/>
      <c r="M39" s="283"/>
      <c r="N39" s="289"/>
      <c r="O39" s="289"/>
      <c r="P39" s="285"/>
      <c r="Q39" s="284">
        <f>+Sklop1[[#This Row],[cena/enota brez DDV v EUR]]*Sklop1[[#This Row],[Stopnja DDV (%)]]</f>
        <v>0</v>
      </c>
      <c r="R39" s="284">
        <f>+Sklop1[[#This Row],[cena/enota brez DDV v EUR]]+Sklop1[[#This Row],[Davek (EUR)]]</f>
        <v>0</v>
      </c>
      <c r="S39" s="284">
        <f>+Sklop1[[#This Row],[cena/enota brez DDV v EUR]]*Sklop1[[#This Row],[Okvirna količina]]</f>
        <v>0</v>
      </c>
      <c r="T39" s="286">
        <f>+Sklop1[[#This Row],[Končna cena/enoto mere (EUR) z DDV]]*Sklop1[[#This Row],[Okvirna količina]]</f>
        <v>0</v>
      </c>
      <c r="U39" s="287"/>
    </row>
    <row r="40" spans="1:22" s="290" customFormat="1">
      <c r="A40" s="86" t="s">
        <v>27</v>
      </c>
      <c r="B40" s="288" t="s">
        <v>527</v>
      </c>
      <c r="C40" s="291">
        <v>500</v>
      </c>
      <c r="D40" s="291" t="s">
        <v>115</v>
      </c>
      <c r="E40" s="292"/>
      <c r="F40" s="293">
        <v>5</v>
      </c>
      <c r="G40" s="294" t="s">
        <v>0</v>
      </c>
      <c r="H40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40" s="192" t="str">
        <f>IF(Sklop1[[#This Row],[ZAHTEVANA SHEMA KAKOVOSTI]]&lt;&gt;"",Sklop1[[#This Row],[Preračunana masa/volumen/kos na enoto kg]],"")</f>
        <v/>
      </c>
      <c r="J40" s="215"/>
      <c r="K40" s="216"/>
      <c r="L40" s="216"/>
      <c r="M40" s="283"/>
      <c r="N40" s="289"/>
      <c r="O40" s="289"/>
      <c r="P40" s="285"/>
      <c r="Q40" s="284">
        <f>+Sklop1[[#This Row],[cena/enota brez DDV v EUR]]*Sklop1[[#This Row],[Stopnja DDV (%)]]</f>
        <v>0</v>
      </c>
      <c r="R40" s="284">
        <f>+Sklop1[[#This Row],[cena/enota brez DDV v EUR]]+Sklop1[[#This Row],[Davek (EUR)]]</f>
        <v>0</v>
      </c>
      <c r="S40" s="284">
        <f>+Sklop1[[#This Row],[cena/enota brez DDV v EUR]]*Sklop1[[#This Row],[Okvirna količina]]</f>
        <v>0</v>
      </c>
      <c r="T40" s="286">
        <f>+Sklop1[[#This Row],[Končna cena/enoto mere (EUR) z DDV]]*Sklop1[[#This Row],[Okvirna količina]]</f>
        <v>0</v>
      </c>
      <c r="U40" s="287"/>
    </row>
    <row r="41" spans="1:22" s="290" customFormat="1">
      <c r="A41" s="86" t="s">
        <v>28</v>
      </c>
      <c r="B41" s="288" t="s">
        <v>528</v>
      </c>
      <c r="C41" s="291">
        <v>150</v>
      </c>
      <c r="D41" s="291" t="s">
        <v>115</v>
      </c>
      <c r="E41" s="292"/>
      <c r="F41" s="293">
        <v>5</v>
      </c>
      <c r="G41" s="294" t="s">
        <v>0</v>
      </c>
      <c r="H41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0.75</v>
      </c>
      <c r="I41" s="192" t="str">
        <f>IF(Sklop1[[#This Row],[ZAHTEVANA SHEMA KAKOVOSTI]]&lt;&gt;"",Sklop1[[#This Row],[Preračunana masa/volumen/kos na enoto kg]],"")</f>
        <v/>
      </c>
      <c r="J41" s="215"/>
      <c r="K41" s="216"/>
      <c r="L41" s="216"/>
      <c r="M41" s="283"/>
      <c r="N41" s="289"/>
      <c r="O41" s="289"/>
      <c r="P41" s="285"/>
      <c r="Q41" s="284">
        <f>+Sklop1[[#This Row],[cena/enota brez DDV v EUR]]*Sklop1[[#This Row],[Stopnja DDV (%)]]</f>
        <v>0</v>
      </c>
      <c r="R41" s="284">
        <f>+Sklop1[[#This Row],[cena/enota brez DDV v EUR]]+Sklop1[[#This Row],[Davek (EUR)]]</f>
        <v>0</v>
      </c>
      <c r="S41" s="284">
        <f>+Sklop1[[#This Row],[cena/enota brez DDV v EUR]]*Sklop1[[#This Row],[Okvirna količina]]</f>
        <v>0</v>
      </c>
      <c r="T41" s="286">
        <f>+Sklop1[[#This Row],[Končna cena/enoto mere (EUR) z DDV]]*Sklop1[[#This Row],[Okvirna količina]]</f>
        <v>0</v>
      </c>
      <c r="U41" s="287"/>
    </row>
    <row r="42" spans="1:22" s="290" customFormat="1">
      <c r="A42" s="86" t="s">
        <v>29</v>
      </c>
      <c r="B42" s="288" t="s">
        <v>529</v>
      </c>
      <c r="C42" s="291">
        <v>0.2</v>
      </c>
      <c r="D42" s="291" t="s">
        <v>82</v>
      </c>
      <c r="E42" s="292" t="s">
        <v>140</v>
      </c>
      <c r="F42" s="293">
        <v>2500</v>
      </c>
      <c r="G42" s="294" t="s">
        <v>0</v>
      </c>
      <c r="H42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2" s="192">
        <f>IF(Sklop1[[#This Row],[ZAHTEVANA SHEMA KAKOVOSTI]]&lt;&gt;"",Sklop1[[#This Row],[Preračunana masa/volumen/kos na enoto kg]],"")</f>
        <v>500</v>
      </c>
      <c r="J42" s="215"/>
      <c r="K42" s="216"/>
      <c r="L42" s="216"/>
      <c r="M42" s="283"/>
      <c r="N42" s="289"/>
      <c r="O42" s="289"/>
      <c r="P42" s="285"/>
      <c r="Q42" s="284">
        <f>+Sklop1[[#This Row],[cena/enota brez DDV v EUR]]*Sklop1[[#This Row],[Stopnja DDV (%)]]</f>
        <v>0</v>
      </c>
      <c r="R42" s="284">
        <f>+Sklop1[[#This Row],[cena/enota brez DDV v EUR]]+Sklop1[[#This Row],[Davek (EUR)]]</f>
        <v>0</v>
      </c>
      <c r="S42" s="284">
        <f>+Sklop1[[#This Row],[cena/enota brez DDV v EUR]]*Sklop1[[#This Row],[Okvirna količina]]</f>
        <v>0</v>
      </c>
      <c r="T42" s="286">
        <f>+Sklop1[[#This Row],[Končna cena/enoto mere (EUR) z DDV]]*Sklop1[[#This Row],[Okvirna količina]]</f>
        <v>0</v>
      </c>
      <c r="U42" s="287"/>
    </row>
    <row r="43" spans="1:22" s="290" customFormat="1">
      <c r="A43" s="86" t="s">
        <v>30</v>
      </c>
      <c r="B43" s="288" t="s">
        <v>622</v>
      </c>
      <c r="C43" s="291">
        <v>10</v>
      </c>
      <c r="D43" s="291" t="s">
        <v>82</v>
      </c>
      <c r="E43" s="292" t="s">
        <v>140</v>
      </c>
      <c r="F43" s="293">
        <v>400</v>
      </c>
      <c r="G43" s="294" t="s">
        <v>0</v>
      </c>
      <c r="H43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43" s="192">
        <f>IF(Sklop1[[#This Row],[ZAHTEVANA SHEMA KAKOVOSTI]]&lt;&gt;"",Sklop1[[#This Row],[Preračunana masa/volumen/kos na enoto kg]],"")</f>
        <v>4000</v>
      </c>
      <c r="J43" s="215"/>
      <c r="K43" s="216"/>
      <c r="L43" s="216"/>
      <c r="M43" s="283"/>
      <c r="N43" s="289"/>
      <c r="O43" s="289"/>
      <c r="P43" s="285"/>
      <c r="Q43" s="284">
        <f>+Sklop1[[#This Row],[cena/enota brez DDV v EUR]]*Sklop1[[#This Row],[Stopnja DDV (%)]]</f>
        <v>0</v>
      </c>
      <c r="R43" s="284">
        <f>+Sklop1[[#This Row],[cena/enota brez DDV v EUR]]+Sklop1[[#This Row],[Davek (EUR)]]</f>
        <v>0</v>
      </c>
      <c r="S43" s="284">
        <f>+Sklop1[[#This Row],[cena/enota brez DDV v EUR]]*Sklop1[[#This Row],[Okvirna količina]]</f>
        <v>0</v>
      </c>
      <c r="T43" s="286">
        <f>+Sklop1[[#This Row],[Končna cena/enoto mere (EUR) z DDV]]*Sklop1[[#This Row],[Okvirna količina]]</f>
        <v>0</v>
      </c>
      <c r="U43" s="287"/>
    </row>
    <row r="44" spans="1:22" s="290" customFormat="1">
      <c r="A44" s="86" t="s">
        <v>31</v>
      </c>
      <c r="B44" s="288" t="s">
        <v>623</v>
      </c>
      <c r="C44" s="291">
        <v>1</v>
      </c>
      <c r="D44" s="291" t="s">
        <v>82</v>
      </c>
      <c r="E44" s="292" t="s">
        <v>140</v>
      </c>
      <c r="F44" s="293">
        <v>36</v>
      </c>
      <c r="G44" s="294" t="s">
        <v>82</v>
      </c>
      <c r="H44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44" s="192">
        <f>IF(Sklop1[[#This Row],[ZAHTEVANA SHEMA KAKOVOSTI]]&lt;&gt;"",Sklop1[[#This Row],[Preračunana masa/volumen/kos na enoto kg]],"")</f>
        <v>36</v>
      </c>
      <c r="J44" s="215"/>
      <c r="K44" s="216"/>
      <c r="L44" s="216"/>
      <c r="M44" s="283"/>
      <c r="N44" s="289"/>
      <c r="O44" s="289"/>
      <c r="P44" s="285"/>
      <c r="Q44" s="284">
        <f>+Sklop1[[#This Row],[cena/enota brez DDV v EUR]]*Sklop1[[#This Row],[Stopnja DDV (%)]]</f>
        <v>0</v>
      </c>
      <c r="R44" s="284">
        <f>+Sklop1[[#This Row],[cena/enota brez DDV v EUR]]+Sklop1[[#This Row],[Davek (EUR)]]</f>
        <v>0</v>
      </c>
      <c r="S44" s="284">
        <f>+Sklop1[[#This Row],[cena/enota brez DDV v EUR]]*Sklop1[[#This Row],[Okvirna količina]]</f>
        <v>0</v>
      </c>
      <c r="T44" s="286">
        <f>+Sklop1[[#This Row],[Končna cena/enoto mere (EUR) z DDV]]*Sklop1[[#This Row],[Okvirna količina]]</f>
        <v>0</v>
      </c>
      <c r="U44" s="287"/>
    </row>
    <row r="45" spans="1:22" s="290" customFormat="1">
      <c r="A45" s="86" t="s">
        <v>32</v>
      </c>
      <c r="B45" s="288" t="s">
        <v>624</v>
      </c>
      <c r="C45" s="291">
        <v>1</v>
      </c>
      <c r="D45" s="291" t="s">
        <v>82</v>
      </c>
      <c r="E45" s="292" t="s">
        <v>140</v>
      </c>
      <c r="F45" s="293">
        <v>24</v>
      </c>
      <c r="G45" s="294" t="s">
        <v>82</v>
      </c>
      <c r="H45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45" s="192">
        <f>IF(Sklop1[[#This Row],[ZAHTEVANA SHEMA KAKOVOSTI]]&lt;&gt;"",Sklop1[[#This Row],[Preračunana masa/volumen/kos na enoto kg]],"")</f>
        <v>24</v>
      </c>
      <c r="J45" s="215"/>
      <c r="K45" s="216"/>
      <c r="L45" s="216"/>
      <c r="M45" s="283"/>
      <c r="N45" s="289"/>
      <c r="O45" s="289"/>
      <c r="P45" s="295"/>
      <c r="Q45" s="284">
        <f>+Sklop1[[#This Row],[cena/enota brez DDV v EUR]]*Sklop1[[#This Row],[Stopnja DDV (%)]]</f>
        <v>0</v>
      </c>
      <c r="R45" s="284">
        <f>+Sklop1[[#This Row],[cena/enota brez DDV v EUR]]+Sklop1[[#This Row],[Davek (EUR)]]</f>
        <v>0</v>
      </c>
      <c r="S45" s="284">
        <f>+Sklop1[[#This Row],[cena/enota brez DDV v EUR]]*Sklop1[[#This Row],[Okvirna količina]]</f>
        <v>0</v>
      </c>
      <c r="T45" s="286">
        <f>+Sklop1[[#This Row],[Končna cena/enoto mere (EUR) z DDV]]*Sklop1[[#This Row],[Okvirna količina]]</f>
        <v>0</v>
      </c>
      <c r="U45" s="287"/>
    </row>
    <row r="46" spans="1:22" s="297" customFormat="1" ht="12">
      <c r="A46" s="86" t="s">
        <v>33</v>
      </c>
      <c r="B46" s="288" t="s">
        <v>640</v>
      </c>
      <c r="C46" s="167">
        <v>1</v>
      </c>
      <c r="D46" s="167" t="s">
        <v>82</v>
      </c>
      <c r="E46" s="292" t="s">
        <v>140</v>
      </c>
      <c r="F46" s="192">
        <v>500</v>
      </c>
      <c r="G46" s="195" t="s">
        <v>82</v>
      </c>
      <c r="H46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6" s="192">
        <f>IF(Sklop1[[#This Row],[ZAHTEVANA SHEMA KAKOVOSTI]]&lt;&gt;"",Sklop1[[#This Row],[Preračunana masa/volumen/kos na enoto kg]],"")</f>
        <v>500</v>
      </c>
      <c r="J46" s="215"/>
      <c r="K46" s="216"/>
      <c r="L46" s="216"/>
      <c r="M46" s="283"/>
      <c r="N46" s="289"/>
      <c r="O46" s="289"/>
      <c r="P46" s="295"/>
      <c r="Q46" s="284">
        <f>+Sklop1[[#This Row],[cena/enota brez DDV v EUR]]*Sklop1[[#This Row],[Stopnja DDV (%)]]</f>
        <v>0</v>
      </c>
      <c r="R46" s="284">
        <f>+Sklop1[[#This Row],[cena/enota brez DDV v EUR]]+Sklop1[[#This Row],[Davek (EUR)]]</f>
        <v>0</v>
      </c>
      <c r="S46" s="284">
        <f>+Sklop1[[#This Row],[cena/enota brez DDV v EUR]]*Sklop1[[#This Row],[Okvirna količina]]</f>
        <v>0</v>
      </c>
      <c r="T46" s="286">
        <f>+Sklop1[[#This Row],[Končna cena/enoto mere (EUR) z DDV]]*Sklop1[[#This Row],[Okvirna količina]]</f>
        <v>0</v>
      </c>
      <c r="U46" s="287"/>
      <c r="V46" s="296"/>
    </row>
    <row r="47" spans="1:22" s="290" customFormat="1">
      <c r="A47" s="86" t="s">
        <v>34</v>
      </c>
      <c r="B47" s="288" t="s">
        <v>626</v>
      </c>
      <c r="C47" s="167">
        <v>500</v>
      </c>
      <c r="D47" s="167" t="s">
        <v>115</v>
      </c>
      <c r="E47" s="174"/>
      <c r="F47" s="192">
        <v>20</v>
      </c>
      <c r="G47" s="195" t="s">
        <v>0</v>
      </c>
      <c r="H47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7" s="192" t="str">
        <f>IF(Sklop1[[#This Row],[ZAHTEVANA SHEMA KAKOVOSTI]]&lt;&gt;"",Sklop1[[#This Row],[Preračunana masa/volumen/kos na enoto kg]],"")</f>
        <v/>
      </c>
      <c r="J47" s="215"/>
      <c r="K47" s="216"/>
      <c r="L47" s="216"/>
      <c r="M47" s="283"/>
      <c r="N47" s="289"/>
      <c r="O47" s="289"/>
      <c r="P47" s="295"/>
      <c r="Q47" s="284">
        <f>+Sklop1[[#This Row],[cena/enota brez DDV v EUR]]*Sklop1[[#This Row],[Stopnja DDV (%)]]</f>
        <v>0</v>
      </c>
      <c r="R47" s="284">
        <f>+Sklop1[[#This Row],[cena/enota brez DDV v EUR]]+Sklop1[[#This Row],[Davek (EUR)]]</f>
        <v>0</v>
      </c>
      <c r="S47" s="284">
        <f>+Sklop1[[#This Row],[cena/enota brez DDV v EUR]]*Sklop1[[#This Row],[Okvirna količina]]</f>
        <v>0</v>
      </c>
      <c r="T47" s="286">
        <f>+Sklop1[[#This Row],[Končna cena/enoto mere (EUR) z DDV]]*Sklop1[[#This Row],[Okvirna količina]]</f>
        <v>0</v>
      </c>
      <c r="U47" s="287"/>
    </row>
    <row r="48" spans="1:22">
      <c r="A48" s="264" t="s">
        <v>139</v>
      </c>
      <c r="B48" s="249"/>
      <c r="C48" s="250"/>
      <c r="D48" s="250"/>
      <c r="E48" s="251"/>
      <c r="F48" s="252"/>
      <c r="G48" s="253"/>
      <c r="H48" s="254">
        <f>SUBTOTAL(109,Sklop1[Preračunana masa/volumen/kos na enoto kg])</f>
        <v>10318.85</v>
      </c>
      <c r="I48" s="254">
        <f>SUBTOTAL(109,Sklop1[Živila iz shem kakovosti (kg)])</f>
        <v>9734.6</v>
      </c>
      <c r="J48" s="252"/>
      <c r="K48" s="255"/>
      <c r="L48" s="255"/>
      <c r="M48" s="256"/>
      <c r="N48" s="257"/>
      <c r="O48" s="257"/>
      <c r="P48" s="257"/>
      <c r="Q48" s="258"/>
      <c r="R48" s="252"/>
      <c r="S48" s="258">
        <f>SUBTOTAL(109,Sklop12[Vrednost za okvirno količino (EUR) brez DDV])</f>
        <v>0</v>
      </c>
      <c r="T48" s="258">
        <f>SUBTOTAL(109,Sklop12[Vrednost za okvirno količino (EUR) z DDV])</f>
        <v>0</v>
      </c>
      <c r="U48" s="248">
        <f>SUBTOTAL(103,Sklop12[Shema kakovosti
(nacionalne, evropske)
])</f>
        <v>0</v>
      </c>
    </row>
    <row r="49" spans="1:22" s="245" customFormat="1">
      <c r="A49" s="298"/>
      <c r="B49" s="299"/>
      <c r="C49" s="300"/>
      <c r="D49" s="300"/>
      <c r="E49" s="301"/>
      <c r="F49" s="302"/>
      <c r="G49" s="303"/>
      <c r="H49" s="304"/>
      <c r="I49" s="304"/>
      <c r="J49" s="302"/>
      <c r="K49" s="305"/>
      <c r="L49" s="305"/>
      <c r="M49" s="306"/>
      <c r="N49" s="307"/>
      <c r="O49" s="307"/>
      <c r="P49" s="307"/>
      <c r="Q49" s="308"/>
      <c r="R49" s="302"/>
      <c r="S49" s="308"/>
      <c r="T49" s="308"/>
      <c r="U49" s="309"/>
    </row>
    <row r="50" spans="1:22">
      <c r="A50" s="50" t="s">
        <v>135</v>
      </c>
      <c r="B50" s="18"/>
      <c r="C50" s="30"/>
      <c r="D50" s="30"/>
      <c r="E50" s="113"/>
      <c r="Q50" s="50"/>
      <c r="R50" s="50"/>
      <c r="S50" s="50"/>
      <c r="T50" s="50"/>
    </row>
    <row r="51" spans="1:22">
      <c r="A51" s="13" t="s">
        <v>137</v>
      </c>
      <c r="B51" s="18"/>
      <c r="C51" s="30"/>
      <c r="D51" s="30"/>
      <c r="E51" s="113"/>
    </row>
    <row r="52" spans="1:22">
      <c r="A52" s="108" t="s">
        <v>206</v>
      </c>
      <c r="F52" s="71"/>
      <c r="G52" s="71"/>
      <c r="H52" s="31"/>
      <c r="I52" s="31"/>
      <c r="J52" s="31"/>
      <c r="K52" s="31"/>
      <c r="L52" s="57"/>
      <c r="M52" s="57"/>
      <c r="N52" s="31"/>
      <c r="O52" s="31"/>
      <c r="P52" s="31"/>
      <c r="Q52" s="31"/>
      <c r="R52" s="31"/>
    </row>
    <row r="53" spans="1:22">
      <c r="A53" s="123" t="s">
        <v>196</v>
      </c>
      <c r="F53" s="71"/>
      <c r="G53" s="71"/>
      <c r="H53" s="31"/>
      <c r="I53" s="31"/>
      <c r="J53" s="31"/>
      <c r="K53" s="31"/>
      <c r="L53" s="57"/>
      <c r="M53" s="57"/>
      <c r="N53" s="31"/>
      <c r="O53" s="31"/>
      <c r="P53" s="31"/>
      <c r="Q53" s="31"/>
      <c r="R53" s="31"/>
    </row>
    <row r="54" spans="1:22">
      <c r="A54" s="359" t="s">
        <v>460</v>
      </c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N54" s="31"/>
      <c r="O54" s="31"/>
      <c r="P54" s="31"/>
      <c r="Q54" s="31"/>
      <c r="R54" s="31"/>
    </row>
    <row r="55" spans="1:2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N55" s="31"/>
      <c r="O55" s="31"/>
      <c r="P55" s="31"/>
      <c r="Q55" s="31"/>
      <c r="R55" s="31"/>
    </row>
    <row r="56" spans="1:22">
      <c r="A56" s="108" t="s">
        <v>66</v>
      </c>
      <c r="F56" s="71"/>
      <c r="G56" s="71" t="s">
        <v>67</v>
      </c>
      <c r="H56" s="31"/>
      <c r="I56" s="31"/>
      <c r="J56" s="31"/>
      <c r="K56" s="31"/>
      <c r="L56" s="57"/>
      <c r="M56" s="57"/>
      <c r="N56" s="31"/>
      <c r="O56" s="31"/>
      <c r="P56" s="31"/>
      <c r="Q56" s="31" t="s">
        <v>68</v>
      </c>
      <c r="R56" s="31"/>
    </row>
    <row r="57" spans="1:22" ht="15">
      <c r="A57" s="7"/>
      <c r="B57" s="5"/>
      <c r="C57" s="28"/>
      <c r="D57" s="28"/>
      <c r="E57" s="27"/>
      <c r="F57" s="8"/>
      <c r="H57" s="9"/>
      <c r="I57" s="9"/>
      <c r="J57" s="9"/>
      <c r="K57" s="9"/>
      <c r="L57" s="22"/>
      <c r="M57" s="22"/>
      <c r="N57" s="9"/>
      <c r="O57" s="9"/>
      <c r="P57" s="9"/>
      <c r="Q57" s="9"/>
      <c r="R57" s="9"/>
      <c r="S57" s="4"/>
      <c r="T57" s="4"/>
      <c r="U57" s="8"/>
    </row>
    <row r="58" spans="1:22" ht="15">
      <c r="B58" s="18"/>
      <c r="C58" s="30"/>
      <c r="D58" s="30"/>
      <c r="E58" s="113"/>
      <c r="F58" s="8"/>
    </row>
    <row r="59" spans="1:22" ht="15">
      <c r="B59" s="18"/>
      <c r="C59" s="30"/>
      <c r="D59" s="30"/>
      <c r="E59" s="113"/>
      <c r="F59" s="8"/>
    </row>
    <row r="60" spans="1:22" ht="15">
      <c r="B60" s="18"/>
      <c r="C60" s="30"/>
      <c r="D60" s="30"/>
      <c r="E60" s="113"/>
      <c r="F60" s="8"/>
    </row>
    <row r="61" spans="1:22">
      <c r="B61" s="18"/>
      <c r="C61" s="30"/>
      <c r="D61" s="30"/>
      <c r="E61" s="113"/>
    </row>
    <row r="62" spans="1:22">
      <c r="B62" s="18"/>
      <c r="C62" s="30"/>
      <c r="D62" s="30"/>
      <c r="E62" s="113"/>
    </row>
    <row r="63" spans="1:22">
      <c r="B63" s="18"/>
      <c r="C63" s="30"/>
      <c r="D63" s="30"/>
      <c r="E63" s="113"/>
    </row>
    <row r="64" spans="1:22" s="20" customFormat="1">
      <c r="A64" s="13"/>
      <c r="B64" s="18"/>
      <c r="C64" s="30"/>
      <c r="D64" s="30"/>
      <c r="E64" s="113"/>
      <c r="F64" s="114"/>
      <c r="G64" s="114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3"/>
      <c r="F65" s="114"/>
      <c r="G65" s="114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3"/>
      <c r="F66" s="114"/>
      <c r="G66" s="114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3"/>
      <c r="F67" s="114"/>
      <c r="G67" s="114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3"/>
      <c r="F68" s="114"/>
      <c r="G68" s="114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3"/>
      <c r="F69" s="114"/>
      <c r="G69" s="114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3"/>
      <c r="F70" s="114"/>
      <c r="G70" s="114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3"/>
      <c r="F71" s="114"/>
      <c r="G71" s="114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3"/>
      <c r="F252" s="114"/>
      <c r="G252" s="114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3"/>
      <c r="F253" s="114"/>
      <c r="G253" s="114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3"/>
      <c r="F254" s="114"/>
      <c r="G254" s="114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3"/>
      <c r="F255" s="114"/>
      <c r="G255" s="114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3"/>
      <c r="F256" s="114"/>
      <c r="G256" s="114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3"/>
      <c r="F257" s="114"/>
      <c r="G257" s="114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3"/>
      <c r="F258" s="114"/>
      <c r="G258" s="114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3"/>
      <c r="F259" s="114"/>
      <c r="G259" s="114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3"/>
      <c r="F260" s="114"/>
      <c r="G260" s="114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3"/>
      <c r="F261" s="114"/>
      <c r="G261" s="114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3"/>
      <c r="F262" s="114"/>
      <c r="G262" s="114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3"/>
      <c r="F263" s="114"/>
      <c r="G263" s="114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3"/>
      <c r="F264" s="114"/>
      <c r="G264" s="114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3"/>
      <c r="F265" s="114"/>
      <c r="G265" s="114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3"/>
      <c r="F266" s="114"/>
      <c r="G266" s="114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3"/>
      <c r="F267" s="114"/>
      <c r="G267" s="114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3"/>
      <c r="F268" s="114"/>
      <c r="G268" s="114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3"/>
      <c r="F269" s="114"/>
      <c r="G269" s="114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3"/>
      <c r="F270" s="114"/>
      <c r="G270" s="114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3"/>
      <c r="F271" s="114"/>
      <c r="G271" s="114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3"/>
      <c r="F272" s="114"/>
      <c r="G272" s="114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2:5">
      <c r="B273" s="18"/>
      <c r="C273" s="30"/>
      <c r="D273" s="30"/>
      <c r="E273" s="113"/>
    </row>
    <row r="274" spans="2:5">
      <c r="B274" s="18"/>
      <c r="C274" s="30"/>
      <c r="D274" s="30"/>
      <c r="E274" s="113"/>
    </row>
    <row r="275" spans="2:5">
      <c r="B275" s="18"/>
      <c r="C275" s="30"/>
      <c r="D275" s="30"/>
      <c r="E275" s="113"/>
    </row>
    <row r="276" spans="2:5">
      <c r="B276" s="18"/>
      <c r="C276" s="30"/>
      <c r="D276" s="30"/>
      <c r="E276" s="113"/>
    </row>
    <row r="277" spans="2:5">
      <c r="B277" s="18"/>
      <c r="C277" s="30"/>
      <c r="D277" s="30"/>
      <c r="E277" s="113"/>
    </row>
    <row r="278" spans="2:5">
      <c r="B278" s="18"/>
      <c r="C278" s="30"/>
      <c r="D278" s="30"/>
      <c r="E278" s="113"/>
    </row>
    <row r="279" spans="2:5">
      <c r="B279" s="18"/>
      <c r="C279" s="30"/>
      <c r="D279" s="30"/>
      <c r="E279" s="113"/>
    </row>
    <row r="280" spans="2:5">
      <c r="B280" s="18"/>
      <c r="C280" s="30"/>
      <c r="D280" s="30"/>
      <c r="E280" s="113"/>
    </row>
  </sheetData>
  <sheetProtection insertRows="0" deleteRows="0"/>
  <protectedRanges>
    <protectedRange sqref="J56:P1048576 M54:P55 J1:P44 U48:U1048576 U1:U44 J48:P53" name="Obseg1"/>
    <protectedRange sqref="L54:L55" name="Obseg1_2_1"/>
    <protectedRange sqref="J54:K55" name="Obseg1_4_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 B24 B30 B21:B22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2"/>
  <sheetViews>
    <sheetView topLeftCell="A19" zoomScaleNormal="100" zoomScaleSheetLayoutView="100" workbookViewId="0">
      <selection activeCell="P12" sqref="P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s="4" customFormat="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  <c r="K6" s="117"/>
      <c r="U6" s="8"/>
    </row>
    <row r="7" spans="1:21" s="4" customFormat="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  <c r="K7" s="117"/>
      <c r="U7" s="8"/>
    </row>
    <row r="8" spans="1:21" s="4" customFormat="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  <c r="K8" s="117"/>
      <c r="U8" s="8"/>
    </row>
    <row r="9" spans="1:21" s="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pred_rekapitulacija'!A15</f>
        <v>2.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+'Ponudbeni pred_rekapitulacija'!B15</f>
        <v>MESO IN MESNI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6" t="s">
        <v>2</v>
      </c>
      <c r="B16" s="83" t="s">
        <v>629</v>
      </c>
      <c r="C16" s="84" t="s">
        <v>117</v>
      </c>
      <c r="D16" s="84" t="s">
        <v>1</v>
      </c>
      <c r="E16" s="112" t="s">
        <v>140</v>
      </c>
      <c r="F16" s="197">
        <v>50</v>
      </c>
      <c r="G16" s="198" t="s">
        <v>1</v>
      </c>
      <c r="H16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6" s="197">
        <f>IF(Sklop2[[#This Row],[ZAHTEVANA SHEMA KAKOVOSTI]]&lt;&gt;"",Sklop2[[#This Row],[Preračunana masa/volumen/kos na enoto kg]],"")</f>
        <v>50</v>
      </c>
      <c r="J16" s="98"/>
      <c r="K16" s="88"/>
      <c r="L16" s="88"/>
      <c r="M16" s="142" t="s">
        <v>117</v>
      </c>
      <c r="N16" s="90"/>
      <c r="O16" s="141" t="s">
        <v>117</v>
      </c>
      <c r="P16" s="100"/>
      <c r="Q16" s="90">
        <f>+Sklop2[[#This Row],[cena/enota brez DDV v EUR]]*Sklop2[[#This Row],[Stopnja DDV (%)]]</f>
        <v>0</v>
      </c>
      <c r="R16" s="90">
        <f>+Sklop2[[#This Row],[cena/enota brez DDV v EUR]]+Sklop2[[#This Row],[Davek (EUR)]]</f>
        <v>0</v>
      </c>
      <c r="S16" s="90">
        <f>+Sklop2[[#This Row],[cena/enota brez DDV v EUR]]*Sklop2[[#This Row],[Okvirna količina]]</f>
        <v>0</v>
      </c>
      <c r="T16" s="90">
        <f>+Sklop2[[#This Row],[Končna cena/enoto mere (EUR) z DDV]]*Sklop2[[#This Row],[Okvirna količina]]</f>
        <v>0</v>
      </c>
      <c r="U16" s="156"/>
    </row>
    <row r="17" spans="1:21" s="58" customFormat="1" ht="12">
      <c r="A17" s="86" t="s">
        <v>4</v>
      </c>
      <c r="B17" s="10" t="s">
        <v>219</v>
      </c>
      <c r="C17" s="84" t="s">
        <v>117</v>
      </c>
      <c r="D17" s="84" t="s">
        <v>1</v>
      </c>
      <c r="E17" s="112" t="s">
        <v>140</v>
      </c>
      <c r="F17" s="200">
        <v>10</v>
      </c>
      <c r="G17" s="198" t="s">
        <v>1</v>
      </c>
      <c r="H17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7" s="197">
        <f>IF(Sklop2[[#This Row],[ZAHTEVANA SHEMA KAKOVOSTI]]&lt;&gt;"",Sklop2[[#This Row],[Preračunana masa/volumen/kos na enoto kg]],"")</f>
        <v>10</v>
      </c>
      <c r="J17" s="99"/>
      <c r="K17" s="92"/>
      <c r="L17" s="92"/>
      <c r="M17" s="142" t="s">
        <v>117</v>
      </c>
      <c r="N17" s="93"/>
      <c r="O17" s="141" t="s">
        <v>117</v>
      </c>
      <c r="P17" s="102"/>
      <c r="Q17" s="93">
        <f>+Sklop2[[#This Row],[cena/enota brez DDV v EUR]]*Sklop2[[#This Row],[Stopnja DDV (%)]]</f>
        <v>0</v>
      </c>
      <c r="R17" s="93">
        <f>+Sklop2[[#This Row],[cena/enota brez DDV v EUR]]+Sklop2[[#This Row],[Davek (EUR)]]</f>
        <v>0</v>
      </c>
      <c r="S17" s="93">
        <f>+Sklop2[[#This Row],[cena/enota brez DDV v EUR]]*Sklop2[[#This Row],[Okvirna količina]]</f>
        <v>0</v>
      </c>
      <c r="T17" s="93">
        <f>+Sklop2[[#This Row],[Končna cena/enoto mere (EUR) z DDV]]*Sklop2[[#This Row],[Okvirna količina]]</f>
        <v>0</v>
      </c>
      <c r="U17" s="156"/>
    </row>
    <row r="18" spans="1:21" s="58" customFormat="1" ht="12">
      <c r="A18" s="86" t="s">
        <v>5</v>
      </c>
      <c r="B18" s="79" t="s">
        <v>646</v>
      </c>
      <c r="C18" s="84" t="s">
        <v>117</v>
      </c>
      <c r="D18" s="84" t="s">
        <v>1</v>
      </c>
      <c r="E18" s="112" t="s">
        <v>140</v>
      </c>
      <c r="F18" s="200">
        <v>50</v>
      </c>
      <c r="G18" s="198" t="s">
        <v>1</v>
      </c>
      <c r="H18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197">
        <f>IF(Sklop2[[#This Row],[ZAHTEVANA SHEMA KAKOVOSTI]]&lt;&gt;"",Sklop2[[#This Row],[Preračunana masa/volumen/kos na enoto kg]],"")</f>
        <v>50</v>
      </c>
      <c r="J18" s="99"/>
      <c r="K18" s="92"/>
      <c r="L18" s="92"/>
      <c r="M18" s="142" t="s">
        <v>117</v>
      </c>
      <c r="N18" s="93"/>
      <c r="O18" s="141" t="s">
        <v>117</v>
      </c>
      <c r="P18" s="102"/>
      <c r="Q18" s="93">
        <f>+Sklop2[[#This Row],[cena/enota brez DDV v EUR]]*Sklop2[[#This Row],[Stopnja DDV (%)]]</f>
        <v>0</v>
      </c>
      <c r="R18" s="93">
        <f>+Sklop2[[#This Row],[cena/enota brez DDV v EUR]]+Sklop2[[#This Row],[Davek (EUR)]]</f>
        <v>0</v>
      </c>
      <c r="S18" s="93">
        <f>+Sklop2[[#This Row],[cena/enota brez DDV v EUR]]*Sklop2[[#This Row],[Okvirna količina]]</f>
        <v>0</v>
      </c>
      <c r="T18" s="93">
        <f>+Sklop2[[#This Row],[Končna cena/enoto mere (EUR) z DDV]]*Sklop2[[#This Row],[Okvirna količina]]</f>
        <v>0</v>
      </c>
      <c r="U18" s="156"/>
    </row>
    <row r="19" spans="1:21" s="58" customFormat="1" ht="12">
      <c r="A19" s="86" t="s">
        <v>6</v>
      </c>
      <c r="B19" s="10" t="s">
        <v>647</v>
      </c>
      <c r="C19" s="84" t="s">
        <v>117</v>
      </c>
      <c r="D19" s="84" t="s">
        <v>1</v>
      </c>
      <c r="E19" s="112" t="s">
        <v>140</v>
      </c>
      <c r="F19" s="200">
        <v>20</v>
      </c>
      <c r="G19" s="198" t="s">
        <v>1</v>
      </c>
      <c r="H19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9" s="197">
        <f>IF(Sklop2[[#This Row],[ZAHTEVANA SHEMA KAKOVOSTI]]&lt;&gt;"",Sklop2[[#This Row],[Preračunana masa/volumen/kos na enoto kg]],"")</f>
        <v>20</v>
      </c>
      <c r="J19" s="99"/>
      <c r="K19" s="92"/>
      <c r="L19" s="92"/>
      <c r="M19" s="142" t="s">
        <v>117</v>
      </c>
      <c r="N19" s="93"/>
      <c r="O19" s="141" t="s">
        <v>117</v>
      </c>
      <c r="P19" s="102"/>
      <c r="Q19" s="93">
        <f>+Sklop2[[#This Row],[cena/enota brez DDV v EUR]]*Sklop2[[#This Row],[Stopnja DDV (%)]]</f>
        <v>0</v>
      </c>
      <c r="R19" s="93">
        <f>+Sklop2[[#This Row],[cena/enota brez DDV v EUR]]+Sklop2[[#This Row],[Davek (EUR)]]</f>
        <v>0</v>
      </c>
      <c r="S19" s="93">
        <f>+Sklop2[[#This Row],[cena/enota brez DDV v EUR]]*Sklop2[[#This Row],[Okvirna količina]]</f>
        <v>0</v>
      </c>
      <c r="T19" s="93">
        <f>+Sklop2[[#This Row],[Končna cena/enoto mere (EUR) z DDV]]*Sklop2[[#This Row],[Okvirna količina]]</f>
        <v>0</v>
      </c>
      <c r="U19" s="156"/>
    </row>
    <row r="20" spans="1:21" s="58" customFormat="1" ht="12">
      <c r="A20" s="86" t="s">
        <v>7</v>
      </c>
      <c r="B20" s="79" t="s">
        <v>648</v>
      </c>
      <c r="C20" s="84" t="s">
        <v>117</v>
      </c>
      <c r="D20" s="84" t="s">
        <v>1</v>
      </c>
      <c r="E20" s="112"/>
      <c r="F20" s="200">
        <v>80</v>
      </c>
      <c r="G20" s="198" t="s">
        <v>1</v>
      </c>
      <c r="H20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0" s="197" t="str">
        <f>IF(Sklop2[[#This Row],[ZAHTEVANA SHEMA KAKOVOSTI]]&lt;&gt;"",Sklop2[[#This Row],[Preračunana masa/volumen/kos na enoto kg]],"")</f>
        <v/>
      </c>
      <c r="J20" s="99"/>
      <c r="K20" s="92"/>
      <c r="L20" s="92"/>
      <c r="M20" s="142" t="s">
        <v>117</v>
      </c>
      <c r="N20" s="93"/>
      <c r="O20" s="141" t="s">
        <v>117</v>
      </c>
      <c r="P20" s="102"/>
      <c r="Q20" s="93">
        <f>+Sklop2[[#This Row],[cena/enota brez DDV v EUR]]*Sklop2[[#This Row],[Stopnja DDV (%)]]</f>
        <v>0</v>
      </c>
      <c r="R20" s="93">
        <f>+Sklop2[[#This Row],[cena/enota brez DDV v EUR]]+Sklop2[[#This Row],[Davek (EUR)]]</f>
        <v>0</v>
      </c>
      <c r="S20" s="93">
        <f>+Sklop2[[#This Row],[cena/enota brez DDV v EUR]]*Sklop2[[#This Row],[Okvirna količina]]</f>
        <v>0</v>
      </c>
      <c r="T20" s="93">
        <f>+Sklop2[[#This Row],[Končna cena/enoto mere (EUR) z DDV]]*Sklop2[[#This Row],[Okvirna količina]]</f>
        <v>0</v>
      </c>
      <c r="U20" s="156"/>
    </row>
    <row r="21" spans="1:21" s="58" customFormat="1" ht="24">
      <c r="A21" s="86" t="s">
        <v>8</v>
      </c>
      <c r="B21" s="191" t="s">
        <v>489</v>
      </c>
      <c r="C21" s="84" t="s">
        <v>117</v>
      </c>
      <c r="D21" s="84" t="s">
        <v>1</v>
      </c>
      <c r="E21" s="127"/>
      <c r="F21" s="206">
        <v>350</v>
      </c>
      <c r="G21" s="207" t="s">
        <v>1</v>
      </c>
      <c r="H21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1" s="197" t="str">
        <f>IF(Sklop2[[#This Row],[ZAHTEVANA SHEMA KAKOVOSTI]]&lt;&gt;"",Sklop2[[#This Row],[Preračunana masa/volumen/kos na enoto kg]],"")</f>
        <v/>
      </c>
      <c r="J21" s="147"/>
      <c r="K21" s="148"/>
      <c r="L21" s="148"/>
      <c r="M21" s="142" t="s">
        <v>117</v>
      </c>
      <c r="N21" s="149"/>
      <c r="O21" s="141" t="s">
        <v>117</v>
      </c>
      <c r="P21" s="150"/>
      <c r="Q21" s="149">
        <f>+Sklop2[[#This Row],[cena/enota brez DDV v EUR]]*Sklop2[[#This Row],[Stopnja DDV (%)]]</f>
        <v>0</v>
      </c>
      <c r="R21" s="149">
        <f>+Sklop2[[#This Row],[cena/enota brez DDV v EUR]]+Sklop2[[#This Row],[Davek (EUR)]]</f>
        <v>0</v>
      </c>
      <c r="S21" s="149">
        <f>+Sklop2[[#This Row],[cena/enota brez DDV v EUR]]*Sklop2[[#This Row],[Okvirna količina]]</f>
        <v>0</v>
      </c>
      <c r="T21" s="149">
        <f>+Sklop2[[#This Row],[Končna cena/enoto mere (EUR) z DDV]]*Sklop2[[#This Row],[Okvirna količina]]</f>
        <v>0</v>
      </c>
      <c r="U21" s="157"/>
    </row>
    <row r="22" spans="1:21" s="58" customFormat="1" ht="24">
      <c r="A22" s="86" t="s">
        <v>9</v>
      </c>
      <c r="B22" s="191" t="s">
        <v>490</v>
      </c>
      <c r="C22" s="84" t="s">
        <v>117</v>
      </c>
      <c r="D22" s="84" t="s">
        <v>115</v>
      </c>
      <c r="E22" s="127"/>
      <c r="F22" s="206">
        <v>100</v>
      </c>
      <c r="G22" s="207" t="s">
        <v>1</v>
      </c>
      <c r="H22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197" t="str">
        <f>IF(Sklop2[[#This Row],[ZAHTEVANA SHEMA KAKOVOSTI]]&lt;&gt;"",Sklop2[[#This Row],[Preračunana masa/volumen/kos na enoto kg]],"")</f>
        <v/>
      </c>
      <c r="J22" s="147"/>
      <c r="K22" s="148"/>
      <c r="L22" s="148"/>
      <c r="M22" s="142" t="s">
        <v>117</v>
      </c>
      <c r="N22" s="149"/>
      <c r="O22" s="141" t="s">
        <v>117</v>
      </c>
      <c r="P22" s="150"/>
      <c r="Q22" s="149">
        <f>+Sklop2[[#This Row],[cena/enota brez DDV v EUR]]*Sklop2[[#This Row],[Stopnja DDV (%)]]</f>
        <v>0</v>
      </c>
      <c r="R22" s="149">
        <f>+Sklop2[[#This Row],[cena/enota brez DDV v EUR]]+Sklop2[[#This Row],[Davek (EUR)]]</f>
        <v>0</v>
      </c>
      <c r="S22" s="149">
        <f>+Sklop2[[#This Row],[cena/enota brez DDV v EUR]]*Sklop2[[#This Row],[Okvirna količina]]</f>
        <v>0</v>
      </c>
      <c r="T22" s="149">
        <f>+Sklop2[[#This Row],[Končna cena/enoto mere (EUR) z DDV]]*Sklop2[[#This Row],[Okvirna količina]]</f>
        <v>0</v>
      </c>
      <c r="U22" s="157"/>
    </row>
    <row r="23" spans="1:21" s="58" customFormat="1" ht="24">
      <c r="A23" s="86" t="s">
        <v>10</v>
      </c>
      <c r="B23" s="191" t="s">
        <v>491</v>
      </c>
      <c r="C23" s="84" t="s">
        <v>117</v>
      </c>
      <c r="D23" s="84" t="s">
        <v>115</v>
      </c>
      <c r="E23" s="127"/>
      <c r="F23" s="206">
        <v>100</v>
      </c>
      <c r="G23" s="207" t="s">
        <v>1</v>
      </c>
      <c r="H23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197" t="str">
        <f>IF(Sklop2[[#This Row],[ZAHTEVANA SHEMA KAKOVOSTI]]&lt;&gt;"",Sklop2[[#This Row],[Preračunana masa/volumen/kos na enoto kg]],"")</f>
        <v/>
      </c>
      <c r="J23" s="147"/>
      <c r="K23" s="148"/>
      <c r="L23" s="148"/>
      <c r="M23" s="142" t="s">
        <v>117</v>
      </c>
      <c r="N23" s="149"/>
      <c r="O23" s="141" t="s">
        <v>117</v>
      </c>
      <c r="P23" s="150"/>
      <c r="Q23" s="149">
        <f>+Sklop2[[#This Row],[cena/enota brez DDV v EUR]]*Sklop2[[#This Row],[Stopnja DDV (%)]]</f>
        <v>0</v>
      </c>
      <c r="R23" s="149">
        <f>+Sklop2[[#This Row],[cena/enota brez DDV v EUR]]+Sklop2[[#This Row],[Davek (EUR)]]</f>
        <v>0</v>
      </c>
      <c r="S23" s="149">
        <f>+Sklop2[[#This Row],[cena/enota brez DDV v EUR]]*Sklop2[[#This Row],[Okvirna količina]]</f>
        <v>0</v>
      </c>
      <c r="T23" s="149">
        <f>+Sklop2[[#This Row],[Končna cena/enoto mere (EUR) z DDV]]*Sklop2[[#This Row],[Okvirna količina]]</f>
        <v>0</v>
      </c>
      <c r="U23" s="157"/>
    </row>
    <row r="24" spans="1:21" s="58" customFormat="1" ht="12">
      <c r="A24" s="86" t="s">
        <v>11</v>
      </c>
      <c r="B24" s="191" t="s">
        <v>220</v>
      </c>
      <c r="C24" s="84" t="s">
        <v>117</v>
      </c>
      <c r="D24" s="84" t="s">
        <v>115</v>
      </c>
      <c r="E24" s="127" t="s">
        <v>140</v>
      </c>
      <c r="F24" s="206">
        <v>50</v>
      </c>
      <c r="G24" s="207" t="s">
        <v>1</v>
      </c>
      <c r="H24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4" s="197">
        <f>IF(Sklop2[[#This Row],[ZAHTEVANA SHEMA KAKOVOSTI]]&lt;&gt;"",Sklop2[[#This Row],[Preračunana masa/volumen/kos na enoto kg]],"")</f>
        <v>50</v>
      </c>
      <c r="J24" s="147"/>
      <c r="K24" s="148"/>
      <c r="L24" s="148"/>
      <c r="M24" s="142" t="s">
        <v>117</v>
      </c>
      <c r="N24" s="149"/>
      <c r="O24" s="141" t="s">
        <v>117</v>
      </c>
      <c r="P24" s="150"/>
      <c r="Q24" s="149">
        <f>+Sklop2[[#This Row],[cena/enota brez DDV v EUR]]*Sklop2[[#This Row],[Stopnja DDV (%)]]</f>
        <v>0</v>
      </c>
      <c r="R24" s="149">
        <f>+Sklop2[[#This Row],[cena/enota brez DDV v EUR]]+Sklop2[[#This Row],[Davek (EUR)]]</f>
        <v>0</v>
      </c>
      <c r="S24" s="149">
        <f>+Sklop2[[#This Row],[cena/enota brez DDV v EUR]]*Sklop2[[#This Row],[Okvirna količina]]</f>
        <v>0</v>
      </c>
      <c r="T24" s="149">
        <f>+Sklop2[[#This Row],[Končna cena/enoto mere (EUR) z DDV]]*Sklop2[[#This Row],[Okvirna količina]]</f>
        <v>0</v>
      </c>
      <c r="U24" s="157"/>
    </row>
    <row r="25" spans="1:21" s="58" customFormat="1" ht="12">
      <c r="A25" s="86" t="s">
        <v>12</v>
      </c>
      <c r="B25" s="191" t="s">
        <v>221</v>
      </c>
      <c r="C25" s="84" t="s">
        <v>117</v>
      </c>
      <c r="D25" s="84" t="s">
        <v>115</v>
      </c>
      <c r="E25" s="127"/>
      <c r="F25" s="206">
        <v>160</v>
      </c>
      <c r="G25" s="207" t="s">
        <v>1</v>
      </c>
      <c r="H25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5" s="197" t="str">
        <f>IF(Sklop2[[#This Row],[ZAHTEVANA SHEMA KAKOVOSTI]]&lt;&gt;"",Sklop2[[#This Row],[Preračunana masa/volumen/kos na enoto kg]],"")</f>
        <v/>
      </c>
      <c r="J25" s="147"/>
      <c r="K25" s="148"/>
      <c r="L25" s="148"/>
      <c r="M25" s="142" t="s">
        <v>117</v>
      </c>
      <c r="N25" s="149"/>
      <c r="O25" s="141" t="s">
        <v>117</v>
      </c>
      <c r="P25" s="150"/>
      <c r="Q25" s="149">
        <f>+Sklop2[[#This Row],[cena/enota brez DDV v EUR]]*Sklop2[[#This Row],[Stopnja DDV (%)]]</f>
        <v>0</v>
      </c>
      <c r="R25" s="149">
        <f>+Sklop2[[#This Row],[cena/enota brez DDV v EUR]]+Sklop2[[#This Row],[Davek (EUR)]]</f>
        <v>0</v>
      </c>
      <c r="S25" s="149">
        <f>+Sklop2[[#This Row],[cena/enota brez DDV v EUR]]*Sklop2[[#This Row],[Okvirna količina]]</f>
        <v>0</v>
      </c>
      <c r="T25" s="149">
        <f>+Sklop2[[#This Row],[Končna cena/enoto mere (EUR) z DDV]]*Sklop2[[#This Row],[Okvirna količina]]</f>
        <v>0</v>
      </c>
      <c r="U25" s="157"/>
    </row>
    <row r="26" spans="1:21" s="58" customFormat="1" ht="12">
      <c r="A26" s="86" t="s">
        <v>13</v>
      </c>
      <c r="B26" s="191" t="s">
        <v>649</v>
      </c>
      <c r="C26" s="84" t="s">
        <v>117</v>
      </c>
      <c r="D26" s="84" t="s">
        <v>1</v>
      </c>
      <c r="E26" s="127"/>
      <c r="F26" s="206">
        <v>45</v>
      </c>
      <c r="G26" s="207" t="s">
        <v>1</v>
      </c>
      <c r="H26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26" s="197" t="str">
        <f>IF(Sklop2[[#This Row],[ZAHTEVANA SHEMA KAKOVOSTI]]&lt;&gt;"",Sklop2[[#This Row],[Preračunana masa/volumen/kos na enoto kg]],"")</f>
        <v/>
      </c>
      <c r="J26" s="147"/>
      <c r="K26" s="148"/>
      <c r="L26" s="148"/>
      <c r="M26" s="142" t="s">
        <v>117</v>
      </c>
      <c r="N26" s="149"/>
      <c r="O26" s="141" t="s">
        <v>117</v>
      </c>
      <c r="P26" s="150"/>
      <c r="Q26" s="149">
        <f>+Sklop2[[#This Row],[cena/enota brez DDV v EUR]]*Sklop2[[#This Row],[Stopnja DDV (%)]]</f>
        <v>0</v>
      </c>
      <c r="R26" s="149">
        <f>+Sklop2[[#This Row],[cena/enota brez DDV v EUR]]+Sklop2[[#This Row],[Davek (EUR)]]</f>
        <v>0</v>
      </c>
      <c r="S26" s="149">
        <f>+Sklop2[[#This Row],[cena/enota brez DDV v EUR]]*Sklop2[[#This Row],[Okvirna količina]]</f>
        <v>0</v>
      </c>
      <c r="T26" s="149">
        <f>+Sklop2[[#This Row],[Končna cena/enoto mere (EUR) z DDV]]*Sklop2[[#This Row],[Okvirna količina]]</f>
        <v>0</v>
      </c>
      <c r="U26" s="157"/>
    </row>
    <row r="27" spans="1:21" s="58" customFormat="1" ht="12">
      <c r="A27" s="86" t="s">
        <v>14</v>
      </c>
      <c r="B27" s="191" t="s">
        <v>650</v>
      </c>
      <c r="C27" s="84" t="s">
        <v>117</v>
      </c>
      <c r="D27" s="84" t="s">
        <v>1</v>
      </c>
      <c r="E27" s="127"/>
      <c r="F27" s="206">
        <v>45</v>
      </c>
      <c r="G27" s="207" t="s">
        <v>1</v>
      </c>
      <c r="H27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27" s="197" t="str">
        <f>IF(Sklop2[[#This Row],[ZAHTEVANA SHEMA KAKOVOSTI]]&lt;&gt;"",Sklop2[[#This Row],[Preračunana masa/volumen/kos na enoto kg]],"")</f>
        <v/>
      </c>
      <c r="J27" s="147"/>
      <c r="K27" s="148"/>
      <c r="L27" s="148"/>
      <c r="M27" s="142" t="s">
        <v>117</v>
      </c>
      <c r="N27" s="149"/>
      <c r="O27" s="141" t="s">
        <v>117</v>
      </c>
      <c r="P27" s="150"/>
      <c r="Q27" s="149">
        <f>+Sklop2[[#This Row],[cena/enota brez DDV v EUR]]*Sklop2[[#This Row],[Stopnja DDV (%)]]</f>
        <v>0</v>
      </c>
      <c r="R27" s="149">
        <f>+Sklop2[[#This Row],[cena/enota brez DDV v EUR]]+Sklop2[[#This Row],[Davek (EUR)]]</f>
        <v>0</v>
      </c>
      <c r="S27" s="149">
        <f>+Sklop2[[#This Row],[cena/enota brez DDV v EUR]]*Sklop2[[#This Row],[Okvirna količina]]</f>
        <v>0</v>
      </c>
      <c r="T27" s="149">
        <f>+Sklop2[[#This Row],[Končna cena/enoto mere (EUR) z DDV]]*Sklop2[[#This Row],[Okvirna količina]]</f>
        <v>0</v>
      </c>
      <c r="U27" s="157"/>
    </row>
    <row r="28" spans="1:21" s="58" customFormat="1" ht="12">
      <c r="A28" s="86" t="s">
        <v>15</v>
      </c>
      <c r="B28" s="191" t="s">
        <v>651</v>
      </c>
      <c r="C28" s="84" t="s">
        <v>117</v>
      </c>
      <c r="D28" s="84" t="s">
        <v>1</v>
      </c>
      <c r="E28" s="127"/>
      <c r="F28" s="206">
        <v>5</v>
      </c>
      <c r="G28" s="207" t="s">
        <v>1</v>
      </c>
      <c r="H28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8" s="197" t="str">
        <f>IF(Sklop2[[#This Row],[ZAHTEVANA SHEMA KAKOVOSTI]]&lt;&gt;"",Sklop2[[#This Row],[Preračunana masa/volumen/kos na enoto kg]],"")</f>
        <v/>
      </c>
      <c r="J28" s="147"/>
      <c r="K28" s="148"/>
      <c r="L28" s="148"/>
      <c r="M28" s="142" t="s">
        <v>117</v>
      </c>
      <c r="N28" s="149"/>
      <c r="O28" s="141" t="s">
        <v>117</v>
      </c>
      <c r="P28" s="150"/>
      <c r="Q28" s="149">
        <f>+Sklop2[[#This Row],[cena/enota brez DDV v EUR]]*Sklop2[[#This Row],[Stopnja DDV (%)]]</f>
        <v>0</v>
      </c>
      <c r="R28" s="149">
        <f>+Sklop2[[#This Row],[cena/enota brez DDV v EUR]]+Sklop2[[#This Row],[Davek (EUR)]]</f>
        <v>0</v>
      </c>
      <c r="S28" s="149">
        <f>+Sklop2[[#This Row],[cena/enota brez DDV v EUR]]*Sklop2[[#This Row],[Okvirna količina]]</f>
        <v>0</v>
      </c>
      <c r="T28" s="149">
        <f>+Sklop2[[#This Row],[Končna cena/enoto mere (EUR) z DDV]]*Sklop2[[#This Row],[Okvirna količina]]</f>
        <v>0</v>
      </c>
      <c r="U28" s="157"/>
    </row>
    <row r="29" spans="1:21" s="58" customFormat="1" ht="12">
      <c r="A29" s="86" t="s">
        <v>16</v>
      </c>
      <c r="B29" s="191" t="s">
        <v>652</v>
      </c>
      <c r="C29" s="84" t="s">
        <v>117</v>
      </c>
      <c r="D29" s="84" t="s">
        <v>1</v>
      </c>
      <c r="E29" s="127"/>
      <c r="F29" s="206">
        <v>10</v>
      </c>
      <c r="G29" s="207" t="s">
        <v>1</v>
      </c>
      <c r="H29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9" s="197" t="str">
        <f>IF(Sklop2[[#This Row],[ZAHTEVANA SHEMA KAKOVOSTI]]&lt;&gt;"",Sklop2[[#This Row],[Preračunana masa/volumen/kos na enoto kg]],"")</f>
        <v/>
      </c>
      <c r="J29" s="147"/>
      <c r="K29" s="148"/>
      <c r="L29" s="148"/>
      <c r="M29" s="142" t="s">
        <v>117</v>
      </c>
      <c r="N29" s="149"/>
      <c r="O29" s="141" t="s">
        <v>117</v>
      </c>
      <c r="P29" s="150"/>
      <c r="Q29" s="149">
        <f>+Sklop2[[#This Row],[cena/enota brez DDV v EUR]]*Sklop2[[#This Row],[Stopnja DDV (%)]]</f>
        <v>0</v>
      </c>
      <c r="R29" s="149">
        <f>+Sklop2[[#This Row],[cena/enota brez DDV v EUR]]+Sklop2[[#This Row],[Davek (EUR)]]</f>
        <v>0</v>
      </c>
      <c r="S29" s="149">
        <f>+Sklop2[[#This Row],[cena/enota brez DDV v EUR]]*Sklop2[[#This Row],[Okvirna količina]]</f>
        <v>0</v>
      </c>
      <c r="T29" s="149">
        <f>+Sklop2[[#This Row],[Končna cena/enoto mere (EUR) z DDV]]*Sklop2[[#This Row],[Okvirna količina]]</f>
        <v>0</v>
      </c>
      <c r="U29" s="157"/>
    </row>
    <row r="30" spans="1:21" s="58" customFormat="1" ht="12">
      <c r="A30" s="86" t="s">
        <v>17</v>
      </c>
      <c r="B30" s="191" t="s">
        <v>653</v>
      </c>
      <c r="C30" s="84" t="s">
        <v>117</v>
      </c>
      <c r="D30" s="84" t="s">
        <v>115</v>
      </c>
      <c r="E30" s="127"/>
      <c r="F30" s="206">
        <v>6</v>
      </c>
      <c r="G30" s="207" t="s">
        <v>1</v>
      </c>
      <c r="H30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30" s="197" t="str">
        <f>IF(Sklop2[[#This Row],[ZAHTEVANA SHEMA KAKOVOSTI]]&lt;&gt;"",Sklop2[[#This Row],[Preračunana masa/volumen/kos na enoto kg]],"")</f>
        <v/>
      </c>
      <c r="J30" s="147"/>
      <c r="K30" s="148"/>
      <c r="L30" s="148"/>
      <c r="M30" s="142" t="s">
        <v>117</v>
      </c>
      <c r="N30" s="149"/>
      <c r="O30" s="141" t="s">
        <v>117</v>
      </c>
      <c r="P30" s="150"/>
      <c r="Q30" s="149">
        <f>+Sklop2[[#This Row],[cena/enota brez DDV v EUR]]*Sklop2[[#This Row],[Stopnja DDV (%)]]</f>
        <v>0</v>
      </c>
      <c r="R30" s="149">
        <f>+Sklop2[[#This Row],[cena/enota brez DDV v EUR]]+Sklop2[[#This Row],[Davek (EUR)]]</f>
        <v>0</v>
      </c>
      <c r="S30" s="149">
        <f>+Sklop2[[#This Row],[cena/enota brez DDV v EUR]]*Sklop2[[#This Row],[Okvirna količina]]</f>
        <v>0</v>
      </c>
      <c r="T30" s="149">
        <f>+Sklop2[[#This Row],[Končna cena/enoto mere (EUR) z DDV]]*Sklop2[[#This Row],[Okvirna količina]]</f>
        <v>0</v>
      </c>
      <c r="U30" s="157"/>
    </row>
    <row r="31" spans="1:21" s="58" customFormat="1" ht="12">
      <c r="A31" s="86" t="s">
        <v>18</v>
      </c>
      <c r="B31" s="191" t="s">
        <v>222</v>
      </c>
      <c r="C31" s="84" t="s">
        <v>117</v>
      </c>
      <c r="D31" s="84" t="s">
        <v>1</v>
      </c>
      <c r="E31" s="127"/>
      <c r="F31" s="206">
        <v>10</v>
      </c>
      <c r="G31" s="207" t="s">
        <v>1</v>
      </c>
      <c r="H31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197" t="str">
        <f>IF(Sklop2[[#This Row],[ZAHTEVANA SHEMA KAKOVOSTI]]&lt;&gt;"",Sklop2[[#This Row],[Preračunana masa/volumen/kos na enoto kg]],"")</f>
        <v/>
      </c>
      <c r="J31" s="147"/>
      <c r="K31" s="148"/>
      <c r="L31" s="148"/>
      <c r="M31" s="142" t="s">
        <v>117</v>
      </c>
      <c r="N31" s="149"/>
      <c r="O31" s="141" t="s">
        <v>117</v>
      </c>
      <c r="P31" s="150"/>
      <c r="Q31" s="149">
        <f>+Sklop2[[#This Row],[cena/enota brez DDV v EUR]]*Sklop2[[#This Row],[Stopnja DDV (%)]]</f>
        <v>0</v>
      </c>
      <c r="R31" s="149">
        <f>+Sklop2[[#This Row],[cena/enota brez DDV v EUR]]+Sklop2[[#This Row],[Davek (EUR)]]</f>
        <v>0</v>
      </c>
      <c r="S31" s="149">
        <f>+Sklop2[[#This Row],[cena/enota brez DDV v EUR]]*Sklop2[[#This Row],[Okvirna količina]]</f>
        <v>0</v>
      </c>
      <c r="T31" s="149">
        <f>+Sklop2[[#This Row],[Končna cena/enoto mere (EUR) z DDV]]*Sklop2[[#This Row],[Okvirna količina]]</f>
        <v>0</v>
      </c>
      <c r="U31" s="157"/>
    </row>
    <row r="32" spans="1:21" s="58" customFormat="1" ht="12">
      <c r="A32" s="86" t="s">
        <v>19</v>
      </c>
      <c r="B32" s="191" t="s">
        <v>223</v>
      </c>
      <c r="C32" s="84" t="s">
        <v>117</v>
      </c>
      <c r="D32" s="84" t="s">
        <v>1</v>
      </c>
      <c r="E32" s="127"/>
      <c r="F32" s="206">
        <v>30</v>
      </c>
      <c r="G32" s="207" t="s">
        <v>1</v>
      </c>
      <c r="H32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2" s="197" t="str">
        <f>IF(Sklop2[[#This Row],[ZAHTEVANA SHEMA KAKOVOSTI]]&lt;&gt;"",Sklop2[[#This Row],[Preračunana masa/volumen/kos na enoto kg]],"")</f>
        <v/>
      </c>
      <c r="J32" s="147"/>
      <c r="K32" s="148"/>
      <c r="L32" s="148"/>
      <c r="M32" s="142" t="s">
        <v>117</v>
      </c>
      <c r="N32" s="149"/>
      <c r="O32" s="141" t="s">
        <v>117</v>
      </c>
      <c r="P32" s="150"/>
      <c r="Q32" s="149">
        <f>+Sklop2[[#This Row],[cena/enota brez DDV v EUR]]*Sklop2[[#This Row],[Stopnja DDV (%)]]</f>
        <v>0</v>
      </c>
      <c r="R32" s="149">
        <f>+Sklop2[[#This Row],[cena/enota brez DDV v EUR]]+Sklop2[[#This Row],[Davek (EUR)]]</f>
        <v>0</v>
      </c>
      <c r="S32" s="149">
        <f>+Sklop2[[#This Row],[cena/enota brez DDV v EUR]]*Sklop2[[#This Row],[Okvirna količina]]</f>
        <v>0</v>
      </c>
      <c r="T32" s="149">
        <f>+Sklop2[[#This Row],[Končna cena/enoto mere (EUR) z DDV]]*Sklop2[[#This Row],[Okvirna količina]]</f>
        <v>0</v>
      </c>
      <c r="U32" s="157"/>
    </row>
    <row r="33" spans="1:21" s="58" customFormat="1" ht="24">
      <c r="A33" s="86" t="s">
        <v>20</v>
      </c>
      <c r="B33" s="191" t="s">
        <v>479</v>
      </c>
      <c r="C33" s="84" t="s">
        <v>117</v>
      </c>
      <c r="D33" s="84" t="s">
        <v>115</v>
      </c>
      <c r="E33" s="127" t="s">
        <v>141</v>
      </c>
      <c r="F33" s="206">
        <v>10</v>
      </c>
      <c r="G33" s="207" t="s">
        <v>1</v>
      </c>
      <c r="H33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3" s="197">
        <f>IF(Sklop2[[#This Row],[ZAHTEVANA SHEMA KAKOVOSTI]]&lt;&gt;"",Sklop2[[#This Row],[Preračunana masa/volumen/kos na enoto kg]],"")</f>
        <v>10</v>
      </c>
      <c r="J33" s="147"/>
      <c r="K33" s="148"/>
      <c r="L33" s="148"/>
      <c r="M33" s="142" t="s">
        <v>117</v>
      </c>
      <c r="N33" s="149"/>
      <c r="O33" s="141" t="s">
        <v>117</v>
      </c>
      <c r="P33" s="150"/>
      <c r="Q33" s="149">
        <f>+Sklop2[[#This Row],[cena/enota brez DDV v EUR]]*Sklop2[[#This Row],[Stopnja DDV (%)]]</f>
        <v>0</v>
      </c>
      <c r="R33" s="149">
        <f>+Sklop2[[#This Row],[cena/enota brez DDV v EUR]]+Sklop2[[#This Row],[Davek (EUR)]]</f>
        <v>0</v>
      </c>
      <c r="S33" s="149">
        <f>+Sklop2[[#This Row],[cena/enota brez DDV v EUR]]*Sklop2[[#This Row],[Okvirna količina]]</f>
        <v>0</v>
      </c>
      <c r="T33" s="149">
        <f>+Sklop2[[#This Row],[Končna cena/enoto mere (EUR) z DDV]]*Sklop2[[#This Row],[Okvirna količina]]</f>
        <v>0</v>
      </c>
      <c r="U33" s="157"/>
    </row>
    <row r="34" spans="1:21" s="58" customFormat="1" ht="12">
      <c r="A34" s="86" t="s">
        <v>21</v>
      </c>
      <c r="B34" s="191" t="s">
        <v>654</v>
      </c>
      <c r="C34" s="84" t="s">
        <v>117</v>
      </c>
      <c r="D34" s="84" t="s">
        <v>1</v>
      </c>
      <c r="E34" s="127"/>
      <c r="F34" s="206">
        <v>5</v>
      </c>
      <c r="G34" s="207" t="s">
        <v>1</v>
      </c>
      <c r="H34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4" s="197" t="str">
        <f>IF(Sklop2[[#This Row],[ZAHTEVANA SHEMA KAKOVOSTI]]&lt;&gt;"",Sklop2[[#This Row],[Preračunana masa/volumen/kos na enoto kg]],"")</f>
        <v/>
      </c>
      <c r="J34" s="147"/>
      <c r="K34" s="148"/>
      <c r="L34" s="148"/>
      <c r="M34" s="142" t="s">
        <v>117</v>
      </c>
      <c r="N34" s="149"/>
      <c r="O34" s="141" t="s">
        <v>117</v>
      </c>
      <c r="P34" s="150"/>
      <c r="Q34" s="149">
        <f>+Sklop2[[#This Row],[cena/enota brez DDV v EUR]]*Sklop2[[#This Row],[Stopnja DDV (%)]]</f>
        <v>0</v>
      </c>
      <c r="R34" s="149">
        <f>+Sklop2[[#This Row],[cena/enota brez DDV v EUR]]+Sklop2[[#This Row],[Davek (EUR)]]</f>
        <v>0</v>
      </c>
      <c r="S34" s="149">
        <f>+Sklop2[[#This Row],[cena/enota brez DDV v EUR]]*Sklop2[[#This Row],[Okvirna količina]]</f>
        <v>0</v>
      </c>
      <c r="T34" s="149">
        <f>+Sklop2[[#This Row],[Končna cena/enoto mere (EUR) z DDV]]*Sklop2[[#This Row],[Okvirna količina]]</f>
        <v>0</v>
      </c>
      <c r="U34" s="157"/>
    </row>
    <row r="35" spans="1:21" s="58" customFormat="1" ht="12">
      <c r="A35" s="86" t="s">
        <v>22</v>
      </c>
      <c r="B35" s="191" t="s">
        <v>631</v>
      </c>
      <c r="C35" s="84" t="s">
        <v>117</v>
      </c>
      <c r="D35" s="84" t="s">
        <v>1</v>
      </c>
      <c r="E35" s="127"/>
      <c r="F35" s="206">
        <v>5</v>
      </c>
      <c r="G35" s="207" t="s">
        <v>1</v>
      </c>
      <c r="H35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5" s="197" t="str">
        <f>IF(Sklop2[[#This Row],[ZAHTEVANA SHEMA KAKOVOSTI]]&lt;&gt;"",Sklop2[[#This Row],[Preračunana masa/volumen/kos na enoto kg]],"")</f>
        <v/>
      </c>
      <c r="J35" s="147"/>
      <c r="K35" s="148"/>
      <c r="L35" s="148"/>
      <c r="M35" s="142" t="s">
        <v>117</v>
      </c>
      <c r="N35" s="149"/>
      <c r="O35" s="141" t="s">
        <v>117</v>
      </c>
      <c r="P35" s="150"/>
      <c r="Q35" s="149">
        <f>+Sklop2[[#This Row],[cena/enota brez DDV v EUR]]*Sklop2[[#This Row],[Stopnja DDV (%)]]</f>
        <v>0</v>
      </c>
      <c r="R35" s="149">
        <f>+Sklop2[[#This Row],[cena/enota brez DDV v EUR]]+Sklop2[[#This Row],[Davek (EUR)]]</f>
        <v>0</v>
      </c>
      <c r="S35" s="149">
        <f>+Sklop2[[#This Row],[cena/enota brez DDV v EUR]]*Sklop2[[#This Row],[Okvirna količina]]</f>
        <v>0</v>
      </c>
      <c r="T35" s="149">
        <f>+Sklop2[[#This Row],[Končna cena/enoto mere (EUR) z DDV]]*Sklop2[[#This Row],[Okvirna količina]]</f>
        <v>0</v>
      </c>
      <c r="U35" s="157"/>
    </row>
    <row r="36" spans="1:21" s="58" customFormat="1" ht="12">
      <c r="A36" s="86" t="s">
        <v>23</v>
      </c>
      <c r="B36" s="191" t="s">
        <v>224</v>
      </c>
      <c r="C36" s="84">
        <v>900</v>
      </c>
      <c r="D36" s="84" t="s">
        <v>115</v>
      </c>
      <c r="E36" s="127"/>
      <c r="F36" s="206">
        <v>35</v>
      </c>
      <c r="G36" s="207" t="s">
        <v>0</v>
      </c>
      <c r="H36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31.5</v>
      </c>
      <c r="I36" s="197" t="str">
        <f>IF(Sklop2[[#This Row],[ZAHTEVANA SHEMA KAKOVOSTI]]&lt;&gt;"",Sklop2[[#This Row],[Preračunana masa/volumen/kos na enoto kg]],"")</f>
        <v/>
      </c>
      <c r="J36" s="147"/>
      <c r="K36" s="148"/>
      <c r="L36" s="148"/>
      <c r="M36" s="142" t="s">
        <v>117</v>
      </c>
      <c r="N36" s="149"/>
      <c r="O36" s="141" t="s">
        <v>117</v>
      </c>
      <c r="P36" s="150"/>
      <c r="Q36" s="149">
        <f>+Sklop2[[#This Row],[cena/enota brez DDV v EUR]]*Sklop2[[#This Row],[Stopnja DDV (%)]]</f>
        <v>0</v>
      </c>
      <c r="R36" s="149">
        <f>+Sklop2[[#This Row],[cena/enota brez DDV v EUR]]+Sklop2[[#This Row],[Davek (EUR)]]</f>
        <v>0</v>
      </c>
      <c r="S36" s="149">
        <f>+Sklop2[[#This Row],[cena/enota brez DDV v EUR]]*Sklop2[[#This Row],[Okvirna količina]]</f>
        <v>0</v>
      </c>
      <c r="T36" s="149">
        <f>+Sklop2[[#This Row],[Končna cena/enoto mere (EUR) z DDV]]*Sklop2[[#This Row],[Okvirna količina]]</f>
        <v>0</v>
      </c>
      <c r="U36" s="157"/>
    </row>
    <row r="37" spans="1:21" s="58" customFormat="1" ht="12">
      <c r="A37" s="86" t="s">
        <v>24</v>
      </c>
      <c r="B37" s="191" t="s">
        <v>225</v>
      </c>
      <c r="C37" s="84">
        <v>900</v>
      </c>
      <c r="D37" s="84" t="s">
        <v>115</v>
      </c>
      <c r="E37" s="127"/>
      <c r="F37" s="206">
        <v>35</v>
      </c>
      <c r="G37" s="207" t="s">
        <v>0</v>
      </c>
      <c r="H37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31.5</v>
      </c>
      <c r="I37" s="197" t="str">
        <f>IF(Sklop2[[#This Row],[ZAHTEVANA SHEMA KAKOVOSTI]]&lt;&gt;"",Sklop2[[#This Row],[Preračunana masa/volumen/kos na enoto kg]],"")</f>
        <v/>
      </c>
      <c r="J37" s="147"/>
      <c r="K37" s="148"/>
      <c r="L37" s="148"/>
      <c r="M37" s="142" t="s">
        <v>117</v>
      </c>
      <c r="N37" s="149"/>
      <c r="O37" s="141" t="s">
        <v>117</v>
      </c>
      <c r="P37" s="150"/>
      <c r="Q37" s="149">
        <f>+Sklop2[[#This Row],[cena/enota brez DDV v EUR]]*Sklop2[[#This Row],[Stopnja DDV (%)]]</f>
        <v>0</v>
      </c>
      <c r="R37" s="149">
        <f>+Sklop2[[#This Row],[cena/enota brez DDV v EUR]]+Sklop2[[#This Row],[Davek (EUR)]]</f>
        <v>0</v>
      </c>
      <c r="S37" s="149">
        <f>+Sklop2[[#This Row],[cena/enota brez DDV v EUR]]*Sklop2[[#This Row],[Okvirna količina]]</f>
        <v>0</v>
      </c>
      <c r="T37" s="149">
        <f>+Sklop2[[#This Row],[Končna cena/enoto mere (EUR) z DDV]]*Sklop2[[#This Row],[Okvirna količina]]</f>
        <v>0</v>
      </c>
      <c r="U37" s="157"/>
    </row>
    <row r="38" spans="1:21" s="58" customFormat="1" ht="12">
      <c r="A38" s="86" t="s">
        <v>25</v>
      </c>
      <c r="B38" s="191" t="s">
        <v>655</v>
      </c>
      <c r="C38" s="84" t="s">
        <v>117</v>
      </c>
      <c r="D38" s="84" t="s">
        <v>1</v>
      </c>
      <c r="E38" s="127"/>
      <c r="F38" s="206">
        <v>50</v>
      </c>
      <c r="G38" s="207" t="s">
        <v>1</v>
      </c>
      <c r="H38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8" s="197" t="str">
        <f>IF(Sklop2[[#This Row],[ZAHTEVANA SHEMA KAKOVOSTI]]&lt;&gt;"",Sklop2[[#This Row],[Preračunana masa/volumen/kos na enoto kg]],"")</f>
        <v/>
      </c>
      <c r="J38" s="147"/>
      <c r="K38" s="148"/>
      <c r="L38" s="148"/>
      <c r="M38" s="142" t="s">
        <v>117</v>
      </c>
      <c r="N38" s="149"/>
      <c r="O38" s="141" t="s">
        <v>117</v>
      </c>
      <c r="P38" s="150"/>
      <c r="Q38" s="149">
        <f>+Sklop2[[#This Row],[cena/enota brez DDV v EUR]]*Sklop2[[#This Row],[Stopnja DDV (%)]]</f>
        <v>0</v>
      </c>
      <c r="R38" s="149">
        <f>+Sklop2[[#This Row],[cena/enota brez DDV v EUR]]+Sklop2[[#This Row],[Davek (EUR)]]</f>
        <v>0</v>
      </c>
      <c r="S38" s="149">
        <f>+Sklop2[[#This Row],[cena/enota brez DDV v EUR]]*Sklop2[[#This Row],[Okvirna količina]]</f>
        <v>0</v>
      </c>
      <c r="T38" s="149">
        <f>+Sklop2[[#This Row],[Končna cena/enoto mere (EUR) z DDV]]*Sklop2[[#This Row],[Okvirna količina]]</f>
        <v>0</v>
      </c>
      <c r="U38" s="157"/>
    </row>
    <row r="39" spans="1:21" s="58" customFormat="1" ht="12">
      <c r="A39" s="86" t="s">
        <v>26</v>
      </c>
      <c r="B39" s="191" t="s">
        <v>656</v>
      </c>
      <c r="C39" s="84" t="s">
        <v>117</v>
      </c>
      <c r="D39" s="84" t="s">
        <v>1</v>
      </c>
      <c r="E39" s="127"/>
      <c r="F39" s="206">
        <v>50</v>
      </c>
      <c r="G39" s="207" t="s">
        <v>1</v>
      </c>
      <c r="H39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9" s="197" t="str">
        <f>IF(Sklop2[[#This Row],[ZAHTEVANA SHEMA KAKOVOSTI]]&lt;&gt;"",Sklop2[[#This Row],[Preračunana masa/volumen/kos na enoto kg]],"")</f>
        <v/>
      </c>
      <c r="J39" s="147"/>
      <c r="K39" s="148"/>
      <c r="L39" s="148"/>
      <c r="M39" s="142" t="s">
        <v>117</v>
      </c>
      <c r="N39" s="149"/>
      <c r="O39" s="141" t="s">
        <v>117</v>
      </c>
      <c r="P39" s="150"/>
      <c r="Q39" s="149">
        <f>+Sklop2[[#This Row],[cena/enota brez DDV v EUR]]*Sklop2[[#This Row],[Stopnja DDV (%)]]</f>
        <v>0</v>
      </c>
      <c r="R39" s="149">
        <f>+Sklop2[[#This Row],[cena/enota brez DDV v EUR]]+Sklop2[[#This Row],[Davek (EUR)]]</f>
        <v>0</v>
      </c>
      <c r="S39" s="149">
        <f>+Sklop2[[#This Row],[cena/enota brez DDV v EUR]]*Sklop2[[#This Row],[Okvirna količina]]</f>
        <v>0</v>
      </c>
      <c r="T39" s="149">
        <f>+Sklop2[[#This Row],[Končna cena/enoto mere (EUR) z DDV]]*Sklop2[[#This Row],[Okvirna količina]]</f>
        <v>0</v>
      </c>
      <c r="U39" s="157"/>
    </row>
    <row r="40" spans="1:21" s="58" customFormat="1" ht="12">
      <c r="A40" s="86" t="s">
        <v>27</v>
      </c>
      <c r="B40" s="191" t="s">
        <v>657</v>
      </c>
      <c r="C40" s="84" t="s">
        <v>117</v>
      </c>
      <c r="D40" s="84" t="s">
        <v>1</v>
      </c>
      <c r="E40" s="127"/>
      <c r="F40" s="206">
        <v>3</v>
      </c>
      <c r="G40" s="207" t="s">
        <v>1</v>
      </c>
      <c r="H40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40" s="197" t="str">
        <f>IF(Sklop2[[#This Row],[ZAHTEVANA SHEMA KAKOVOSTI]]&lt;&gt;"",Sklop2[[#This Row],[Preračunana masa/volumen/kos na enoto kg]],"")</f>
        <v/>
      </c>
      <c r="J40" s="147"/>
      <c r="K40" s="148"/>
      <c r="L40" s="148"/>
      <c r="M40" s="142" t="s">
        <v>117</v>
      </c>
      <c r="N40" s="149"/>
      <c r="O40" s="141" t="s">
        <v>117</v>
      </c>
      <c r="P40" s="150"/>
      <c r="Q40" s="149">
        <f>+Sklop2[[#This Row],[cena/enota brez DDV v EUR]]*Sklop2[[#This Row],[Stopnja DDV (%)]]</f>
        <v>0</v>
      </c>
      <c r="R40" s="149">
        <f>+Sklop2[[#This Row],[cena/enota brez DDV v EUR]]+Sklop2[[#This Row],[Davek (EUR)]]</f>
        <v>0</v>
      </c>
      <c r="S40" s="149">
        <f>+Sklop2[[#This Row],[cena/enota brez DDV v EUR]]*Sklop2[[#This Row],[Okvirna količina]]</f>
        <v>0</v>
      </c>
      <c r="T40" s="149">
        <f>+Sklop2[[#This Row],[Končna cena/enoto mere (EUR) z DDV]]*Sklop2[[#This Row],[Okvirna količina]]</f>
        <v>0</v>
      </c>
      <c r="U40" s="157"/>
    </row>
    <row r="41" spans="1:21" s="58" customFormat="1" ht="12">
      <c r="A41" s="86" t="s">
        <v>28</v>
      </c>
      <c r="B41" s="191" t="s">
        <v>658</v>
      </c>
      <c r="C41" s="84" t="s">
        <v>117</v>
      </c>
      <c r="D41" s="84" t="s">
        <v>1</v>
      </c>
      <c r="E41" s="127" t="s">
        <v>141</v>
      </c>
      <c r="F41" s="206">
        <v>3</v>
      </c>
      <c r="G41" s="207" t="s">
        <v>1</v>
      </c>
      <c r="H41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41" s="197">
        <f>IF(Sklop2[[#This Row],[ZAHTEVANA SHEMA KAKOVOSTI]]&lt;&gt;"",Sklop2[[#This Row],[Preračunana masa/volumen/kos na enoto kg]],"")</f>
        <v>3</v>
      </c>
      <c r="J41" s="147"/>
      <c r="K41" s="148"/>
      <c r="L41" s="148"/>
      <c r="M41" s="142" t="s">
        <v>117</v>
      </c>
      <c r="N41" s="149"/>
      <c r="O41" s="141" t="s">
        <v>117</v>
      </c>
      <c r="P41" s="150"/>
      <c r="Q41" s="149">
        <f>+Sklop2[[#This Row],[cena/enota brez DDV v EUR]]*Sklop2[[#This Row],[Stopnja DDV (%)]]</f>
        <v>0</v>
      </c>
      <c r="R41" s="149">
        <f>+Sklop2[[#This Row],[cena/enota brez DDV v EUR]]+Sklop2[[#This Row],[Davek (EUR)]]</f>
        <v>0</v>
      </c>
      <c r="S41" s="149">
        <f>+Sklop2[[#This Row],[cena/enota brez DDV v EUR]]*Sklop2[[#This Row],[Okvirna količina]]</f>
        <v>0</v>
      </c>
      <c r="T41" s="149">
        <f>+Sklop2[[#This Row],[Končna cena/enoto mere (EUR) z DDV]]*Sklop2[[#This Row],[Okvirna količina]]</f>
        <v>0</v>
      </c>
      <c r="U41" s="157"/>
    </row>
    <row r="42" spans="1:21">
      <c r="A42" s="86" t="s">
        <v>29</v>
      </c>
      <c r="B42" s="288" t="s">
        <v>530</v>
      </c>
      <c r="C42" s="84" t="s">
        <v>117</v>
      </c>
      <c r="D42" s="291" t="s">
        <v>115</v>
      </c>
      <c r="E42" s="292" t="s">
        <v>140</v>
      </c>
      <c r="F42" s="293">
        <v>80</v>
      </c>
      <c r="G42" s="294" t="s">
        <v>1</v>
      </c>
      <c r="H42" s="19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2" s="192">
        <f>IF(Sklop2[[#This Row],[ZAHTEVANA SHEMA KAKOVOSTI]]&lt;&gt;"",Sklop2[[#This Row],[Preračunana masa/volumen/kos na enoto kg]],"")</f>
        <v>80</v>
      </c>
      <c r="J42" s="170"/>
      <c r="K42" s="171"/>
      <c r="L42" s="171"/>
      <c r="M42" s="142" t="s">
        <v>117</v>
      </c>
      <c r="N42" s="149"/>
      <c r="O42" s="141" t="s">
        <v>117</v>
      </c>
      <c r="P42" s="177"/>
      <c r="Q42" s="173">
        <f>+Sklop2[[#This Row],[cena/enota brez DDV v EUR]]*Sklop2[[#This Row],[Stopnja DDV (%)]]</f>
        <v>0</v>
      </c>
      <c r="R42" s="173">
        <f>+Sklop2[[#This Row],[cena/enota brez DDV v EUR]]+Sklop2[[#This Row],[Davek (EUR)]]</f>
        <v>0</v>
      </c>
      <c r="S42" s="173">
        <f>+Sklop2[[#This Row],[cena/enota brez DDV v EUR]]*Sklop2[[#This Row],[Okvirna količina]]</f>
        <v>0</v>
      </c>
      <c r="T42" s="173">
        <f>+Sklop2[[#This Row],[Končna cena/enoto mere (EUR) z DDV]]*Sklop2[[#This Row],[Okvirna količina]]</f>
        <v>0</v>
      </c>
      <c r="U42" s="246"/>
    </row>
    <row r="43" spans="1:21">
      <c r="A43" s="86" t="s">
        <v>30</v>
      </c>
      <c r="B43" s="219" t="s">
        <v>630</v>
      </c>
      <c r="C43" s="84" t="s">
        <v>117</v>
      </c>
      <c r="D43" s="291" t="s">
        <v>115</v>
      </c>
      <c r="E43" s="292" t="s">
        <v>140</v>
      </c>
      <c r="F43" s="293">
        <v>80</v>
      </c>
      <c r="G43" s="294" t="s">
        <v>1</v>
      </c>
      <c r="H43" s="19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3" s="192">
        <f>IF(Sklop2[[#This Row],[ZAHTEVANA SHEMA KAKOVOSTI]]&lt;&gt;"",Sklop2[[#This Row],[Preračunana masa/volumen/kos na enoto kg]],"")</f>
        <v>80</v>
      </c>
      <c r="J43" s="170"/>
      <c r="K43" s="171"/>
      <c r="L43" s="171"/>
      <c r="M43" s="142" t="s">
        <v>117</v>
      </c>
      <c r="N43" s="149"/>
      <c r="O43" s="141" t="s">
        <v>117</v>
      </c>
      <c r="P43" s="177"/>
      <c r="Q43" s="173">
        <f>+Sklop2[[#This Row],[cena/enota brez DDV v EUR]]*Sklop2[[#This Row],[Stopnja DDV (%)]]</f>
        <v>0</v>
      </c>
      <c r="R43" s="173">
        <f>+Sklop2[[#This Row],[cena/enota brez DDV v EUR]]+Sklop2[[#This Row],[Davek (EUR)]]</f>
        <v>0</v>
      </c>
      <c r="S43" s="173">
        <f>+Sklop2[[#This Row],[cena/enota brez DDV v EUR]]*Sklop2[[#This Row],[Okvirna količina]]</f>
        <v>0</v>
      </c>
      <c r="T43" s="173">
        <f>+Sklop2[[#This Row],[Končna cena/enoto mere (EUR) z DDV]]*Sklop2[[#This Row],[Okvirna količina]]</f>
        <v>0</v>
      </c>
      <c r="U43" s="246"/>
    </row>
    <row r="44" spans="1:21">
      <c r="A44" s="86" t="s">
        <v>31</v>
      </c>
      <c r="B44" s="288" t="s">
        <v>531</v>
      </c>
      <c r="C44" s="84" t="s">
        <v>117</v>
      </c>
      <c r="D44" s="291" t="s">
        <v>1</v>
      </c>
      <c r="E44" s="292"/>
      <c r="F44" s="293">
        <v>15</v>
      </c>
      <c r="G44" s="294" t="s">
        <v>1</v>
      </c>
      <c r="H44" s="19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44" s="192" t="str">
        <f>IF(Sklop2[[#This Row],[ZAHTEVANA SHEMA KAKOVOSTI]]&lt;&gt;"",Sklop2[[#This Row],[Preračunana masa/volumen/kos na enoto kg]],"")</f>
        <v/>
      </c>
      <c r="J44" s="170"/>
      <c r="K44" s="171"/>
      <c r="L44" s="171"/>
      <c r="M44" s="142" t="s">
        <v>117</v>
      </c>
      <c r="N44" s="149"/>
      <c r="O44" s="141" t="s">
        <v>117</v>
      </c>
      <c r="P44" s="177"/>
      <c r="Q44" s="173">
        <f>+Sklop2[[#This Row],[cena/enota brez DDV v EUR]]*Sklop2[[#This Row],[Stopnja DDV (%)]]</f>
        <v>0</v>
      </c>
      <c r="R44" s="173">
        <f>+Sklop2[[#This Row],[cena/enota brez DDV v EUR]]+Sklop2[[#This Row],[Davek (EUR)]]</f>
        <v>0</v>
      </c>
      <c r="S44" s="173">
        <f>+Sklop2[[#This Row],[cena/enota brez DDV v EUR]]*Sklop2[[#This Row],[Okvirna količina]]</f>
        <v>0</v>
      </c>
      <c r="T44" s="173">
        <f>+Sklop2[[#This Row],[Končna cena/enoto mere (EUR) z DDV]]*Sklop2[[#This Row],[Okvirna količina]]</f>
        <v>0</v>
      </c>
      <c r="U44" s="246"/>
    </row>
    <row r="45" spans="1:21">
      <c r="A45" s="86" t="s">
        <v>32</v>
      </c>
      <c r="B45" s="288" t="s">
        <v>532</v>
      </c>
      <c r="C45" s="84" t="s">
        <v>117</v>
      </c>
      <c r="D45" s="291" t="s">
        <v>1</v>
      </c>
      <c r="E45" s="292"/>
      <c r="F45" s="293">
        <v>10</v>
      </c>
      <c r="G45" s="294" t="s">
        <v>1</v>
      </c>
      <c r="H45" s="19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5" s="192" t="str">
        <f>IF(Sklop2[[#This Row],[ZAHTEVANA SHEMA KAKOVOSTI]]&lt;&gt;"",Sklop2[[#This Row],[Preračunana masa/volumen/kos na enoto kg]],"")</f>
        <v/>
      </c>
      <c r="J45" s="170"/>
      <c r="K45" s="171"/>
      <c r="L45" s="171"/>
      <c r="M45" s="142" t="s">
        <v>117</v>
      </c>
      <c r="N45" s="149"/>
      <c r="O45" s="141" t="s">
        <v>117</v>
      </c>
      <c r="P45" s="177"/>
      <c r="Q45" s="173">
        <f>+Sklop2[[#This Row],[cena/enota brez DDV v EUR]]*Sklop2[[#This Row],[Stopnja DDV (%)]]</f>
        <v>0</v>
      </c>
      <c r="R45" s="173">
        <f>+Sklop2[[#This Row],[cena/enota brez DDV v EUR]]+Sklop2[[#This Row],[Davek (EUR)]]</f>
        <v>0</v>
      </c>
      <c r="S45" s="173">
        <f>+Sklop2[[#This Row],[cena/enota brez DDV v EUR]]*Sklop2[[#This Row],[Okvirna količina]]</f>
        <v>0</v>
      </c>
      <c r="T45" s="173">
        <f>+Sklop2[[#This Row],[Končna cena/enoto mere (EUR) z DDV]]*Sklop2[[#This Row],[Okvirna količina]]</f>
        <v>0</v>
      </c>
      <c r="U45" s="246"/>
    </row>
    <row r="46" spans="1:21">
      <c r="A46" s="86" t="s">
        <v>33</v>
      </c>
      <c r="B46" s="288" t="s">
        <v>533</v>
      </c>
      <c r="C46" s="84" t="s">
        <v>117</v>
      </c>
      <c r="D46" s="291" t="s">
        <v>1</v>
      </c>
      <c r="E46" s="292"/>
      <c r="F46" s="293">
        <v>120</v>
      </c>
      <c r="G46" s="294" t="s">
        <v>1</v>
      </c>
      <c r="H46" s="19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6" s="192" t="str">
        <f>IF(Sklop2[[#This Row],[ZAHTEVANA SHEMA KAKOVOSTI]]&lt;&gt;"",Sklop2[[#This Row],[Preračunana masa/volumen/kos na enoto kg]],"")</f>
        <v/>
      </c>
      <c r="J46" s="170"/>
      <c r="K46" s="171"/>
      <c r="L46" s="171"/>
      <c r="M46" s="142" t="s">
        <v>117</v>
      </c>
      <c r="N46" s="149"/>
      <c r="O46" s="141" t="s">
        <v>117</v>
      </c>
      <c r="P46" s="177"/>
      <c r="Q46" s="173">
        <f>+Sklop2[[#This Row],[cena/enota brez DDV v EUR]]*Sklop2[[#This Row],[Stopnja DDV (%)]]</f>
        <v>0</v>
      </c>
      <c r="R46" s="173">
        <f>+Sklop2[[#This Row],[cena/enota brez DDV v EUR]]+Sklop2[[#This Row],[Davek (EUR)]]</f>
        <v>0</v>
      </c>
      <c r="S46" s="173">
        <f>+Sklop2[[#This Row],[cena/enota brez DDV v EUR]]*Sklop2[[#This Row],[Okvirna količina]]</f>
        <v>0</v>
      </c>
      <c r="T46" s="173">
        <f>+Sklop2[[#This Row],[Končna cena/enoto mere (EUR) z DDV]]*Sklop2[[#This Row],[Okvirna količina]]</f>
        <v>0</v>
      </c>
      <c r="U46" s="246"/>
    </row>
    <row r="47" spans="1:21">
      <c r="A47" s="86" t="s">
        <v>34</v>
      </c>
      <c r="B47" s="288" t="s">
        <v>534</v>
      </c>
      <c r="C47" s="84" t="s">
        <v>117</v>
      </c>
      <c r="D47" s="291" t="s">
        <v>115</v>
      </c>
      <c r="E47" s="292"/>
      <c r="F47" s="293">
        <v>80</v>
      </c>
      <c r="G47" s="294" t="s">
        <v>1</v>
      </c>
      <c r="H47" s="19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7" s="192" t="str">
        <f>IF(Sklop2[[#This Row],[ZAHTEVANA SHEMA KAKOVOSTI]]&lt;&gt;"",Sklop2[[#This Row],[Preračunana masa/volumen/kos na enoto kg]],"")</f>
        <v/>
      </c>
      <c r="J47" s="170"/>
      <c r="K47" s="171"/>
      <c r="L47" s="171"/>
      <c r="M47" s="142" t="s">
        <v>117</v>
      </c>
      <c r="N47" s="149"/>
      <c r="O47" s="141" t="s">
        <v>117</v>
      </c>
      <c r="P47" s="177"/>
      <c r="Q47" s="173">
        <f>+Sklop2[[#This Row],[cena/enota brez DDV v EUR]]*Sklop2[[#This Row],[Stopnja DDV (%)]]</f>
        <v>0</v>
      </c>
      <c r="R47" s="173">
        <f>+Sklop2[[#This Row],[cena/enota brez DDV v EUR]]+Sklop2[[#This Row],[Davek (EUR)]]</f>
        <v>0</v>
      </c>
      <c r="S47" s="173">
        <f>+Sklop2[[#This Row],[cena/enota brez DDV v EUR]]*Sklop2[[#This Row],[Okvirna količina]]</f>
        <v>0</v>
      </c>
      <c r="T47" s="173">
        <f>+Sklop2[[#This Row],[Končna cena/enoto mere (EUR) z DDV]]*Sklop2[[#This Row],[Okvirna količina]]</f>
        <v>0</v>
      </c>
      <c r="U47" s="246"/>
    </row>
    <row r="48" spans="1:21">
      <c r="A48" s="86" t="s">
        <v>35</v>
      </c>
      <c r="B48" s="288" t="s">
        <v>535</v>
      </c>
      <c r="C48" s="291">
        <v>900</v>
      </c>
      <c r="D48" s="291" t="s">
        <v>115</v>
      </c>
      <c r="E48" s="292"/>
      <c r="F48" s="293">
        <v>2</v>
      </c>
      <c r="G48" s="294" t="s">
        <v>0</v>
      </c>
      <c r="H48" s="19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1.8</v>
      </c>
      <c r="I48" s="192" t="str">
        <f>IF(Sklop2[[#This Row],[ZAHTEVANA SHEMA KAKOVOSTI]]&lt;&gt;"",Sklop2[[#This Row],[Preračunana masa/volumen/kos na enoto kg]],"")</f>
        <v/>
      </c>
      <c r="J48" s="170"/>
      <c r="K48" s="171"/>
      <c r="L48" s="171"/>
      <c r="M48" s="142" t="s">
        <v>117</v>
      </c>
      <c r="N48" s="149"/>
      <c r="O48" s="141" t="s">
        <v>117</v>
      </c>
      <c r="P48" s="177"/>
      <c r="Q48" s="173">
        <f>+Sklop2[[#This Row],[cena/enota brez DDV v EUR]]*Sklop2[[#This Row],[Stopnja DDV (%)]]</f>
        <v>0</v>
      </c>
      <c r="R48" s="173">
        <f>+Sklop2[[#This Row],[cena/enota brez DDV v EUR]]+Sklop2[[#This Row],[Davek (EUR)]]</f>
        <v>0</v>
      </c>
      <c r="S48" s="173">
        <f>+Sklop2[[#This Row],[cena/enota brez DDV v EUR]]*Sklop2[[#This Row],[Okvirna količina]]</f>
        <v>0</v>
      </c>
      <c r="T48" s="173">
        <f>+Sklop2[[#This Row],[Končna cena/enoto mere (EUR) z DDV]]*Sklop2[[#This Row],[Okvirna količina]]</f>
        <v>0</v>
      </c>
      <c r="U48" s="246"/>
    </row>
    <row r="49" spans="1:21">
      <c r="A49" s="86" t="s">
        <v>36</v>
      </c>
      <c r="B49" s="288" t="s">
        <v>628</v>
      </c>
      <c r="C49" s="291" t="s">
        <v>117</v>
      </c>
      <c r="D49" s="291" t="s">
        <v>1</v>
      </c>
      <c r="E49" s="292"/>
      <c r="F49" s="293">
        <v>40</v>
      </c>
      <c r="G49" s="294" t="s">
        <v>1</v>
      </c>
      <c r="H49" s="19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9" s="192" t="str">
        <f>IF(Sklop2[[#This Row],[ZAHTEVANA SHEMA KAKOVOSTI]]&lt;&gt;"",Sklop2[[#This Row],[Preračunana masa/volumen/kos na enoto kg]],"")</f>
        <v/>
      </c>
      <c r="J49" s="170"/>
      <c r="K49" s="171"/>
      <c r="L49" s="171"/>
      <c r="M49" s="142" t="s">
        <v>117</v>
      </c>
      <c r="N49" s="149"/>
      <c r="O49" s="141" t="s">
        <v>117</v>
      </c>
      <c r="P49" s="177"/>
      <c r="Q49" s="173">
        <f>+Sklop2[[#This Row],[cena/enota brez DDV v EUR]]*Sklop2[[#This Row],[Stopnja DDV (%)]]</f>
        <v>0</v>
      </c>
      <c r="R49" s="173">
        <f>+Sklop2[[#This Row],[cena/enota brez DDV v EUR]]+Sklop2[[#This Row],[Davek (EUR)]]</f>
        <v>0</v>
      </c>
      <c r="S49" s="173">
        <f>+Sklop2[[#This Row],[cena/enota brez DDV v EUR]]*Sklop2[[#This Row],[Okvirna količina]]</f>
        <v>0</v>
      </c>
      <c r="T49" s="173">
        <f>+Sklop2[[#This Row],[Končna cena/enoto mere (EUR) z DDV]]*Sklop2[[#This Row],[Okvirna količina]]</f>
        <v>0</v>
      </c>
      <c r="U49" s="246"/>
    </row>
    <row r="50" spans="1:21">
      <c r="A50" s="264" t="s">
        <v>139</v>
      </c>
      <c r="B50" s="249"/>
      <c r="C50" s="250"/>
      <c r="D50" s="250"/>
      <c r="E50" s="251"/>
      <c r="F50" s="252"/>
      <c r="G50" s="253"/>
      <c r="H50" s="254">
        <f>SUBTOTAL(109,Sklop2[Preračunana masa/volumen/kos na enoto kg])</f>
        <v>1736.8</v>
      </c>
      <c r="I50" s="254">
        <f>SUBTOTAL(109,Sklop2[Živila iz shem kakovosti (kg)])</f>
        <v>353</v>
      </c>
      <c r="J50" s="252"/>
      <c r="K50" s="255"/>
      <c r="L50" s="255"/>
      <c r="M50" s="256"/>
      <c r="N50" s="257"/>
      <c r="O50" s="257"/>
      <c r="P50" s="257"/>
      <c r="Q50" s="258"/>
      <c r="R50" s="252"/>
      <c r="S50" s="258">
        <f>SUBTOTAL(109,Sklop12[Vrednost za okvirno količino (EUR) brez DDV])</f>
        <v>0</v>
      </c>
      <c r="T50" s="258">
        <f>SUBTOTAL(109,Sklop12[Vrednost za okvirno količino (EUR) z DDV])</f>
        <v>0</v>
      </c>
      <c r="U50" s="248">
        <f>SUBTOTAL(103,Sklop12[Shema kakovosti
(nacionalne, evropske)
])</f>
        <v>0</v>
      </c>
    </row>
    <row r="51" spans="1:21" s="245" customFormat="1">
      <c r="A51" s="298"/>
      <c r="B51" s="299"/>
      <c r="C51" s="300"/>
      <c r="D51" s="300"/>
      <c r="E51" s="301"/>
      <c r="F51" s="302"/>
      <c r="G51" s="303"/>
      <c r="H51" s="304"/>
      <c r="I51" s="304"/>
      <c r="J51" s="302"/>
      <c r="K51" s="305"/>
      <c r="L51" s="305"/>
      <c r="M51" s="306"/>
      <c r="N51" s="307"/>
      <c r="O51" s="307"/>
      <c r="P51" s="307"/>
      <c r="Q51" s="308"/>
      <c r="R51" s="302"/>
      <c r="S51" s="308"/>
      <c r="T51" s="308"/>
      <c r="U51" s="309"/>
    </row>
    <row r="52" spans="1:21">
      <c r="A52" s="50" t="s">
        <v>135</v>
      </c>
      <c r="B52" s="18"/>
      <c r="C52" s="30"/>
      <c r="D52" s="30"/>
      <c r="E52" s="113"/>
      <c r="Q52" s="50"/>
      <c r="R52" s="50"/>
      <c r="S52" s="50"/>
      <c r="T52" s="50"/>
    </row>
    <row r="53" spans="1:21">
      <c r="A53" s="13" t="s">
        <v>137</v>
      </c>
      <c r="B53" s="18"/>
      <c r="C53" s="30"/>
      <c r="D53" s="30"/>
      <c r="E53" s="113"/>
    </row>
    <row r="54" spans="1:21">
      <c r="A54" s="108" t="s">
        <v>206</v>
      </c>
      <c r="F54" s="71"/>
      <c r="G54" s="71"/>
      <c r="H54" s="31"/>
      <c r="I54" s="31"/>
      <c r="J54" s="31"/>
      <c r="K54" s="31"/>
      <c r="L54" s="57"/>
      <c r="M54" s="57"/>
      <c r="N54" s="31"/>
      <c r="O54" s="31"/>
      <c r="P54" s="31"/>
      <c r="Q54" s="31"/>
      <c r="R54" s="31"/>
    </row>
    <row r="55" spans="1:21" ht="15">
      <c r="A55" s="22" t="s">
        <v>450</v>
      </c>
      <c r="F55" s="71"/>
      <c r="G55" s="71"/>
      <c r="H55" s="31"/>
      <c r="I55" s="31"/>
      <c r="J55" s="31"/>
      <c r="K55" s="31"/>
      <c r="L55" s="57"/>
      <c r="M55" s="57"/>
      <c r="N55" s="31"/>
      <c r="O55" s="31"/>
      <c r="P55" s="31"/>
      <c r="Q55" s="31"/>
      <c r="R55" s="31"/>
    </row>
    <row r="56" spans="1:21">
      <c r="N56" s="31"/>
      <c r="O56" s="31"/>
      <c r="P56" s="31"/>
      <c r="Q56" s="31"/>
      <c r="R56" s="31"/>
    </row>
    <row r="57" spans="1:21">
      <c r="N57" s="31"/>
      <c r="O57" s="31"/>
      <c r="P57" s="31"/>
      <c r="Q57" s="31"/>
      <c r="R57" s="31"/>
    </row>
    <row r="58" spans="1:21">
      <c r="A58" s="108" t="s">
        <v>66</v>
      </c>
      <c r="F58" s="71"/>
      <c r="G58" s="71" t="s">
        <v>67</v>
      </c>
      <c r="H58" s="31"/>
      <c r="I58" s="31"/>
      <c r="J58" s="31"/>
      <c r="K58" s="31"/>
      <c r="L58" s="57"/>
      <c r="M58" s="57"/>
      <c r="N58" s="31"/>
      <c r="O58" s="31"/>
      <c r="P58" s="31"/>
      <c r="Q58" s="31" t="s">
        <v>68</v>
      </c>
      <c r="R58" s="31"/>
    </row>
    <row r="59" spans="1:21" ht="15">
      <c r="A59" s="7"/>
      <c r="B59" s="5"/>
      <c r="C59" s="28"/>
      <c r="D59" s="28"/>
      <c r="E59" s="27"/>
      <c r="F59" s="8"/>
      <c r="H59" s="9"/>
      <c r="I59" s="9"/>
      <c r="J59" s="9"/>
      <c r="K59" s="9"/>
      <c r="L59" s="22"/>
      <c r="M59" s="22"/>
      <c r="N59" s="9"/>
      <c r="O59" s="9"/>
      <c r="P59" s="9"/>
      <c r="Q59" s="9"/>
      <c r="R59" s="9"/>
      <c r="S59" s="4"/>
      <c r="T59" s="4"/>
      <c r="U59" s="8"/>
    </row>
    <row r="60" spans="1:21">
      <c r="B60" s="18"/>
      <c r="C60" s="30"/>
      <c r="D60" s="30"/>
      <c r="E60" s="113"/>
    </row>
    <row r="61" spans="1:21">
      <c r="B61" s="18"/>
      <c r="C61" s="30"/>
      <c r="D61" s="30"/>
      <c r="E61" s="113"/>
    </row>
    <row r="62" spans="1:21">
      <c r="B62" s="18"/>
      <c r="C62" s="30"/>
      <c r="D62" s="30"/>
      <c r="E62" s="113"/>
    </row>
    <row r="63" spans="1:21">
      <c r="B63" s="18"/>
      <c r="C63" s="30"/>
      <c r="D63" s="30"/>
      <c r="E63" s="113"/>
    </row>
    <row r="64" spans="1:21">
      <c r="B64" s="18"/>
      <c r="C64" s="30"/>
      <c r="D64" s="30"/>
      <c r="E64" s="113"/>
    </row>
    <row r="65" spans="1:22">
      <c r="B65" s="18"/>
      <c r="C65" s="30"/>
      <c r="D65" s="30"/>
      <c r="E65" s="113"/>
    </row>
    <row r="66" spans="1:22" s="20" customFormat="1">
      <c r="A66" s="13"/>
      <c r="B66" s="18"/>
      <c r="C66" s="30"/>
      <c r="D66" s="30"/>
      <c r="E66" s="113"/>
      <c r="F66" s="114"/>
      <c r="G66" s="114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3"/>
      <c r="F67" s="114"/>
      <c r="G67" s="114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3"/>
      <c r="F68" s="114"/>
      <c r="G68" s="114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3"/>
      <c r="F69" s="114"/>
      <c r="G69" s="114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3"/>
      <c r="F70" s="114"/>
      <c r="G70" s="114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3"/>
      <c r="F71" s="114"/>
      <c r="G71" s="114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3"/>
      <c r="F252" s="114"/>
      <c r="G252" s="114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3"/>
      <c r="F253" s="114"/>
      <c r="G253" s="114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3"/>
      <c r="F254" s="114"/>
      <c r="G254" s="114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3"/>
      <c r="F255" s="114"/>
      <c r="G255" s="114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3"/>
      <c r="F256" s="114"/>
      <c r="G256" s="114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3"/>
      <c r="F257" s="114"/>
      <c r="G257" s="114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3"/>
      <c r="F258" s="114"/>
      <c r="G258" s="114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3"/>
      <c r="F259" s="114"/>
      <c r="G259" s="114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3"/>
      <c r="F260" s="114"/>
      <c r="G260" s="114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3"/>
      <c r="F261" s="114"/>
      <c r="G261" s="114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3"/>
      <c r="F262" s="114"/>
      <c r="G262" s="114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3"/>
      <c r="F263" s="114"/>
      <c r="G263" s="114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3"/>
      <c r="F264" s="114"/>
      <c r="G264" s="114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3"/>
      <c r="F265" s="114"/>
      <c r="G265" s="114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3"/>
      <c r="F266" s="114"/>
      <c r="G266" s="114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3"/>
      <c r="F267" s="114"/>
      <c r="G267" s="114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3"/>
      <c r="F268" s="114"/>
      <c r="G268" s="114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3"/>
      <c r="F269" s="114"/>
      <c r="G269" s="114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3"/>
      <c r="F270" s="114"/>
      <c r="G270" s="114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3"/>
      <c r="F271" s="114"/>
      <c r="G271" s="114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3"/>
      <c r="F272" s="114"/>
      <c r="G272" s="114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3"/>
      <c r="F273" s="114"/>
      <c r="G273" s="114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3"/>
      <c r="F274" s="114"/>
      <c r="G274" s="114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>
      <c r="B275" s="18"/>
      <c r="C275" s="30"/>
      <c r="D275" s="30"/>
      <c r="E275" s="113"/>
    </row>
    <row r="276" spans="1:22">
      <c r="B276" s="18"/>
      <c r="C276" s="30"/>
      <c r="D276" s="30"/>
      <c r="E276" s="113"/>
    </row>
    <row r="277" spans="1:22">
      <c r="B277" s="18"/>
      <c r="C277" s="30"/>
      <c r="D277" s="30"/>
      <c r="E277" s="113"/>
    </row>
    <row r="278" spans="1:22">
      <c r="B278" s="18"/>
      <c r="C278" s="30"/>
      <c r="D278" s="30"/>
      <c r="E278" s="113"/>
    </row>
    <row r="279" spans="1:22">
      <c r="B279" s="18"/>
      <c r="C279" s="30"/>
      <c r="D279" s="30"/>
      <c r="E279" s="113"/>
    </row>
    <row r="280" spans="1:22">
      <c r="B280" s="18"/>
      <c r="C280" s="30"/>
      <c r="D280" s="30"/>
      <c r="E280" s="113"/>
    </row>
    <row r="281" spans="1:22">
      <c r="B281" s="18"/>
      <c r="C281" s="30"/>
      <c r="D281" s="30"/>
      <c r="E281" s="113"/>
    </row>
    <row r="282" spans="1:22">
      <c r="B282" s="18"/>
      <c r="C282" s="30"/>
      <c r="D282" s="30"/>
      <c r="E282" s="113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:B41">
    <cfRule type="colorScale" priority="660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7" zoomScaleNormal="100" zoomScaleSheetLayoutView="100" workbookViewId="0">
      <selection activeCell="P34" sqref="P34:P3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pred_rekapitulacija'!A16</f>
        <v>3.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+'Ponudbeni pred_rekapitulacija'!B16</f>
        <v>PERUTNINA IN PERUTNINSKI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6" t="s">
        <v>2</v>
      </c>
      <c r="B16" s="83" t="s">
        <v>226</v>
      </c>
      <c r="C16" s="84" t="s">
        <v>117</v>
      </c>
      <c r="D16" s="84" t="s">
        <v>115</v>
      </c>
      <c r="E16" s="112" t="s">
        <v>484</v>
      </c>
      <c r="F16" s="197">
        <v>200</v>
      </c>
      <c r="G16" s="198" t="s">
        <v>1</v>
      </c>
      <c r="H16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197">
        <f>IF(Sklop3[[#This Row],[ZAHTEVANA SHEMA KAKOVOSTI]]&lt;&gt;"",Sklop3[[#This Row],[Preračunana masa/volumen/kos na enoto kg]],"")</f>
        <v>200</v>
      </c>
      <c r="J16" s="98"/>
      <c r="K16" s="88"/>
      <c r="L16" s="88"/>
      <c r="M16" s="142" t="s">
        <v>117</v>
      </c>
      <c r="N16" s="90"/>
      <c r="O16" s="141" t="s">
        <v>117</v>
      </c>
      <c r="P16" s="100"/>
      <c r="Q16" s="90">
        <f>+Sklop3[[#This Row],[cena/enota brez DDV v EUR]]*Sklop3[[#This Row],[Stopnja DDV (%)]]</f>
        <v>0</v>
      </c>
      <c r="R16" s="90">
        <f>+Sklop3[[#This Row],[cena/enota brez DDV v EUR]]+Sklop3[[#This Row],[Davek (EUR)]]</f>
        <v>0</v>
      </c>
      <c r="S16" s="90">
        <f>+Sklop3[[#This Row],[cena/enota brez DDV v EUR]]*Sklop3[[#This Row],[Okvirna količina]]</f>
        <v>0</v>
      </c>
      <c r="T16" s="90">
        <f>+Sklop3[[#This Row],[Končna cena/enoto mere (EUR) z DDV]]*Sklop3[[#This Row],[Okvirna količina]]</f>
        <v>0</v>
      </c>
      <c r="U16" s="103"/>
    </row>
    <row r="17" spans="1:21" s="58" customFormat="1" ht="12">
      <c r="A17" s="86" t="s">
        <v>4</v>
      </c>
      <c r="B17" s="10" t="s">
        <v>536</v>
      </c>
      <c r="C17" s="84" t="s">
        <v>117</v>
      </c>
      <c r="D17" s="84" t="s">
        <v>1</v>
      </c>
      <c r="E17" s="112" t="s">
        <v>484</v>
      </c>
      <c r="F17" s="200">
        <v>120</v>
      </c>
      <c r="G17" s="198" t="s">
        <v>1</v>
      </c>
      <c r="H17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7" s="197">
        <f>IF(Sklop3[[#This Row],[ZAHTEVANA SHEMA KAKOVOSTI]]&lt;&gt;"",Sklop3[[#This Row],[Preračunana masa/volumen/kos na enoto kg]],"")</f>
        <v>120</v>
      </c>
      <c r="J17" s="99"/>
      <c r="K17" s="92"/>
      <c r="L17" s="92"/>
      <c r="M17" s="142" t="s">
        <v>117</v>
      </c>
      <c r="N17" s="93"/>
      <c r="O17" s="141" t="s">
        <v>117</v>
      </c>
      <c r="P17" s="102"/>
      <c r="Q17" s="93">
        <f>+Sklop3[[#This Row],[cena/enota brez DDV v EUR]]*Sklop3[[#This Row],[Stopnja DDV (%)]]</f>
        <v>0</v>
      </c>
      <c r="R17" s="93">
        <f>+Sklop3[[#This Row],[cena/enota brez DDV v EUR]]+Sklop3[[#This Row],[Davek (EUR)]]</f>
        <v>0</v>
      </c>
      <c r="S17" s="93">
        <f>+Sklop3[[#This Row],[cena/enota brez DDV v EUR]]*Sklop3[[#This Row],[Okvirna količina]]</f>
        <v>0</v>
      </c>
      <c r="T17" s="93">
        <f>+Sklop3[[#This Row],[Končna cena/enoto mere (EUR) z DDV]]*Sklop3[[#This Row],[Okvirna količina]]</f>
        <v>0</v>
      </c>
      <c r="U17" s="104"/>
    </row>
    <row r="18" spans="1:21" s="58" customFormat="1" ht="12">
      <c r="A18" s="86" t="s">
        <v>5</v>
      </c>
      <c r="B18" s="79" t="s">
        <v>659</v>
      </c>
      <c r="C18" s="84" t="s">
        <v>117</v>
      </c>
      <c r="D18" s="84" t="s">
        <v>1</v>
      </c>
      <c r="E18" s="112" t="s">
        <v>484</v>
      </c>
      <c r="F18" s="200">
        <v>550</v>
      </c>
      <c r="G18" s="198" t="s">
        <v>1</v>
      </c>
      <c r="H18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18" s="197">
        <f>IF(Sklop3[[#This Row],[ZAHTEVANA SHEMA KAKOVOSTI]]&lt;&gt;"",Sklop3[[#This Row],[Preračunana masa/volumen/kos na enoto kg]],"")</f>
        <v>550</v>
      </c>
      <c r="J18" s="99"/>
      <c r="K18" s="92"/>
      <c r="L18" s="92"/>
      <c r="M18" s="142" t="s">
        <v>117</v>
      </c>
      <c r="N18" s="93"/>
      <c r="O18" s="141" t="s">
        <v>117</v>
      </c>
      <c r="P18" s="102"/>
      <c r="Q18" s="93">
        <f>+Sklop3[[#This Row],[cena/enota brez DDV v EUR]]*Sklop3[[#This Row],[Stopnja DDV (%)]]</f>
        <v>0</v>
      </c>
      <c r="R18" s="93">
        <f>+Sklop3[[#This Row],[cena/enota brez DDV v EUR]]+Sklop3[[#This Row],[Davek (EUR)]]</f>
        <v>0</v>
      </c>
      <c r="S18" s="93">
        <f>+Sklop3[[#This Row],[cena/enota brez DDV v EUR]]*Sklop3[[#This Row],[Okvirna količina]]</f>
        <v>0</v>
      </c>
      <c r="T18" s="93">
        <f>+Sklop3[[#This Row],[Končna cena/enoto mere (EUR) z DDV]]*Sklop3[[#This Row],[Okvirna količina]]</f>
        <v>0</v>
      </c>
      <c r="U18" s="104"/>
    </row>
    <row r="19" spans="1:21" s="58" customFormat="1" ht="12">
      <c r="A19" s="86" t="s">
        <v>6</v>
      </c>
      <c r="B19" s="79" t="s">
        <v>227</v>
      </c>
      <c r="C19" s="84" t="s">
        <v>117</v>
      </c>
      <c r="D19" s="84" t="s">
        <v>115</v>
      </c>
      <c r="E19" s="112" t="s">
        <v>484</v>
      </c>
      <c r="F19" s="200">
        <v>60</v>
      </c>
      <c r="G19" s="198" t="s">
        <v>1</v>
      </c>
      <c r="H19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9" s="197">
        <f>IF(Sklop3[[#This Row],[ZAHTEVANA SHEMA KAKOVOSTI]]&lt;&gt;"",Sklop3[[#This Row],[Preračunana masa/volumen/kos na enoto kg]],"")</f>
        <v>60</v>
      </c>
      <c r="J19" s="99"/>
      <c r="K19" s="92"/>
      <c r="L19" s="92"/>
      <c r="M19" s="142" t="s">
        <v>117</v>
      </c>
      <c r="N19" s="93"/>
      <c r="O19" s="141" t="s">
        <v>117</v>
      </c>
      <c r="P19" s="102"/>
      <c r="Q19" s="93">
        <f>+Sklop3[[#This Row],[cena/enota brez DDV v EUR]]*Sklop3[[#This Row],[Stopnja DDV (%)]]</f>
        <v>0</v>
      </c>
      <c r="R19" s="93">
        <f>+Sklop3[[#This Row],[cena/enota brez DDV v EUR]]+Sklop3[[#This Row],[Davek (EUR)]]</f>
        <v>0</v>
      </c>
      <c r="S19" s="93">
        <f>+Sklop3[[#This Row],[cena/enota brez DDV v EUR]]*Sklop3[[#This Row],[Okvirna količina]]</f>
        <v>0</v>
      </c>
      <c r="T19" s="93">
        <f>+Sklop3[[#This Row],[Končna cena/enoto mere (EUR) z DDV]]*Sklop3[[#This Row],[Okvirna količina]]</f>
        <v>0</v>
      </c>
      <c r="U19" s="104"/>
    </row>
    <row r="20" spans="1:21" s="58" customFormat="1" ht="24">
      <c r="A20" s="86" t="s">
        <v>7</v>
      </c>
      <c r="B20" s="10" t="s">
        <v>660</v>
      </c>
      <c r="C20" s="84" t="s">
        <v>117</v>
      </c>
      <c r="D20" s="84" t="s">
        <v>1</v>
      </c>
      <c r="E20" s="112" t="s">
        <v>484</v>
      </c>
      <c r="F20" s="200">
        <v>250</v>
      </c>
      <c r="G20" s="198" t="s">
        <v>1</v>
      </c>
      <c r="H20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0" s="197">
        <f>IF(Sklop3[[#This Row],[ZAHTEVANA SHEMA KAKOVOSTI]]&lt;&gt;"",Sklop3[[#This Row],[Preračunana masa/volumen/kos na enoto kg]],"")</f>
        <v>250</v>
      </c>
      <c r="J20" s="99"/>
      <c r="K20" s="92"/>
      <c r="L20" s="92"/>
      <c r="M20" s="142" t="s">
        <v>117</v>
      </c>
      <c r="N20" s="93"/>
      <c r="O20" s="141" t="s">
        <v>117</v>
      </c>
      <c r="P20" s="102"/>
      <c r="Q20" s="93">
        <f>+Sklop3[[#This Row],[cena/enota brez DDV v EUR]]*Sklop3[[#This Row],[Stopnja DDV (%)]]</f>
        <v>0</v>
      </c>
      <c r="R20" s="93">
        <f>+Sklop3[[#This Row],[cena/enota brez DDV v EUR]]+Sklop3[[#This Row],[Davek (EUR)]]</f>
        <v>0</v>
      </c>
      <c r="S20" s="93">
        <f>+Sklop3[[#This Row],[cena/enota brez DDV v EUR]]*Sklop3[[#This Row],[Okvirna količina]]</f>
        <v>0</v>
      </c>
      <c r="T20" s="93">
        <f>+Sklop3[[#This Row],[Končna cena/enoto mere (EUR) z DDV]]*Sklop3[[#This Row],[Okvirna količina]]</f>
        <v>0</v>
      </c>
      <c r="U20" s="104"/>
    </row>
    <row r="21" spans="1:21" s="58" customFormat="1" ht="12">
      <c r="A21" s="86" t="s">
        <v>8</v>
      </c>
      <c r="B21" s="10" t="s">
        <v>661</v>
      </c>
      <c r="C21" s="84" t="s">
        <v>117</v>
      </c>
      <c r="D21" s="84" t="s">
        <v>1</v>
      </c>
      <c r="E21" s="112" t="s">
        <v>484</v>
      </c>
      <c r="F21" s="200">
        <v>10</v>
      </c>
      <c r="G21" s="198" t="s">
        <v>1</v>
      </c>
      <c r="H21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1" s="197">
        <f>IF(Sklop3[[#This Row],[ZAHTEVANA SHEMA KAKOVOSTI]]&lt;&gt;"",Sklop3[[#This Row],[Preračunana masa/volumen/kos na enoto kg]],"")</f>
        <v>10</v>
      </c>
      <c r="J21" s="99"/>
      <c r="K21" s="92"/>
      <c r="L21" s="92"/>
      <c r="M21" s="142" t="s">
        <v>117</v>
      </c>
      <c r="N21" s="93"/>
      <c r="O21" s="141" t="s">
        <v>117</v>
      </c>
      <c r="P21" s="102"/>
      <c r="Q21" s="93">
        <f>+Sklop3[[#This Row],[cena/enota brez DDV v EUR]]*Sklop3[[#This Row],[Stopnja DDV (%)]]</f>
        <v>0</v>
      </c>
      <c r="R21" s="93">
        <f>+Sklop3[[#This Row],[cena/enota brez DDV v EUR]]+Sklop3[[#This Row],[Davek (EUR)]]</f>
        <v>0</v>
      </c>
      <c r="S21" s="93">
        <f>+Sklop3[[#This Row],[cena/enota brez DDV v EUR]]*Sklop3[[#This Row],[Okvirna količina]]</f>
        <v>0</v>
      </c>
      <c r="T21" s="93">
        <f>+Sklop3[[#This Row],[Končna cena/enoto mere (EUR) z DDV]]*Sklop3[[#This Row],[Okvirna količina]]</f>
        <v>0</v>
      </c>
      <c r="U21" s="104"/>
    </row>
    <row r="22" spans="1:21" s="58" customFormat="1" ht="12">
      <c r="A22" s="86" t="s">
        <v>9</v>
      </c>
      <c r="B22" s="79" t="s">
        <v>662</v>
      </c>
      <c r="C22" s="84" t="s">
        <v>117</v>
      </c>
      <c r="D22" s="84" t="s">
        <v>1</v>
      </c>
      <c r="E22" s="112"/>
      <c r="F22" s="200">
        <v>30</v>
      </c>
      <c r="G22" s="198" t="s">
        <v>1</v>
      </c>
      <c r="H22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2" s="197" t="str">
        <f>IF(Sklop3[[#This Row],[ZAHTEVANA SHEMA KAKOVOSTI]]&lt;&gt;"",Sklop3[[#This Row],[Preračunana masa/volumen/kos na enoto kg]],"")</f>
        <v/>
      </c>
      <c r="J22" s="99"/>
      <c r="K22" s="92"/>
      <c r="L22" s="92"/>
      <c r="M22" s="142" t="s">
        <v>117</v>
      </c>
      <c r="N22" s="93"/>
      <c r="O22" s="141" t="s">
        <v>117</v>
      </c>
      <c r="P22" s="102"/>
      <c r="Q22" s="93">
        <f>+Sklop3[[#This Row],[cena/enota brez DDV v EUR]]*Sklop3[[#This Row],[Stopnja DDV (%)]]</f>
        <v>0</v>
      </c>
      <c r="R22" s="93">
        <f>+Sklop3[[#This Row],[cena/enota brez DDV v EUR]]+Sklop3[[#This Row],[Davek (EUR)]]</f>
        <v>0</v>
      </c>
      <c r="S22" s="93">
        <f>+Sklop3[[#This Row],[cena/enota brez DDV v EUR]]*Sklop3[[#This Row],[Okvirna količina]]</f>
        <v>0</v>
      </c>
      <c r="T22" s="93">
        <f>+Sklop3[[#This Row],[Končna cena/enoto mere (EUR) z DDV]]*Sklop3[[#This Row],[Okvirna količina]]</f>
        <v>0</v>
      </c>
      <c r="U22" s="104"/>
    </row>
    <row r="23" spans="1:21" s="58" customFormat="1" ht="24">
      <c r="A23" s="86" t="s">
        <v>10</v>
      </c>
      <c r="B23" s="79" t="s">
        <v>663</v>
      </c>
      <c r="C23" s="84" t="s">
        <v>117</v>
      </c>
      <c r="D23" s="84" t="s">
        <v>1</v>
      </c>
      <c r="E23" s="112" t="s">
        <v>484</v>
      </c>
      <c r="F23" s="200">
        <v>90</v>
      </c>
      <c r="G23" s="198" t="s">
        <v>1</v>
      </c>
      <c r="H23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3" s="197">
        <f>IF(Sklop3[[#This Row],[ZAHTEVANA SHEMA KAKOVOSTI]]&lt;&gt;"",Sklop3[[#This Row],[Preračunana masa/volumen/kos na enoto kg]],"")</f>
        <v>90</v>
      </c>
      <c r="J23" s="99"/>
      <c r="K23" s="92"/>
      <c r="L23" s="92"/>
      <c r="M23" s="142" t="s">
        <v>117</v>
      </c>
      <c r="N23" s="93"/>
      <c r="O23" s="141" t="s">
        <v>117</v>
      </c>
      <c r="P23" s="102"/>
      <c r="Q23" s="93">
        <f>+Sklop3[[#This Row],[cena/enota brez DDV v EUR]]*Sklop3[[#This Row],[Stopnja DDV (%)]]</f>
        <v>0</v>
      </c>
      <c r="R23" s="93">
        <f>+Sklop3[[#This Row],[cena/enota brez DDV v EUR]]+Sklop3[[#This Row],[Davek (EUR)]]</f>
        <v>0</v>
      </c>
      <c r="S23" s="93">
        <f>+Sklop3[[#This Row],[cena/enota brez DDV v EUR]]*Sklop3[[#This Row],[Okvirna količina]]</f>
        <v>0</v>
      </c>
      <c r="T23" s="93">
        <f>+Sklop3[[#This Row],[Končna cena/enoto mere (EUR) z DDV]]*Sklop3[[#This Row],[Okvirna količina]]</f>
        <v>0</v>
      </c>
      <c r="U23" s="104"/>
    </row>
    <row r="24" spans="1:21" s="58" customFormat="1" ht="12">
      <c r="A24" s="86" t="s">
        <v>11</v>
      </c>
      <c r="B24" s="79" t="s">
        <v>664</v>
      </c>
      <c r="C24" s="84" t="s">
        <v>117</v>
      </c>
      <c r="D24" s="84" t="s">
        <v>1</v>
      </c>
      <c r="E24" s="112" t="s">
        <v>484</v>
      </c>
      <c r="F24" s="200">
        <v>40</v>
      </c>
      <c r="G24" s="198" t="s">
        <v>1</v>
      </c>
      <c r="H24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4" s="197">
        <f>IF(Sklop3[[#This Row],[ZAHTEVANA SHEMA KAKOVOSTI]]&lt;&gt;"",Sklop3[[#This Row],[Preračunana masa/volumen/kos na enoto kg]],"")</f>
        <v>40</v>
      </c>
      <c r="J24" s="99"/>
      <c r="K24" s="92"/>
      <c r="L24" s="92"/>
      <c r="M24" s="142" t="s">
        <v>117</v>
      </c>
      <c r="N24" s="93"/>
      <c r="O24" s="141" t="s">
        <v>117</v>
      </c>
      <c r="P24" s="102"/>
      <c r="Q24" s="93">
        <f>+Sklop3[[#This Row],[cena/enota brez DDV v EUR]]*Sklop3[[#This Row],[Stopnja DDV (%)]]</f>
        <v>0</v>
      </c>
      <c r="R24" s="93">
        <f>+Sklop3[[#This Row],[cena/enota brez DDV v EUR]]+Sklop3[[#This Row],[Davek (EUR)]]</f>
        <v>0</v>
      </c>
      <c r="S24" s="93">
        <f>+Sklop3[[#This Row],[cena/enota brez DDV v EUR]]*Sklop3[[#This Row],[Okvirna količina]]</f>
        <v>0</v>
      </c>
      <c r="T24" s="93">
        <f>+Sklop3[[#This Row],[Končna cena/enoto mere (EUR) z DDV]]*Sklop3[[#This Row],[Okvirna količina]]</f>
        <v>0</v>
      </c>
      <c r="U24" s="104"/>
    </row>
    <row r="25" spans="1:21" s="58" customFormat="1" ht="12">
      <c r="A25" s="86" t="s">
        <v>12</v>
      </c>
      <c r="B25" s="79" t="s">
        <v>228</v>
      </c>
      <c r="C25" s="84" t="s">
        <v>117</v>
      </c>
      <c r="D25" s="84" t="s">
        <v>115</v>
      </c>
      <c r="E25" s="112" t="s">
        <v>484</v>
      </c>
      <c r="F25" s="200">
        <v>90</v>
      </c>
      <c r="G25" s="198" t="s">
        <v>1</v>
      </c>
      <c r="H25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5" s="197">
        <f>IF(Sklop3[[#This Row],[ZAHTEVANA SHEMA KAKOVOSTI]]&lt;&gt;"",Sklop3[[#This Row],[Preračunana masa/volumen/kos na enoto kg]],"")</f>
        <v>90</v>
      </c>
      <c r="J25" s="99"/>
      <c r="K25" s="92"/>
      <c r="L25" s="92"/>
      <c r="M25" s="142" t="s">
        <v>117</v>
      </c>
      <c r="N25" s="93"/>
      <c r="O25" s="141" t="s">
        <v>117</v>
      </c>
      <c r="P25" s="102"/>
      <c r="Q25" s="93">
        <f>+Sklop3[[#This Row],[cena/enota brez DDV v EUR]]*Sklop3[[#This Row],[Stopnja DDV (%)]]</f>
        <v>0</v>
      </c>
      <c r="R25" s="93">
        <f>+Sklop3[[#This Row],[cena/enota brez DDV v EUR]]+Sklop3[[#This Row],[Davek (EUR)]]</f>
        <v>0</v>
      </c>
      <c r="S25" s="93">
        <f>+Sklop3[[#This Row],[cena/enota brez DDV v EUR]]*Sklop3[[#This Row],[Okvirna količina]]</f>
        <v>0</v>
      </c>
      <c r="T25" s="93">
        <f>+Sklop3[[#This Row],[Končna cena/enoto mere (EUR) z DDV]]*Sklop3[[#This Row],[Okvirna količina]]</f>
        <v>0</v>
      </c>
      <c r="U25" s="104"/>
    </row>
    <row r="26" spans="1:21" s="58" customFormat="1" ht="12">
      <c r="A26" s="86" t="s">
        <v>13</v>
      </c>
      <c r="B26" s="79" t="s">
        <v>295</v>
      </c>
      <c r="C26" s="84">
        <v>900</v>
      </c>
      <c r="D26" s="84" t="s">
        <v>115</v>
      </c>
      <c r="E26" s="112"/>
      <c r="F26" s="200">
        <v>10</v>
      </c>
      <c r="G26" s="198" t="s">
        <v>0</v>
      </c>
      <c r="H26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26" s="197" t="str">
        <f>IF(Sklop3[[#This Row],[ZAHTEVANA SHEMA KAKOVOSTI]]&lt;&gt;"",Sklop3[[#This Row],[Preračunana masa/volumen/kos na enoto kg]],"")</f>
        <v/>
      </c>
      <c r="J26" s="99"/>
      <c r="K26" s="92"/>
      <c r="L26" s="92"/>
      <c r="M26" s="142" t="s">
        <v>117</v>
      </c>
      <c r="N26" s="93"/>
      <c r="O26" s="141" t="s">
        <v>117</v>
      </c>
      <c r="P26" s="102"/>
      <c r="Q26" s="93">
        <f>+Sklop3[[#This Row],[cena/enota brez DDV v EUR]]*Sklop3[[#This Row],[Stopnja DDV (%)]]</f>
        <v>0</v>
      </c>
      <c r="R26" s="93">
        <f>+Sklop3[[#This Row],[cena/enota brez DDV v EUR]]+Sklop3[[#This Row],[Davek (EUR)]]</f>
        <v>0</v>
      </c>
      <c r="S26" s="93">
        <f>+Sklop3[[#This Row],[cena/enota brez DDV v EUR]]*Sklop3[[#This Row],[Okvirna količina]]</f>
        <v>0</v>
      </c>
      <c r="T26" s="93">
        <f>+Sklop3[[#This Row],[Končna cena/enoto mere (EUR) z DDV]]*Sklop3[[#This Row],[Okvirna količina]]</f>
        <v>0</v>
      </c>
      <c r="U26" s="104"/>
    </row>
    <row r="27" spans="1:21" s="58" customFormat="1" ht="12">
      <c r="A27" s="86" t="s">
        <v>14</v>
      </c>
      <c r="B27" s="80" t="s">
        <v>229</v>
      </c>
      <c r="C27" s="84" t="s">
        <v>117</v>
      </c>
      <c r="D27" s="84" t="s">
        <v>1</v>
      </c>
      <c r="E27" s="112" t="s">
        <v>484</v>
      </c>
      <c r="F27" s="200">
        <v>5</v>
      </c>
      <c r="G27" s="198" t="s">
        <v>1</v>
      </c>
      <c r="H27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7" s="197">
        <f>IF(Sklop3[[#This Row],[ZAHTEVANA SHEMA KAKOVOSTI]]&lt;&gt;"",Sklop3[[#This Row],[Preračunana masa/volumen/kos na enoto kg]],"")</f>
        <v>5</v>
      </c>
      <c r="J27" s="99"/>
      <c r="K27" s="92"/>
      <c r="L27" s="92"/>
      <c r="M27" s="142" t="s">
        <v>117</v>
      </c>
      <c r="N27" s="93"/>
      <c r="O27" s="141" t="s">
        <v>117</v>
      </c>
      <c r="P27" s="102"/>
      <c r="Q27" s="93">
        <f>+Sklop3[[#This Row],[cena/enota brez DDV v EUR]]*Sklop3[[#This Row],[Stopnja DDV (%)]]</f>
        <v>0</v>
      </c>
      <c r="R27" s="93">
        <f>+Sklop3[[#This Row],[cena/enota brez DDV v EUR]]+Sklop3[[#This Row],[Davek (EUR)]]</f>
        <v>0</v>
      </c>
      <c r="S27" s="93">
        <f>+Sklop3[[#This Row],[cena/enota brez DDV v EUR]]*Sklop3[[#This Row],[Okvirna količina]]</f>
        <v>0</v>
      </c>
      <c r="T27" s="93">
        <f>+Sklop3[[#This Row],[Končna cena/enoto mere (EUR) z DDV]]*Sklop3[[#This Row],[Okvirna količina]]</f>
        <v>0</v>
      </c>
      <c r="U27" s="104"/>
    </row>
    <row r="28" spans="1:21" s="58" customFormat="1" ht="12">
      <c r="A28" s="86" t="s">
        <v>15</v>
      </c>
      <c r="B28" s="79" t="s">
        <v>632</v>
      </c>
      <c r="C28" s="84" t="s">
        <v>117</v>
      </c>
      <c r="D28" s="84" t="s">
        <v>1</v>
      </c>
      <c r="E28" s="112" t="s">
        <v>484</v>
      </c>
      <c r="F28" s="200">
        <v>80</v>
      </c>
      <c r="G28" s="198" t="s">
        <v>1</v>
      </c>
      <c r="H28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8" s="197">
        <f>IF(Sklop3[[#This Row],[ZAHTEVANA SHEMA KAKOVOSTI]]&lt;&gt;"",Sklop3[[#This Row],[Preračunana masa/volumen/kos na enoto kg]],"")</f>
        <v>80</v>
      </c>
      <c r="J28" s="99"/>
      <c r="K28" s="92"/>
      <c r="L28" s="92"/>
      <c r="M28" s="142" t="s">
        <v>117</v>
      </c>
      <c r="N28" s="93"/>
      <c r="O28" s="141" t="s">
        <v>117</v>
      </c>
      <c r="P28" s="102"/>
      <c r="Q28" s="93">
        <f>+Sklop3[[#This Row],[cena/enota brez DDV v EUR]]*Sklop3[[#This Row],[Stopnja DDV (%)]]</f>
        <v>0</v>
      </c>
      <c r="R28" s="93">
        <f>+Sklop3[[#This Row],[cena/enota brez DDV v EUR]]+Sklop3[[#This Row],[Davek (EUR)]]</f>
        <v>0</v>
      </c>
      <c r="S28" s="93">
        <f>+Sklop3[[#This Row],[cena/enota brez DDV v EUR]]*Sklop3[[#This Row],[Okvirna količina]]</f>
        <v>0</v>
      </c>
      <c r="T28" s="93">
        <f>+Sklop3[[#This Row],[Končna cena/enoto mere (EUR) z DDV]]*Sklop3[[#This Row],[Okvirna količina]]</f>
        <v>0</v>
      </c>
      <c r="U28" s="104"/>
    </row>
    <row r="29" spans="1:21">
      <c r="A29" s="310" t="s">
        <v>16</v>
      </c>
      <c r="B29" s="288" t="s">
        <v>537</v>
      </c>
      <c r="C29" s="84" t="s">
        <v>117</v>
      </c>
      <c r="D29" s="291" t="s">
        <v>1</v>
      </c>
      <c r="E29" s="112" t="s">
        <v>484</v>
      </c>
      <c r="F29" s="293">
        <v>50</v>
      </c>
      <c r="G29" s="294" t="s">
        <v>1</v>
      </c>
      <c r="H29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192">
        <f>IF(Sklop3[[#This Row],[ZAHTEVANA SHEMA KAKOVOSTI]]&lt;&gt;"",Sklop3[[#This Row],[Preračunana masa/volumen/kos na enoto kg]],"")</f>
        <v>50</v>
      </c>
      <c r="J29" s="170"/>
      <c r="K29" s="171"/>
      <c r="L29" s="171"/>
      <c r="M29" s="142" t="s">
        <v>117</v>
      </c>
      <c r="N29" s="93"/>
      <c r="O29" s="141" t="s">
        <v>117</v>
      </c>
      <c r="P29" s="177"/>
      <c r="Q29" s="173">
        <f>+Sklop3[[#This Row],[cena/enota brez DDV v EUR]]*Sklop3[[#This Row],[Stopnja DDV (%)]]</f>
        <v>0</v>
      </c>
      <c r="R29" s="173">
        <f>+Sklop3[[#This Row],[cena/enota brez DDV v EUR]]+Sklop3[[#This Row],[Davek (EUR)]]</f>
        <v>0</v>
      </c>
      <c r="S29" s="173">
        <f>+Sklop3[[#This Row],[cena/enota brez DDV v EUR]]*Sklop3[[#This Row],[Okvirna količina]]</f>
        <v>0</v>
      </c>
      <c r="T29" s="188">
        <f>+Sklop3[[#This Row],[Končna cena/enoto mere (EUR) z DDV]]*Sklop3[[#This Row],[Okvirna količina]]</f>
        <v>0</v>
      </c>
      <c r="U29" s="189"/>
    </row>
    <row r="30" spans="1:21">
      <c r="A30" s="310" t="s">
        <v>17</v>
      </c>
      <c r="B30" s="219" t="s">
        <v>538</v>
      </c>
      <c r="C30" s="84" t="s">
        <v>117</v>
      </c>
      <c r="D30" s="291" t="s">
        <v>1</v>
      </c>
      <c r="E30" s="112" t="s">
        <v>484</v>
      </c>
      <c r="F30" s="293">
        <v>160</v>
      </c>
      <c r="G30" s="294" t="s">
        <v>1</v>
      </c>
      <c r="H30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30" s="192">
        <f>IF(Sklop3[[#This Row],[ZAHTEVANA SHEMA KAKOVOSTI]]&lt;&gt;"",Sklop3[[#This Row],[Preračunana masa/volumen/kos na enoto kg]],"")</f>
        <v>160</v>
      </c>
      <c r="J30" s="170"/>
      <c r="K30" s="171"/>
      <c r="L30" s="171"/>
      <c r="M30" s="142" t="s">
        <v>117</v>
      </c>
      <c r="N30" s="93"/>
      <c r="O30" s="141" t="s">
        <v>117</v>
      </c>
      <c r="P30" s="177"/>
      <c r="Q30" s="173">
        <f>+Sklop3[[#This Row],[cena/enota brez DDV v EUR]]*Sklop3[[#This Row],[Stopnja DDV (%)]]</f>
        <v>0</v>
      </c>
      <c r="R30" s="173">
        <f>+Sklop3[[#This Row],[cena/enota brez DDV v EUR]]+Sklop3[[#This Row],[Davek (EUR)]]</f>
        <v>0</v>
      </c>
      <c r="S30" s="173">
        <f>+Sklop3[[#This Row],[cena/enota brez DDV v EUR]]*Sklop3[[#This Row],[Okvirna količina]]</f>
        <v>0</v>
      </c>
      <c r="T30" s="188">
        <f>+Sklop3[[#This Row],[Končna cena/enoto mere (EUR) z DDV]]*Sklop3[[#This Row],[Okvirna količina]]</f>
        <v>0</v>
      </c>
      <c r="U30" s="189"/>
    </row>
    <row r="31" spans="1:21">
      <c r="A31" s="264" t="s">
        <v>139</v>
      </c>
      <c r="B31" s="249"/>
      <c r="C31" s="250"/>
      <c r="D31" s="250"/>
      <c r="E31" s="251"/>
      <c r="F31" s="311"/>
      <c r="G31" s="312"/>
      <c r="H31" s="254">
        <f>SUBTOTAL(109,Sklop3[Preračunana masa/volumen/kos na enoto kg])</f>
        <v>1744</v>
      </c>
      <c r="I31" s="254">
        <f>SUBTOTAL(109,Sklop3[Živila iz shem kakovosti (kg)])</f>
        <v>1705</v>
      </c>
      <c r="J31" s="252"/>
      <c r="K31" s="255"/>
      <c r="L31" s="255"/>
      <c r="M31" s="256"/>
      <c r="N31" s="257"/>
      <c r="O31" s="257"/>
      <c r="P31" s="257"/>
      <c r="Q31" s="258"/>
      <c r="R31" s="252"/>
      <c r="S31" s="258">
        <f>SUBTOTAL(109,Sklop12[Vrednost za okvirno količino (EUR) brez DDV])</f>
        <v>0</v>
      </c>
      <c r="T31" s="258">
        <f>SUBTOTAL(109,Sklop12[Vrednost za okvirno količino (EUR) z DDV])</f>
        <v>0</v>
      </c>
      <c r="U31" s="248">
        <f>SUBTOTAL(103,Sklop12[Shema kakovosti
(nacionalne, evropske)
])</f>
        <v>0</v>
      </c>
    </row>
    <row r="32" spans="1:21" s="245" customFormat="1">
      <c r="A32" s="298"/>
      <c r="B32" s="299"/>
      <c r="C32" s="300"/>
      <c r="D32" s="300"/>
      <c r="E32" s="301"/>
      <c r="F32" s="309"/>
      <c r="G32" s="313"/>
      <c r="H32" s="304"/>
      <c r="I32" s="304"/>
      <c r="J32" s="302"/>
      <c r="K32" s="305"/>
      <c r="L32" s="305"/>
      <c r="M32" s="306"/>
      <c r="N32" s="307"/>
      <c r="O32" s="307"/>
      <c r="P32" s="307"/>
      <c r="Q32" s="308"/>
      <c r="R32" s="302"/>
      <c r="S32" s="308"/>
      <c r="T32" s="308"/>
      <c r="U32" s="309"/>
    </row>
    <row r="33" spans="1:21" ht="15">
      <c r="A33" s="50" t="s">
        <v>135</v>
      </c>
      <c r="B33" s="18"/>
      <c r="C33" s="30"/>
      <c r="D33" s="30"/>
      <c r="E33" s="113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</row>
    <row r="34" spans="1:21" ht="15">
      <c r="A34" s="13" t="s">
        <v>137</v>
      </c>
      <c r="B34" s="18"/>
      <c r="C34" s="30"/>
      <c r="D34" s="30"/>
      <c r="E34" s="113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</row>
    <row r="35" spans="1:21" ht="15">
      <c r="A35" s="108" t="s">
        <v>206</v>
      </c>
      <c r="F35" s="71"/>
      <c r="G35" s="71"/>
      <c r="H35" s="31"/>
      <c r="I35" s="31"/>
      <c r="J35" s="9"/>
      <c r="K35" s="9"/>
      <c r="L35" s="22"/>
      <c r="M35" s="22"/>
      <c r="N35" s="9"/>
      <c r="O35" s="9"/>
      <c r="P35" s="9"/>
      <c r="Q35" s="9"/>
      <c r="R35" s="9"/>
      <c r="S35" s="4"/>
      <c r="T35" s="4"/>
      <c r="U35" s="8"/>
    </row>
    <row r="36" spans="1:21" ht="15">
      <c r="A36" s="123" t="s">
        <v>196</v>
      </c>
      <c r="F36" s="71"/>
      <c r="G36" s="71"/>
      <c r="H36" s="31"/>
      <c r="I36" s="31"/>
      <c r="J36" s="9"/>
      <c r="K36" s="9"/>
      <c r="L36" s="22"/>
      <c r="M36" s="22"/>
      <c r="N36" s="9"/>
      <c r="O36" s="9"/>
      <c r="P36" s="9"/>
      <c r="Q36" s="9"/>
      <c r="R36" s="9"/>
      <c r="S36" s="4"/>
      <c r="T36" s="4"/>
      <c r="U36" s="8"/>
    </row>
    <row r="37" spans="1:21" ht="15">
      <c r="A37" s="22" t="s">
        <v>451</v>
      </c>
      <c r="J37" s="9"/>
      <c r="K37" s="9"/>
      <c r="L37" s="22"/>
      <c r="M37" s="22"/>
      <c r="N37" s="9"/>
      <c r="O37" s="9"/>
      <c r="P37" s="9"/>
      <c r="Q37" s="9"/>
      <c r="R37" s="9"/>
      <c r="S37" s="4"/>
      <c r="T37" s="4"/>
      <c r="U37" s="8"/>
    </row>
    <row r="38" spans="1:21" ht="15">
      <c r="A38" s="22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</row>
    <row r="39" spans="1:21">
      <c r="A39" s="108" t="s">
        <v>66</v>
      </c>
      <c r="F39" s="71"/>
      <c r="G39" s="71" t="s">
        <v>67</v>
      </c>
      <c r="H39" s="31"/>
      <c r="I39" s="31"/>
      <c r="Q39" s="50"/>
      <c r="R39" s="50"/>
      <c r="S39" s="50"/>
      <c r="T39" s="50"/>
    </row>
    <row r="40" spans="1:21" ht="15">
      <c r="A40" s="7"/>
      <c r="B40" s="5"/>
      <c r="C40" s="28"/>
      <c r="D40" s="28"/>
      <c r="E40" s="27"/>
      <c r="F40" s="8"/>
      <c r="H40" s="9"/>
      <c r="I40" s="9"/>
    </row>
    <row r="41" spans="1:21">
      <c r="B41" s="18"/>
      <c r="C41" s="30"/>
      <c r="D41" s="30"/>
      <c r="E41" s="113"/>
      <c r="J41" s="31"/>
      <c r="K41" s="31"/>
      <c r="L41" s="57"/>
      <c r="M41" s="57"/>
      <c r="N41" s="31"/>
      <c r="O41" s="31"/>
      <c r="P41" s="31"/>
      <c r="Q41" s="31"/>
      <c r="R41" s="31"/>
    </row>
    <row r="42" spans="1:21">
      <c r="B42" s="18"/>
      <c r="C42" s="30"/>
      <c r="D42" s="30"/>
      <c r="E42" s="113"/>
      <c r="J42" s="31"/>
      <c r="K42" s="31"/>
      <c r="L42" s="57"/>
      <c r="M42" s="57"/>
      <c r="N42" s="31"/>
      <c r="O42" s="31"/>
      <c r="P42" s="31"/>
      <c r="Q42" s="31"/>
      <c r="R42" s="31"/>
    </row>
    <row r="43" spans="1:21">
      <c r="B43" s="18"/>
      <c r="C43" s="30"/>
      <c r="D43" s="30"/>
      <c r="E43" s="113"/>
      <c r="N43" s="31"/>
      <c r="O43" s="31"/>
      <c r="P43" s="31"/>
      <c r="Q43" s="31"/>
      <c r="R43" s="31"/>
    </row>
    <row r="44" spans="1:21">
      <c r="B44" s="18"/>
      <c r="C44" s="30"/>
      <c r="D44" s="30"/>
      <c r="E44" s="113"/>
      <c r="N44" s="31"/>
      <c r="O44" s="31"/>
      <c r="P44" s="31"/>
      <c r="Q44" s="31"/>
      <c r="R44" s="31"/>
    </row>
    <row r="45" spans="1:21">
      <c r="B45" s="18"/>
      <c r="C45" s="30"/>
      <c r="D45" s="30"/>
      <c r="E45" s="113"/>
      <c r="J45" s="31"/>
      <c r="K45" s="31"/>
      <c r="L45" s="57"/>
      <c r="M45" s="57"/>
      <c r="N45" s="31"/>
      <c r="O45" s="31"/>
      <c r="P45" s="31"/>
      <c r="Q45" s="31" t="s">
        <v>68</v>
      </c>
      <c r="R45" s="31"/>
    </row>
    <row r="46" spans="1:21" ht="15">
      <c r="B46" s="18"/>
      <c r="C46" s="30"/>
      <c r="D46" s="30"/>
      <c r="E46" s="113"/>
      <c r="J46" s="9"/>
      <c r="K46" s="9"/>
      <c r="L46" s="22"/>
      <c r="M46" s="22"/>
      <c r="N46" s="9"/>
      <c r="O46" s="9"/>
      <c r="P46" s="9"/>
      <c r="Q46" s="9"/>
      <c r="R46" s="9"/>
      <c r="S46" s="4"/>
      <c r="T46" s="4"/>
      <c r="U46" s="8"/>
    </row>
    <row r="47" spans="1:21">
      <c r="B47" s="18"/>
      <c r="C47" s="30"/>
      <c r="D47" s="30"/>
      <c r="E47" s="113"/>
    </row>
    <row r="48" spans="1:21">
      <c r="B48" s="18"/>
      <c r="C48" s="30"/>
      <c r="D48" s="30"/>
      <c r="E48" s="113"/>
    </row>
    <row r="49" spans="1:22">
      <c r="B49" s="18"/>
      <c r="C49" s="30"/>
      <c r="D49" s="30"/>
      <c r="E49" s="113"/>
    </row>
    <row r="50" spans="1:22">
      <c r="B50" s="18"/>
      <c r="C50" s="30"/>
      <c r="D50" s="30"/>
      <c r="E50" s="113"/>
    </row>
    <row r="51" spans="1:22">
      <c r="B51" s="18"/>
      <c r="C51" s="30"/>
      <c r="D51" s="30"/>
      <c r="E51" s="113"/>
    </row>
    <row r="52" spans="1:22">
      <c r="B52" s="18"/>
      <c r="C52" s="30"/>
      <c r="D52" s="30"/>
      <c r="E52" s="113"/>
    </row>
    <row r="53" spans="1:22">
      <c r="B53" s="18"/>
      <c r="C53" s="30"/>
      <c r="D53" s="30"/>
      <c r="E53" s="113"/>
    </row>
    <row r="54" spans="1:22">
      <c r="B54" s="18"/>
      <c r="C54" s="30"/>
      <c r="D54" s="30"/>
      <c r="E54" s="113"/>
    </row>
    <row r="55" spans="1:22">
      <c r="B55" s="18"/>
      <c r="C55" s="30"/>
      <c r="D55" s="30"/>
      <c r="E55" s="113"/>
    </row>
    <row r="56" spans="1:22">
      <c r="B56" s="18"/>
      <c r="C56" s="30"/>
      <c r="D56" s="30"/>
      <c r="E56" s="113"/>
    </row>
    <row r="57" spans="1:22">
      <c r="B57" s="18"/>
      <c r="C57" s="30"/>
      <c r="D57" s="30"/>
      <c r="E57" s="113"/>
    </row>
    <row r="58" spans="1:22">
      <c r="B58" s="18"/>
      <c r="C58" s="30"/>
      <c r="D58" s="30"/>
      <c r="E58" s="113"/>
    </row>
    <row r="59" spans="1:22" s="20" customFormat="1">
      <c r="A59" s="13"/>
      <c r="B59" s="18"/>
      <c r="C59" s="30"/>
      <c r="D59" s="30"/>
      <c r="E59" s="113"/>
      <c r="F59" s="114"/>
      <c r="G59" s="114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3"/>
      <c r="F60" s="114"/>
      <c r="G60" s="114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3"/>
      <c r="F61" s="114"/>
      <c r="G61" s="114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3"/>
      <c r="F62" s="114"/>
      <c r="G62" s="114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3"/>
      <c r="F63" s="114"/>
      <c r="G63" s="114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3"/>
      <c r="F64" s="114"/>
      <c r="G64" s="114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3"/>
      <c r="F65" s="114"/>
      <c r="G65" s="114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3"/>
      <c r="F66" s="114"/>
      <c r="G66" s="114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3"/>
      <c r="F67" s="114"/>
      <c r="G67" s="114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3"/>
      <c r="F68" s="114"/>
      <c r="G68" s="114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3"/>
      <c r="F69" s="114"/>
      <c r="G69" s="114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3"/>
      <c r="F70" s="114"/>
      <c r="G70" s="114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3"/>
      <c r="F71" s="114"/>
      <c r="G71" s="114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3"/>
      <c r="F252" s="114"/>
      <c r="G252" s="114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3"/>
      <c r="F253" s="114"/>
      <c r="G253" s="114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3"/>
      <c r="F254" s="114"/>
      <c r="G254" s="114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3"/>
      <c r="F255" s="114"/>
      <c r="G255" s="114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3"/>
      <c r="F256" s="114"/>
      <c r="G256" s="114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3"/>
      <c r="F257" s="114"/>
      <c r="G257" s="114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3"/>
      <c r="F258" s="114"/>
      <c r="G258" s="114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3"/>
      <c r="F259" s="114"/>
      <c r="G259" s="114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3"/>
      <c r="F260" s="114"/>
      <c r="G260" s="114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3"/>
      <c r="F261" s="114"/>
      <c r="G261" s="114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3"/>
      <c r="F262" s="114"/>
      <c r="G262" s="114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3"/>
      <c r="F263" s="114"/>
      <c r="G263" s="114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9"/>
      <c r="C264" s="29"/>
      <c r="D264" s="29"/>
      <c r="E264" s="111"/>
      <c r="F264" s="114"/>
      <c r="G264" s="114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9"/>
      <c r="C265" s="29"/>
      <c r="D265" s="29"/>
      <c r="E265" s="111"/>
      <c r="F265" s="114"/>
      <c r="G265" s="114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9"/>
      <c r="C266" s="29"/>
      <c r="D266" s="29"/>
      <c r="E266" s="111"/>
      <c r="F266" s="114"/>
      <c r="G266" s="114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9"/>
      <c r="C267" s="29"/>
      <c r="D267" s="29"/>
      <c r="E267" s="111"/>
      <c r="F267" s="114"/>
      <c r="G267" s="114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7"/>
  <sheetViews>
    <sheetView topLeftCell="A4" zoomScale="90" zoomScaleNormal="90" zoomScaleSheetLayoutView="100" workbookViewId="0">
      <selection activeCell="O10" sqref="O1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pred_rekapitulacija'!A17</f>
        <v>4.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+'Ponudbeni pred_rekapitulacija'!B17</f>
        <v>RIBE, SVEŽE IN ZAMRZNJENE BREZ KOSTI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24">
      <c r="A16" s="86" t="s">
        <v>2</v>
      </c>
      <c r="B16" s="10" t="s">
        <v>309</v>
      </c>
      <c r="C16" s="84" t="s">
        <v>296</v>
      </c>
      <c r="D16" s="84" t="s">
        <v>1</v>
      </c>
      <c r="E16" s="112"/>
      <c r="F16" s="200">
        <v>35</v>
      </c>
      <c r="G16" s="198" t="s">
        <v>1</v>
      </c>
      <c r="H16" s="1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16" s="87" t="str">
        <f>IF(Sklop4[[#This Row],[ZAHTEVANA SHEMA KAKOVOSTI]]&lt;&gt;"",Sklop4[[#This Row],[Preračunana masa/volumen/kos na enoto kg]],"")</f>
        <v/>
      </c>
      <c r="J16" s="99"/>
      <c r="K16" s="92"/>
      <c r="L16" s="92"/>
      <c r="M16" s="101"/>
      <c r="N16" s="93"/>
      <c r="O16" s="93"/>
      <c r="P16" s="102"/>
      <c r="Q16" s="93">
        <f>+Sklop4[[#This Row],[cena/enota brez DDV v EUR]]*Sklop4[[#This Row],[Stopnja DDV (%)]]</f>
        <v>0</v>
      </c>
      <c r="R16" s="93">
        <f>+Sklop4[[#This Row],[cena/enota brez DDV v EUR]]+Sklop4[[#This Row],[Davek (EUR)]]</f>
        <v>0</v>
      </c>
      <c r="S16" s="93">
        <f>+Sklop4[[#This Row],[cena/enota brez DDV v EUR]]*Sklop4[[#This Row],[Okvirna količina]]</f>
        <v>0</v>
      </c>
      <c r="T16" s="93">
        <f>+Sklop4[[#This Row],[Končna cena/enoto mere (EUR) z DDV]]*Sklop4[[#This Row],[Okvirna količina]]</f>
        <v>0</v>
      </c>
      <c r="U16" s="104"/>
    </row>
    <row r="17" spans="1:21" s="58" customFormat="1" ht="24">
      <c r="A17" s="86" t="s">
        <v>4</v>
      </c>
      <c r="B17" s="79" t="s">
        <v>310</v>
      </c>
      <c r="C17" s="84" t="s">
        <v>422</v>
      </c>
      <c r="D17" s="84" t="s">
        <v>1</v>
      </c>
      <c r="E17" s="112"/>
      <c r="F17" s="200">
        <v>120</v>
      </c>
      <c r="G17" s="198" t="s">
        <v>1</v>
      </c>
      <c r="H17" s="1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7" s="87" t="str">
        <f>IF(Sklop4[[#This Row],[ZAHTEVANA SHEMA KAKOVOSTI]]&lt;&gt;"",Sklop4[[#This Row],[Preračunana masa/volumen/kos na enoto kg]],"")</f>
        <v/>
      </c>
      <c r="J17" s="99"/>
      <c r="K17" s="92"/>
      <c r="L17" s="92"/>
      <c r="M17" s="101"/>
      <c r="N17" s="93"/>
      <c r="O17" s="93"/>
      <c r="P17" s="102"/>
      <c r="Q17" s="93">
        <f>+Sklop4[[#This Row],[cena/enota brez DDV v EUR]]*Sklop4[[#This Row],[Stopnja DDV (%)]]</f>
        <v>0</v>
      </c>
      <c r="R17" s="93">
        <f>+Sklop4[[#This Row],[cena/enota brez DDV v EUR]]+Sklop4[[#This Row],[Davek (EUR)]]</f>
        <v>0</v>
      </c>
      <c r="S17" s="93">
        <f>+Sklop4[[#This Row],[cena/enota brez DDV v EUR]]*Sklop4[[#This Row],[Okvirna količina]]</f>
        <v>0</v>
      </c>
      <c r="T17" s="93">
        <f>+Sklop4[[#This Row],[Končna cena/enoto mere (EUR) z DDV]]*Sklop4[[#This Row],[Okvirna količina]]</f>
        <v>0</v>
      </c>
      <c r="U17" s="104"/>
    </row>
    <row r="18" spans="1:21" s="58" customFormat="1" ht="24">
      <c r="A18" s="86" t="s">
        <v>5</v>
      </c>
      <c r="B18" s="79" t="s">
        <v>311</v>
      </c>
      <c r="C18" s="84" t="s">
        <v>296</v>
      </c>
      <c r="D18" s="84" t="s">
        <v>1</v>
      </c>
      <c r="E18" s="112"/>
      <c r="F18" s="200">
        <v>35</v>
      </c>
      <c r="G18" s="198" t="s">
        <v>1</v>
      </c>
      <c r="H18" s="1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18" s="87" t="str">
        <f>IF(Sklop4[[#This Row],[ZAHTEVANA SHEMA KAKOVOSTI]]&lt;&gt;"",Sklop4[[#This Row],[Preračunana masa/volumen/kos na enoto kg]],"")</f>
        <v/>
      </c>
      <c r="J18" s="99"/>
      <c r="K18" s="92"/>
      <c r="L18" s="92"/>
      <c r="M18" s="101"/>
      <c r="N18" s="93"/>
      <c r="O18" s="93"/>
      <c r="P18" s="102"/>
      <c r="Q18" s="93">
        <f>+Sklop4[[#This Row],[cena/enota brez DDV v EUR]]*Sklop4[[#This Row],[Stopnja DDV (%)]]</f>
        <v>0</v>
      </c>
      <c r="R18" s="93">
        <f>+Sklop4[[#This Row],[cena/enota brez DDV v EUR]]+Sklop4[[#This Row],[Davek (EUR)]]</f>
        <v>0</v>
      </c>
      <c r="S18" s="93">
        <f>+Sklop4[[#This Row],[cena/enota brez DDV v EUR]]*Sklop4[[#This Row],[Okvirna količina]]</f>
        <v>0</v>
      </c>
      <c r="T18" s="93">
        <f>+Sklop4[[#This Row],[Končna cena/enoto mere (EUR) z DDV]]*Sklop4[[#This Row],[Okvirna količina]]</f>
        <v>0</v>
      </c>
      <c r="U18" s="104"/>
    </row>
    <row r="19" spans="1:21" s="58" customFormat="1" ht="36">
      <c r="A19" s="86" t="s">
        <v>6</v>
      </c>
      <c r="B19" s="10" t="s">
        <v>312</v>
      </c>
      <c r="C19" s="84" t="s">
        <v>296</v>
      </c>
      <c r="D19" s="84" t="s">
        <v>1</v>
      </c>
      <c r="E19" s="112"/>
      <c r="F19" s="200">
        <v>70</v>
      </c>
      <c r="G19" s="198" t="s">
        <v>1</v>
      </c>
      <c r="H19" s="1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19" s="87" t="str">
        <f>IF(Sklop4[[#This Row],[ZAHTEVANA SHEMA KAKOVOSTI]]&lt;&gt;"",Sklop4[[#This Row],[Preračunana masa/volumen/kos na enoto kg]],"")</f>
        <v/>
      </c>
      <c r="J19" s="99"/>
      <c r="K19" s="92"/>
      <c r="L19" s="92"/>
      <c r="M19" s="101"/>
      <c r="N19" s="93"/>
      <c r="O19" s="93"/>
      <c r="P19" s="102"/>
      <c r="Q19" s="93">
        <f>+Sklop4[[#This Row],[cena/enota brez DDV v EUR]]*Sklop4[[#This Row],[Stopnja DDV (%)]]</f>
        <v>0</v>
      </c>
      <c r="R19" s="93">
        <f>+Sklop4[[#This Row],[cena/enota brez DDV v EUR]]+Sklop4[[#This Row],[Davek (EUR)]]</f>
        <v>0</v>
      </c>
      <c r="S19" s="93">
        <f>+Sklop4[[#This Row],[cena/enota brez DDV v EUR]]*Sklop4[[#This Row],[Okvirna količina]]</f>
        <v>0</v>
      </c>
      <c r="T19" s="93">
        <f>+Sklop4[[#This Row],[Končna cena/enoto mere (EUR) z DDV]]*Sklop4[[#This Row],[Okvirna količina]]</f>
        <v>0</v>
      </c>
      <c r="U19" s="104"/>
    </row>
    <row r="20" spans="1:21" s="58" customFormat="1" ht="24">
      <c r="A20" s="86" t="s">
        <v>7</v>
      </c>
      <c r="B20" s="10" t="s">
        <v>313</v>
      </c>
      <c r="C20" s="84" t="s">
        <v>296</v>
      </c>
      <c r="D20" s="84" t="s">
        <v>1</v>
      </c>
      <c r="E20" s="112"/>
      <c r="F20" s="200">
        <v>35</v>
      </c>
      <c r="G20" s="198" t="s">
        <v>1</v>
      </c>
      <c r="H20" s="1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20" s="87" t="str">
        <f>IF(Sklop4[[#This Row],[ZAHTEVANA SHEMA KAKOVOSTI]]&lt;&gt;"",Sklop4[[#This Row],[Preračunana masa/volumen/kos na enoto kg]],"")</f>
        <v/>
      </c>
      <c r="J20" s="99"/>
      <c r="K20" s="92"/>
      <c r="L20" s="92"/>
      <c r="M20" s="101"/>
      <c r="N20" s="93"/>
      <c r="O20" s="93"/>
      <c r="P20" s="102"/>
      <c r="Q20" s="93">
        <f>+Sklop4[[#This Row],[cena/enota brez DDV v EUR]]*Sklop4[[#This Row],[Stopnja DDV (%)]]</f>
        <v>0</v>
      </c>
      <c r="R20" s="93">
        <f>+Sklop4[[#This Row],[cena/enota brez DDV v EUR]]+Sklop4[[#This Row],[Davek (EUR)]]</f>
        <v>0</v>
      </c>
      <c r="S20" s="93">
        <f>+Sklop4[[#This Row],[cena/enota brez DDV v EUR]]*Sklop4[[#This Row],[Okvirna količina]]</f>
        <v>0</v>
      </c>
      <c r="T20" s="93">
        <f>+Sklop4[[#This Row],[Končna cena/enoto mere (EUR) z DDV]]*Sklop4[[#This Row],[Okvirna količina]]</f>
        <v>0</v>
      </c>
      <c r="U20" s="104"/>
    </row>
    <row r="21" spans="1:21">
      <c r="A21" s="310" t="s">
        <v>8</v>
      </c>
      <c r="B21" s="288" t="s">
        <v>539</v>
      </c>
      <c r="C21" s="291" t="s">
        <v>422</v>
      </c>
      <c r="D21" s="291" t="s">
        <v>1</v>
      </c>
      <c r="E21" s="292"/>
      <c r="F21" s="293">
        <v>125</v>
      </c>
      <c r="G21" s="294" t="s">
        <v>1</v>
      </c>
      <c r="H21" s="19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21" s="169" t="str">
        <f>IF(Sklop4[[#This Row],[ZAHTEVANA SHEMA KAKOVOSTI]]&lt;&gt;"",Sklop4[[#This Row],[Preračunana masa/volumen/kos na enoto kg]],"")</f>
        <v/>
      </c>
      <c r="J21" s="170"/>
      <c r="K21" s="171"/>
      <c r="L21" s="171"/>
      <c r="M21" s="172"/>
      <c r="N21" s="173"/>
      <c r="O21" s="173"/>
      <c r="P21" s="177"/>
      <c r="Q21" s="173">
        <f>+Sklop4[[#This Row],[cena/enota brez DDV v EUR]]*Sklop4[[#This Row],[Stopnja DDV (%)]]</f>
        <v>0</v>
      </c>
      <c r="R21" s="173">
        <f>+Sklop4[[#This Row],[cena/enota brez DDV v EUR]]+Sklop4[[#This Row],[Davek (EUR)]]</f>
        <v>0</v>
      </c>
      <c r="S21" s="173">
        <f>+Sklop4[[#This Row],[cena/enota brez DDV v EUR]]*Sklop4[[#This Row],[Okvirna količina]]</f>
        <v>0</v>
      </c>
      <c r="T21" s="188">
        <f>+Sklop4[[#This Row],[Končna cena/enoto mere (EUR) z DDV]]*Sklop4[[#This Row],[Okvirna količina]]</f>
        <v>0</v>
      </c>
      <c r="U21" s="189"/>
    </row>
    <row r="22" spans="1:21">
      <c r="A22" s="310" t="s">
        <v>9</v>
      </c>
      <c r="B22" s="288" t="s">
        <v>540</v>
      </c>
      <c r="C22" s="291" t="s">
        <v>422</v>
      </c>
      <c r="D22" s="291" t="s">
        <v>1</v>
      </c>
      <c r="E22" s="292"/>
      <c r="F22" s="293">
        <v>280</v>
      </c>
      <c r="G22" s="294" t="s">
        <v>1</v>
      </c>
      <c r="H22" s="19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22" s="169" t="str">
        <f>IF(Sklop4[[#This Row],[ZAHTEVANA SHEMA KAKOVOSTI]]&lt;&gt;"",Sklop4[[#This Row],[Preračunana masa/volumen/kos na enoto kg]],"")</f>
        <v/>
      </c>
      <c r="J22" s="170"/>
      <c r="K22" s="171"/>
      <c r="L22" s="171"/>
      <c r="M22" s="172"/>
      <c r="N22" s="173"/>
      <c r="O22" s="173"/>
      <c r="P22" s="177"/>
      <c r="Q22" s="173">
        <f>+Sklop4[[#This Row],[cena/enota brez DDV v EUR]]*Sklop4[[#This Row],[Stopnja DDV (%)]]</f>
        <v>0</v>
      </c>
      <c r="R22" s="173">
        <f>+Sklop4[[#This Row],[cena/enota brez DDV v EUR]]+Sklop4[[#This Row],[Davek (EUR)]]</f>
        <v>0</v>
      </c>
      <c r="S22" s="173">
        <f>+Sklop4[[#This Row],[cena/enota brez DDV v EUR]]*Sklop4[[#This Row],[Okvirna količina]]</f>
        <v>0</v>
      </c>
      <c r="T22" s="188">
        <f>+Sklop4[[#This Row],[Končna cena/enoto mere (EUR) z DDV]]*Sklop4[[#This Row],[Okvirna količina]]</f>
        <v>0</v>
      </c>
      <c r="U22" s="189"/>
    </row>
    <row r="23" spans="1:21">
      <c r="A23" s="310" t="s">
        <v>10</v>
      </c>
      <c r="B23" s="288" t="s">
        <v>541</v>
      </c>
      <c r="C23" s="291" t="s">
        <v>334</v>
      </c>
      <c r="D23" s="291" t="s">
        <v>1</v>
      </c>
      <c r="E23" s="292"/>
      <c r="F23" s="293">
        <v>35</v>
      </c>
      <c r="G23" s="294" t="s">
        <v>1</v>
      </c>
      <c r="H23" s="19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23" s="169" t="str">
        <f>IF(Sklop4[[#This Row],[ZAHTEVANA SHEMA KAKOVOSTI]]&lt;&gt;"",Sklop4[[#This Row],[Preračunana masa/volumen/kos na enoto kg]],"")</f>
        <v/>
      </c>
      <c r="J23" s="170"/>
      <c r="K23" s="171"/>
      <c r="L23" s="171"/>
      <c r="M23" s="172"/>
      <c r="N23" s="173"/>
      <c r="O23" s="173"/>
      <c r="P23" s="177"/>
      <c r="Q23" s="173">
        <f>+Sklop4[[#This Row],[cena/enota brez DDV v EUR]]*Sklop4[[#This Row],[Stopnja DDV (%)]]</f>
        <v>0</v>
      </c>
      <c r="R23" s="173">
        <f>+Sklop4[[#This Row],[cena/enota brez DDV v EUR]]+Sklop4[[#This Row],[Davek (EUR)]]</f>
        <v>0</v>
      </c>
      <c r="S23" s="173">
        <f>+Sklop4[[#This Row],[cena/enota brez DDV v EUR]]*Sklop4[[#This Row],[Okvirna količina]]</f>
        <v>0</v>
      </c>
      <c r="T23" s="188">
        <f>+Sklop4[[#This Row],[Končna cena/enoto mere (EUR) z DDV]]*Sklop4[[#This Row],[Okvirna količina]]</f>
        <v>0</v>
      </c>
      <c r="U23" s="189"/>
    </row>
    <row r="24" spans="1:21">
      <c r="A24" s="310" t="s">
        <v>11</v>
      </c>
      <c r="B24" s="288" t="s">
        <v>542</v>
      </c>
      <c r="C24" s="291" t="s">
        <v>334</v>
      </c>
      <c r="D24" s="291" t="s">
        <v>1</v>
      </c>
      <c r="E24" s="292"/>
      <c r="F24" s="293">
        <v>70</v>
      </c>
      <c r="G24" s="294" t="s">
        <v>1</v>
      </c>
      <c r="H24" s="19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4" s="169" t="str">
        <f>IF(Sklop4[[#This Row],[ZAHTEVANA SHEMA KAKOVOSTI]]&lt;&gt;"",Sklop4[[#This Row],[Preračunana masa/volumen/kos na enoto kg]],"")</f>
        <v/>
      </c>
      <c r="J24" s="170"/>
      <c r="K24" s="171"/>
      <c r="L24" s="171"/>
      <c r="M24" s="172"/>
      <c r="N24" s="173"/>
      <c r="O24" s="173"/>
      <c r="P24" s="177"/>
      <c r="Q24" s="173">
        <f>+Sklop4[[#This Row],[cena/enota brez DDV v EUR]]*Sklop4[[#This Row],[Stopnja DDV (%)]]</f>
        <v>0</v>
      </c>
      <c r="R24" s="173">
        <f>+Sklop4[[#This Row],[cena/enota brez DDV v EUR]]+Sklop4[[#This Row],[Davek (EUR)]]</f>
        <v>0</v>
      </c>
      <c r="S24" s="173">
        <f>+Sklop4[[#This Row],[cena/enota brez DDV v EUR]]*Sklop4[[#This Row],[Okvirna količina]]</f>
        <v>0</v>
      </c>
      <c r="T24" s="188">
        <f>+Sklop4[[#This Row],[Končna cena/enoto mere (EUR) z DDV]]*Sklop4[[#This Row],[Okvirna količina]]</f>
        <v>0</v>
      </c>
      <c r="U24" s="189"/>
    </row>
    <row r="25" spans="1:21">
      <c r="A25" s="260" t="s">
        <v>139</v>
      </c>
      <c r="B25" s="249"/>
      <c r="C25" s="250"/>
      <c r="D25" s="250"/>
      <c r="E25" s="251"/>
      <c r="F25" s="252"/>
      <c r="G25" s="253"/>
      <c r="H25" s="254">
        <f>SUBTOTAL(109,Sklop4[Preračunana masa/volumen/kos na enoto kg])</f>
        <v>805</v>
      </c>
      <c r="I25" s="254">
        <f>SUBTOTAL(109,Sklop4[Živila iz shem kakovosti (kg)])</f>
        <v>0</v>
      </c>
      <c r="J25" s="252"/>
      <c r="K25" s="255"/>
      <c r="L25" s="255"/>
      <c r="M25" s="256"/>
      <c r="N25" s="257"/>
      <c r="O25" s="257"/>
      <c r="P25" s="257"/>
      <c r="Q25" s="258"/>
      <c r="R25" s="252"/>
      <c r="S25" s="258">
        <f>SUBTOTAL(109,Sklop4[Vrednost za okvirno količino (EUR) brez DDV])</f>
        <v>0</v>
      </c>
      <c r="T25" s="258">
        <f>SUBTOTAL(109,Sklop4[Vrednost za okvirno količino (EUR) z DDV])</f>
        <v>0</v>
      </c>
      <c r="U25" s="259">
        <f>SUBTOTAL(103,Sklop4[Shema kakovosti
(nacionalne, evropske)
])</f>
        <v>0</v>
      </c>
    </row>
    <row r="26" spans="1:21" s="245" customFormat="1">
      <c r="A26" s="298"/>
      <c r="B26" s="299"/>
      <c r="C26" s="300"/>
      <c r="D26" s="300"/>
      <c r="E26" s="301"/>
      <c r="F26" s="302"/>
      <c r="G26" s="303"/>
      <c r="H26" s="304"/>
      <c r="I26" s="304"/>
      <c r="J26" s="302"/>
      <c r="K26" s="305"/>
      <c r="L26" s="305"/>
      <c r="M26" s="306"/>
      <c r="N26" s="307"/>
      <c r="O26" s="307"/>
      <c r="P26" s="307"/>
      <c r="Q26" s="308"/>
      <c r="R26" s="302"/>
      <c r="S26" s="308"/>
      <c r="T26" s="308"/>
      <c r="U26" s="309"/>
    </row>
    <row r="27" spans="1:21">
      <c r="A27" s="50" t="s">
        <v>135</v>
      </c>
      <c r="B27" s="18"/>
      <c r="C27" s="30"/>
      <c r="D27" s="30"/>
      <c r="E27" s="113"/>
      <c r="Q27" s="50"/>
      <c r="R27" s="50"/>
      <c r="S27" s="50"/>
      <c r="T27" s="50"/>
    </row>
    <row r="28" spans="1:21">
      <c r="A28" s="13" t="s">
        <v>137</v>
      </c>
      <c r="B28" s="18"/>
      <c r="C28" s="30"/>
      <c r="D28" s="30"/>
      <c r="E28" s="113"/>
    </row>
    <row r="29" spans="1:21">
      <c r="A29" s="108" t="s">
        <v>206</v>
      </c>
      <c r="F29" s="71"/>
      <c r="G29" s="71"/>
      <c r="H29" s="31"/>
      <c r="I29" s="31"/>
      <c r="J29" s="31"/>
      <c r="K29" s="31"/>
      <c r="L29" s="57"/>
      <c r="M29" s="57"/>
      <c r="N29" s="31"/>
      <c r="O29" s="31"/>
      <c r="P29" s="31"/>
      <c r="Q29" s="31"/>
      <c r="R29" s="31"/>
    </row>
    <row r="30" spans="1:21">
      <c r="A30" s="123" t="s">
        <v>196</v>
      </c>
      <c r="F30" s="71"/>
      <c r="G30" s="71"/>
      <c r="H30" s="31"/>
      <c r="I30" s="31"/>
      <c r="J30" s="31"/>
      <c r="K30" s="31"/>
      <c r="L30" s="57"/>
      <c r="M30" s="57"/>
      <c r="N30" s="31"/>
      <c r="O30" s="31"/>
      <c r="P30" s="31"/>
      <c r="Q30" s="31"/>
      <c r="R30" s="31"/>
    </row>
    <row r="31" spans="1:21">
      <c r="A31" s="123"/>
      <c r="F31" s="71"/>
      <c r="G31" s="71"/>
      <c r="H31" s="31"/>
      <c r="I31" s="31"/>
      <c r="J31" s="31"/>
      <c r="K31" s="31"/>
      <c r="L31" s="57"/>
      <c r="M31" s="57"/>
      <c r="N31" s="31"/>
      <c r="O31" s="31"/>
      <c r="P31" s="31"/>
      <c r="Q31" s="31"/>
      <c r="R31" s="31"/>
    </row>
    <row r="32" spans="1:21">
      <c r="E32" s="118"/>
      <c r="N32" s="31"/>
      <c r="O32" s="31"/>
      <c r="P32" s="31"/>
      <c r="Q32" s="31"/>
      <c r="R32" s="31"/>
    </row>
    <row r="33" spans="1:22">
      <c r="A33" s="108" t="s">
        <v>66</v>
      </c>
      <c r="F33" s="71"/>
      <c r="G33" s="71" t="s">
        <v>67</v>
      </c>
      <c r="H33" s="31"/>
      <c r="I33" s="31"/>
      <c r="J33" s="31"/>
      <c r="K33" s="31"/>
      <c r="L33" s="57"/>
      <c r="M33" s="57"/>
      <c r="N33" s="31"/>
      <c r="O33" s="31"/>
      <c r="P33" s="31"/>
      <c r="Q33" s="31" t="s">
        <v>68</v>
      </c>
      <c r="R33" s="31"/>
    </row>
    <row r="34" spans="1:22" ht="15">
      <c r="A34" s="7"/>
      <c r="B34" s="5"/>
      <c r="C34" s="28"/>
      <c r="D34" s="28"/>
      <c r="E34" s="27"/>
      <c r="F34" s="8"/>
      <c r="H34" s="9"/>
      <c r="I34" s="9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</row>
    <row r="35" spans="1:22">
      <c r="B35" s="18"/>
      <c r="C35" s="30"/>
      <c r="D35" s="30"/>
      <c r="E35" s="113"/>
    </row>
    <row r="36" spans="1:22">
      <c r="B36" s="18"/>
      <c r="C36" s="30"/>
      <c r="D36" s="30"/>
      <c r="E36" s="113"/>
    </row>
    <row r="37" spans="1:22">
      <c r="B37" s="18"/>
      <c r="C37" s="30"/>
      <c r="D37" s="30"/>
      <c r="E37" s="113"/>
    </row>
    <row r="38" spans="1:22">
      <c r="B38" s="18"/>
      <c r="C38" s="30"/>
      <c r="D38" s="30"/>
      <c r="E38" s="113"/>
    </row>
    <row r="39" spans="1:22">
      <c r="B39" s="18"/>
      <c r="C39" s="30"/>
      <c r="D39" s="30"/>
      <c r="E39" s="113"/>
    </row>
    <row r="40" spans="1:22">
      <c r="B40" s="18"/>
      <c r="C40" s="30"/>
      <c r="D40" s="30"/>
      <c r="E40" s="113"/>
    </row>
    <row r="41" spans="1:22">
      <c r="B41" s="18"/>
      <c r="C41" s="30"/>
      <c r="D41" s="30"/>
      <c r="E41" s="113"/>
    </row>
    <row r="42" spans="1:22">
      <c r="B42" s="18"/>
      <c r="C42" s="30"/>
      <c r="D42" s="30"/>
      <c r="E42" s="113"/>
    </row>
    <row r="43" spans="1:22">
      <c r="B43" s="18"/>
      <c r="C43" s="30"/>
      <c r="D43" s="30"/>
      <c r="E43" s="113"/>
    </row>
    <row r="44" spans="1:22">
      <c r="B44" s="18"/>
      <c r="C44" s="30"/>
      <c r="D44" s="30"/>
      <c r="E44" s="113"/>
    </row>
    <row r="45" spans="1:22" s="20" customFormat="1">
      <c r="A45" s="13"/>
      <c r="B45" s="18"/>
      <c r="C45" s="30"/>
      <c r="D45" s="30"/>
      <c r="E45" s="113"/>
      <c r="F45" s="114"/>
      <c r="G45" s="114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3"/>
      <c r="F46" s="114"/>
      <c r="G46" s="114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3"/>
      <c r="F47" s="114"/>
      <c r="G47" s="114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3"/>
      <c r="F48" s="114"/>
      <c r="G48" s="114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3"/>
      <c r="F49" s="114"/>
      <c r="G49" s="114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3"/>
      <c r="F50" s="114"/>
      <c r="G50" s="114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3"/>
      <c r="F51" s="114"/>
      <c r="G51" s="114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3"/>
      <c r="F52" s="114"/>
      <c r="G52" s="114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3"/>
      <c r="F53" s="114"/>
      <c r="G53" s="114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3"/>
      <c r="F54" s="114"/>
      <c r="G54" s="114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3"/>
      <c r="F55" s="114"/>
      <c r="G55" s="114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3"/>
      <c r="F56" s="114"/>
      <c r="G56" s="114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3"/>
      <c r="F57" s="114"/>
      <c r="G57" s="114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3"/>
      <c r="F58" s="114"/>
      <c r="G58" s="114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3"/>
      <c r="F59" s="114"/>
      <c r="G59" s="114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3"/>
      <c r="F60" s="114"/>
      <c r="G60" s="114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3"/>
      <c r="F61" s="114"/>
      <c r="G61" s="114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3"/>
      <c r="F62" s="114"/>
      <c r="G62" s="114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3"/>
      <c r="F63" s="114"/>
      <c r="G63" s="114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3"/>
      <c r="F64" s="114"/>
      <c r="G64" s="114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3"/>
      <c r="F65" s="114"/>
      <c r="G65" s="114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3"/>
      <c r="F66" s="114"/>
      <c r="G66" s="114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3"/>
      <c r="F67" s="114"/>
      <c r="G67" s="114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3"/>
      <c r="F68" s="114"/>
      <c r="G68" s="114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3"/>
      <c r="F69" s="114"/>
      <c r="G69" s="114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3"/>
      <c r="F70" s="114"/>
      <c r="G70" s="114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3"/>
      <c r="F71" s="114"/>
      <c r="G71" s="114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3"/>
      <c r="F252" s="114"/>
      <c r="G252" s="114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3"/>
      <c r="F253" s="114"/>
      <c r="G253" s="114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>
      <c r="B254" s="18"/>
      <c r="C254" s="30"/>
      <c r="D254" s="30"/>
      <c r="E254" s="113"/>
    </row>
    <row r="255" spans="1:22">
      <c r="B255" s="18"/>
      <c r="C255" s="30"/>
      <c r="D255" s="30"/>
      <c r="E255" s="113"/>
    </row>
    <row r="256" spans="1:22">
      <c r="B256" s="18"/>
      <c r="C256" s="30"/>
      <c r="D256" s="30"/>
      <c r="E256" s="113"/>
    </row>
    <row r="257" spans="2:5">
      <c r="B257" s="18"/>
      <c r="C257" s="30"/>
      <c r="D257" s="30"/>
      <c r="E257" s="113"/>
    </row>
  </sheetData>
  <sheetProtection insertRows="0" deleteRows="0"/>
  <protectedRanges>
    <protectedRange sqref="J27:P1048576 U1:U1048576 J1:P2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1"/>
  <sheetViews>
    <sheetView topLeftCell="A9" zoomScaleNormal="100" zoomScaleSheetLayoutView="100" workbookViewId="0">
      <selection activeCell="N34" sqref="N34"/>
    </sheetView>
  </sheetViews>
  <sheetFormatPr defaultColWidth="8.85546875" defaultRowHeight="12.75"/>
  <cols>
    <col min="1" max="1" width="3" style="13" customWidth="1"/>
    <col min="2" max="2" width="40.7109375" style="19" customWidth="1"/>
    <col min="3" max="3" width="10.7109375" style="29" customWidth="1"/>
    <col min="4" max="4" width="8.8554687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pred_rekapitulacija'!A18</f>
        <v>5.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+'Ponudbeni pred_rekapitulacija'!B18</f>
        <v>ZAMRZNJENA ZELENJAVA IN SADJE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229" t="s">
        <v>2</v>
      </c>
      <c r="B16" s="83" t="s">
        <v>453</v>
      </c>
      <c r="C16" s="84" t="s">
        <v>435</v>
      </c>
      <c r="D16" s="84" t="s">
        <v>1</v>
      </c>
      <c r="E16" s="112"/>
      <c r="F16" s="87">
        <v>120</v>
      </c>
      <c r="G16" s="116" t="s">
        <v>1</v>
      </c>
      <c r="H16" s="1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6" s="87" t="str">
        <f>IF(Sklop5[[#This Row],[ZAHTEVANA SHEMA KAKOVOSTI]]&lt;&gt;"",Sklop5[[#This Row],[Preračunana masa/volumen/kos na enoto kg]],"")</f>
        <v/>
      </c>
      <c r="J16" s="98"/>
      <c r="K16" s="88"/>
      <c r="L16" s="88"/>
      <c r="M16" s="89"/>
      <c r="N16" s="90"/>
      <c r="O16" s="90"/>
      <c r="P16" s="100"/>
      <c r="Q16" s="90">
        <f>+Sklop5[[#This Row],[cena/enota brez DDV v EUR]]*Sklop5[[#This Row],[Stopnja DDV (%)]]</f>
        <v>0</v>
      </c>
      <c r="R16" s="90">
        <f>+Sklop5[[#This Row],[cena/enota brez DDV v EUR]]+Sklop5[[#This Row],[Davek (EUR)]]</f>
        <v>0</v>
      </c>
      <c r="S16" s="90">
        <f>+Sklop5[[#This Row],[cena/enota brez DDV v EUR]]*Sklop5[[#This Row],[Okvirna količina]]</f>
        <v>0</v>
      </c>
      <c r="T16" s="90">
        <f>+Sklop5[[#This Row],[Končna cena/enoto mere (EUR) z DDV]]*Sklop5[[#This Row],[Okvirna količina]]</f>
        <v>0</v>
      </c>
      <c r="U16" s="103"/>
    </row>
    <row r="17" spans="1:21" s="58" customFormat="1" ht="24">
      <c r="A17" s="229" t="s">
        <v>4</v>
      </c>
      <c r="B17" s="191" t="s">
        <v>633</v>
      </c>
      <c r="C17" s="84" t="s">
        <v>435</v>
      </c>
      <c r="D17" s="144" t="s">
        <v>1</v>
      </c>
      <c r="E17" s="151"/>
      <c r="F17" s="146">
        <v>25</v>
      </c>
      <c r="G17" s="152" t="s">
        <v>1</v>
      </c>
      <c r="H17" s="1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7" s="146" t="str">
        <f>IF(Sklop5[[#This Row],[ZAHTEVANA SHEMA KAKOVOSTI]]&lt;&gt;"",Sklop5[[#This Row],[Preračunana masa/volumen/kos na enoto kg]],"")</f>
        <v/>
      </c>
      <c r="J17" s="147"/>
      <c r="K17" s="148"/>
      <c r="L17" s="148"/>
      <c r="M17" s="153"/>
      <c r="N17" s="149"/>
      <c r="O17" s="149"/>
      <c r="P17" s="150"/>
      <c r="Q17" s="149">
        <f>+Sklop5[[#This Row],[cena/enota brez DDV v EUR]]*Sklop5[[#This Row],[Stopnja DDV (%)]]</f>
        <v>0</v>
      </c>
      <c r="R17" s="149">
        <f>+Sklop5[[#This Row],[cena/enota brez DDV v EUR]]+Sklop5[[#This Row],[Davek (EUR)]]</f>
        <v>0</v>
      </c>
      <c r="S17" s="149">
        <f>+Sklop5[[#This Row],[cena/enota brez DDV v EUR]]*Sklop5[[#This Row],[Okvirna količina]]</f>
        <v>0</v>
      </c>
      <c r="T17" s="154">
        <f>+Sklop5[[#This Row],[Končna cena/enoto mere (EUR) z DDV]]*Sklop5[[#This Row],[Okvirna količina]]</f>
        <v>0</v>
      </c>
      <c r="U17" s="155"/>
    </row>
    <row r="18" spans="1:21" s="58" customFormat="1" ht="12">
      <c r="A18" s="229" t="s">
        <v>5</v>
      </c>
      <c r="B18" s="143" t="s">
        <v>314</v>
      </c>
      <c r="C18" s="84" t="s">
        <v>435</v>
      </c>
      <c r="D18" s="144" t="s">
        <v>1</v>
      </c>
      <c r="E18" s="151"/>
      <c r="F18" s="146">
        <v>10</v>
      </c>
      <c r="G18" s="152" t="s">
        <v>1</v>
      </c>
      <c r="H18" s="1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8" s="146" t="str">
        <f>IF(Sklop5[[#This Row],[ZAHTEVANA SHEMA KAKOVOSTI]]&lt;&gt;"",Sklop5[[#This Row],[Preračunana masa/volumen/kos na enoto kg]],"")</f>
        <v/>
      </c>
      <c r="J18" s="147"/>
      <c r="K18" s="148"/>
      <c r="L18" s="148"/>
      <c r="M18" s="153"/>
      <c r="N18" s="149"/>
      <c r="O18" s="149"/>
      <c r="P18" s="150"/>
      <c r="Q18" s="149">
        <f>+Sklop5[[#This Row],[cena/enota brez DDV v EUR]]*Sklop5[[#This Row],[Stopnja DDV (%)]]</f>
        <v>0</v>
      </c>
      <c r="R18" s="149">
        <f>+Sklop5[[#This Row],[cena/enota brez DDV v EUR]]+Sklop5[[#This Row],[Davek (EUR)]]</f>
        <v>0</v>
      </c>
      <c r="S18" s="149">
        <f>+Sklop5[[#This Row],[cena/enota brez DDV v EUR]]*Sklop5[[#This Row],[Okvirna količina]]</f>
        <v>0</v>
      </c>
      <c r="T18" s="154">
        <f>+Sklop5[[#This Row],[Končna cena/enoto mere (EUR) z DDV]]*Sklop5[[#This Row],[Okvirna količina]]</f>
        <v>0</v>
      </c>
      <c r="U18" s="155"/>
    </row>
    <row r="19" spans="1:21" s="58" customFormat="1" ht="12">
      <c r="A19" s="229" t="s">
        <v>6</v>
      </c>
      <c r="B19" s="143" t="s">
        <v>319</v>
      </c>
      <c r="C19" s="84" t="s">
        <v>435</v>
      </c>
      <c r="D19" s="144" t="s">
        <v>1</v>
      </c>
      <c r="E19" s="151"/>
      <c r="F19" s="146">
        <v>60</v>
      </c>
      <c r="G19" s="152" t="s">
        <v>1</v>
      </c>
      <c r="H19" s="1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9" s="146" t="str">
        <f>IF(Sklop5[[#This Row],[ZAHTEVANA SHEMA KAKOVOSTI]]&lt;&gt;"",Sklop5[[#This Row],[Preračunana masa/volumen/kos na enoto kg]],"")</f>
        <v/>
      </c>
      <c r="J19" s="147"/>
      <c r="K19" s="148"/>
      <c r="L19" s="148"/>
      <c r="M19" s="153"/>
      <c r="N19" s="149"/>
      <c r="O19" s="149"/>
      <c r="P19" s="150"/>
      <c r="Q19" s="149">
        <f>+Sklop5[[#This Row],[cena/enota brez DDV v EUR]]*Sklop5[[#This Row],[Stopnja DDV (%)]]</f>
        <v>0</v>
      </c>
      <c r="R19" s="149">
        <f>+Sklop5[[#This Row],[cena/enota brez DDV v EUR]]+Sklop5[[#This Row],[Davek (EUR)]]</f>
        <v>0</v>
      </c>
      <c r="S19" s="149">
        <f>+Sklop5[[#This Row],[cena/enota brez DDV v EUR]]*Sklop5[[#This Row],[Okvirna količina]]</f>
        <v>0</v>
      </c>
      <c r="T19" s="154">
        <f>+Sklop5[[#This Row],[Končna cena/enoto mere (EUR) z DDV]]*Sklop5[[#This Row],[Okvirna količina]]</f>
        <v>0</v>
      </c>
      <c r="U19" s="155"/>
    </row>
    <row r="20" spans="1:21" s="58" customFormat="1" ht="12">
      <c r="A20" s="229" t="s">
        <v>7</v>
      </c>
      <c r="B20" s="143" t="s">
        <v>315</v>
      </c>
      <c r="C20" s="84" t="s">
        <v>435</v>
      </c>
      <c r="D20" s="144" t="s">
        <v>1</v>
      </c>
      <c r="E20" s="151"/>
      <c r="F20" s="146">
        <v>60</v>
      </c>
      <c r="G20" s="152" t="s">
        <v>1</v>
      </c>
      <c r="H20" s="1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0" s="146" t="str">
        <f>IF(Sklop5[[#This Row],[ZAHTEVANA SHEMA KAKOVOSTI]]&lt;&gt;"",Sklop5[[#This Row],[Preračunana masa/volumen/kos na enoto kg]],"")</f>
        <v/>
      </c>
      <c r="J20" s="147"/>
      <c r="K20" s="148"/>
      <c r="L20" s="148"/>
      <c r="M20" s="153"/>
      <c r="N20" s="149"/>
      <c r="O20" s="149"/>
      <c r="P20" s="150"/>
      <c r="Q20" s="149">
        <f>+Sklop5[[#This Row],[cena/enota brez DDV v EUR]]*Sklop5[[#This Row],[Stopnja DDV (%)]]</f>
        <v>0</v>
      </c>
      <c r="R20" s="149">
        <f>+Sklop5[[#This Row],[cena/enota brez DDV v EUR]]+Sklop5[[#This Row],[Davek (EUR)]]</f>
        <v>0</v>
      </c>
      <c r="S20" s="149">
        <f>+Sklop5[[#This Row],[cena/enota brez DDV v EUR]]*Sklop5[[#This Row],[Okvirna količina]]</f>
        <v>0</v>
      </c>
      <c r="T20" s="154">
        <f>+Sklop5[[#This Row],[Končna cena/enoto mere (EUR) z DDV]]*Sklop5[[#This Row],[Okvirna količina]]</f>
        <v>0</v>
      </c>
      <c r="U20" s="155"/>
    </row>
    <row r="21" spans="1:21" s="58" customFormat="1" ht="24">
      <c r="A21" s="229" t="s">
        <v>8</v>
      </c>
      <c r="B21" s="143" t="s">
        <v>316</v>
      </c>
      <c r="C21" s="84" t="s">
        <v>435</v>
      </c>
      <c r="D21" s="144" t="s">
        <v>1</v>
      </c>
      <c r="E21" s="151"/>
      <c r="F21" s="146">
        <v>10</v>
      </c>
      <c r="G21" s="152" t="s">
        <v>1</v>
      </c>
      <c r="H21" s="1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46" t="str">
        <f>IF(Sklop5[[#This Row],[ZAHTEVANA SHEMA KAKOVOSTI]]&lt;&gt;"",Sklop5[[#This Row],[Preračunana masa/volumen/kos na enoto kg]],"")</f>
        <v/>
      </c>
      <c r="J21" s="147"/>
      <c r="K21" s="148"/>
      <c r="L21" s="148"/>
      <c r="M21" s="153"/>
      <c r="N21" s="149"/>
      <c r="O21" s="149"/>
      <c r="P21" s="150"/>
      <c r="Q21" s="149">
        <f>+Sklop5[[#This Row],[cena/enota brez DDV v EUR]]*Sklop5[[#This Row],[Stopnja DDV (%)]]</f>
        <v>0</v>
      </c>
      <c r="R21" s="149">
        <f>+Sklop5[[#This Row],[cena/enota brez DDV v EUR]]+Sklop5[[#This Row],[Davek (EUR)]]</f>
        <v>0</v>
      </c>
      <c r="S21" s="149">
        <f>+Sklop5[[#This Row],[cena/enota brez DDV v EUR]]*Sklop5[[#This Row],[Okvirna količina]]</f>
        <v>0</v>
      </c>
      <c r="T21" s="154">
        <f>+Sklop5[[#This Row],[Končna cena/enoto mere (EUR) z DDV]]*Sklop5[[#This Row],[Okvirna količina]]</f>
        <v>0</v>
      </c>
      <c r="U21" s="155"/>
    </row>
    <row r="22" spans="1:21" s="58" customFormat="1" ht="12">
      <c r="A22" s="229" t="s">
        <v>9</v>
      </c>
      <c r="B22" s="143" t="s">
        <v>454</v>
      </c>
      <c r="C22" s="84" t="s">
        <v>435</v>
      </c>
      <c r="D22" s="144" t="s">
        <v>1</v>
      </c>
      <c r="E22" s="151"/>
      <c r="F22" s="146">
        <v>25</v>
      </c>
      <c r="G22" s="152" t="s">
        <v>1</v>
      </c>
      <c r="H22" s="1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2" s="146" t="str">
        <f>IF(Sklop5[[#This Row],[ZAHTEVANA SHEMA KAKOVOSTI]]&lt;&gt;"",Sklop5[[#This Row],[Preračunana masa/volumen/kos na enoto kg]],"")</f>
        <v/>
      </c>
      <c r="J22" s="147"/>
      <c r="K22" s="148"/>
      <c r="L22" s="148"/>
      <c r="M22" s="153"/>
      <c r="N22" s="149"/>
      <c r="O22" s="149"/>
      <c r="P22" s="150"/>
      <c r="Q22" s="149">
        <f>+Sklop5[[#This Row],[cena/enota brez DDV v EUR]]*Sklop5[[#This Row],[Stopnja DDV (%)]]</f>
        <v>0</v>
      </c>
      <c r="R22" s="149">
        <f>+Sklop5[[#This Row],[cena/enota brez DDV v EUR]]+Sklop5[[#This Row],[Davek (EUR)]]</f>
        <v>0</v>
      </c>
      <c r="S22" s="149">
        <f>+Sklop5[[#This Row],[cena/enota brez DDV v EUR]]*Sklop5[[#This Row],[Okvirna količina]]</f>
        <v>0</v>
      </c>
      <c r="T22" s="154">
        <f>+Sklop5[[#This Row],[Končna cena/enoto mere (EUR) z DDV]]*Sklop5[[#This Row],[Okvirna količina]]</f>
        <v>0</v>
      </c>
      <c r="U22" s="155"/>
    </row>
    <row r="23" spans="1:21" s="58" customFormat="1" ht="12">
      <c r="A23" s="229" t="s">
        <v>10</v>
      </c>
      <c r="B23" s="143" t="s">
        <v>317</v>
      </c>
      <c r="C23" s="84" t="s">
        <v>436</v>
      </c>
      <c r="D23" s="144" t="s">
        <v>1</v>
      </c>
      <c r="E23" s="151"/>
      <c r="F23" s="146">
        <v>20</v>
      </c>
      <c r="G23" s="152" t="s">
        <v>1</v>
      </c>
      <c r="H23" s="1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146" t="str">
        <f>IF(Sklop5[[#This Row],[ZAHTEVANA SHEMA KAKOVOSTI]]&lt;&gt;"",Sklop5[[#This Row],[Preračunana masa/volumen/kos na enoto kg]],"")</f>
        <v/>
      </c>
      <c r="J23" s="147"/>
      <c r="K23" s="148"/>
      <c r="L23" s="148"/>
      <c r="M23" s="153"/>
      <c r="N23" s="149"/>
      <c r="O23" s="149"/>
      <c r="P23" s="150"/>
      <c r="Q23" s="149">
        <f>+Sklop5[[#This Row],[cena/enota brez DDV v EUR]]*Sklop5[[#This Row],[Stopnja DDV (%)]]</f>
        <v>0</v>
      </c>
      <c r="R23" s="149">
        <f>+Sklop5[[#This Row],[cena/enota brez DDV v EUR]]+Sklop5[[#This Row],[Davek (EUR)]]</f>
        <v>0</v>
      </c>
      <c r="S23" s="149">
        <f>+Sklop5[[#This Row],[cena/enota brez DDV v EUR]]*Sklop5[[#This Row],[Okvirna količina]]</f>
        <v>0</v>
      </c>
      <c r="T23" s="154">
        <f>+Sklop5[[#This Row],[Končna cena/enoto mere (EUR) z DDV]]*Sklop5[[#This Row],[Okvirna količina]]</f>
        <v>0</v>
      </c>
      <c r="U23" s="155"/>
    </row>
    <row r="24" spans="1:21" s="58" customFormat="1" ht="12">
      <c r="A24" s="229" t="s">
        <v>11</v>
      </c>
      <c r="B24" s="143" t="s">
        <v>318</v>
      </c>
      <c r="C24" s="84" t="s">
        <v>436</v>
      </c>
      <c r="D24" s="144" t="s">
        <v>1</v>
      </c>
      <c r="E24" s="230"/>
      <c r="F24" s="231">
        <v>60</v>
      </c>
      <c r="G24" s="152" t="s">
        <v>1</v>
      </c>
      <c r="H24" s="1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4" s="146" t="str">
        <f>IF(Sklop5[[#This Row],[ZAHTEVANA SHEMA KAKOVOSTI]]&lt;&gt;"",Sklop5[[#This Row],[Preračunana masa/volumen/kos na enoto kg]],"")</f>
        <v/>
      </c>
      <c r="J24" s="147"/>
      <c r="K24" s="148"/>
      <c r="L24" s="148"/>
      <c r="M24" s="153"/>
      <c r="N24" s="149"/>
      <c r="O24" s="149"/>
      <c r="P24" s="150"/>
      <c r="Q24" s="149">
        <f>+Sklop5[[#This Row],[cena/enota brez DDV v EUR]]*Sklop5[[#This Row],[Stopnja DDV (%)]]</f>
        <v>0</v>
      </c>
      <c r="R24" s="149">
        <f>+Sklop5[[#This Row],[cena/enota brez DDV v EUR]]+Sklop5[[#This Row],[Davek (EUR)]]</f>
        <v>0</v>
      </c>
      <c r="S24" s="149">
        <f>+Sklop5[[#This Row],[cena/enota brez DDV v EUR]]*Sklop5[[#This Row],[Okvirna količina]]</f>
        <v>0</v>
      </c>
      <c r="T24" s="154">
        <f>+Sklop5[[#This Row],[Končna cena/enoto mere (EUR) z DDV]]*Sklop5[[#This Row],[Okvirna količina]]</f>
        <v>0</v>
      </c>
      <c r="U24" s="155"/>
    </row>
    <row r="25" spans="1:21" ht="24">
      <c r="A25" s="229" t="s">
        <v>12</v>
      </c>
      <c r="B25" s="194" t="s">
        <v>543</v>
      </c>
      <c r="C25" s="291" t="s">
        <v>435</v>
      </c>
      <c r="D25" s="291" t="s">
        <v>1</v>
      </c>
      <c r="E25" s="292"/>
      <c r="F25" s="293">
        <v>10</v>
      </c>
      <c r="G25" s="294" t="s">
        <v>1</v>
      </c>
      <c r="H25" s="19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5" s="169" t="str">
        <f>IF(Sklop5[[#This Row],[ZAHTEVANA SHEMA KAKOVOSTI]]&lt;&gt;"",Sklop5[[#This Row],[Preračunana masa/volumen/kos na enoto kg]],"")</f>
        <v/>
      </c>
      <c r="J25" s="170"/>
      <c r="K25" s="171"/>
      <c r="L25" s="171"/>
      <c r="M25" s="172"/>
      <c r="N25" s="173"/>
      <c r="O25" s="173"/>
      <c r="P25" s="177"/>
      <c r="Q25" s="173">
        <f>+Sklop5[[#This Row],[cena/enota brez DDV v EUR]]*Sklop5[[#This Row],[Stopnja DDV (%)]]</f>
        <v>0</v>
      </c>
      <c r="R25" s="173">
        <f>+Sklop5[[#This Row],[cena/enota brez DDV v EUR]]+Sklop5[[#This Row],[Davek (EUR)]]</f>
        <v>0</v>
      </c>
      <c r="S25" s="173">
        <f>+Sklop5[[#This Row],[cena/enota brez DDV v EUR]]*Sklop5[[#This Row],[Okvirna količina]]</f>
        <v>0</v>
      </c>
      <c r="T25" s="188">
        <f>+Sklop5[[#This Row],[Končna cena/enoto mere (EUR) z DDV]]*Sklop5[[#This Row],[Okvirna količina]]</f>
        <v>0</v>
      </c>
      <c r="U25" s="189"/>
    </row>
    <row r="26" spans="1:21" ht="24">
      <c r="A26" s="229" t="s">
        <v>13</v>
      </c>
      <c r="B26" s="288" t="s">
        <v>544</v>
      </c>
      <c r="C26" s="291" t="s">
        <v>435</v>
      </c>
      <c r="D26" s="291" t="s">
        <v>1</v>
      </c>
      <c r="E26" s="292"/>
      <c r="F26" s="293">
        <v>5</v>
      </c>
      <c r="G26" s="294" t="s">
        <v>1</v>
      </c>
      <c r="H26" s="19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169" t="str">
        <f>IF(Sklop5[[#This Row],[ZAHTEVANA SHEMA KAKOVOSTI]]&lt;&gt;"",Sklop5[[#This Row],[Preračunana masa/volumen/kos na enoto kg]],"")</f>
        <v/>
      </c>
      <c r="J26" s="170"/>
      <c r="K26" s="171"/>
      <c r="L26" s="171"/>
      <c r="M26" s="172"/>
      <c r="N26" s="173"/>
      <c r="O26" s="173"/>
      <c r="P26" s="177"/>
      <c r="Q26" s="173">
        <f>+Sklop5[[#This Row],[cena/enota brez DDV v EUR]]*Sklop5[[#This Row],[Stopnja DDV (%)]]</f>
        <v>0</v>
      </c>
      <c r="R26" s="173">
        <f>+Sklop5[[#This Row],[cena/enota brez DDV v EUR]]+Sklop5[[#This Row],[Davek (EUR)]]</f>
        <v>0</v>
      </c>
      <c r="S26" s="173">
        <f>+Sklop5[[#This Row],[cena/enota brez DDV v EUR]]*Sklop5[[#This Row],[Okvirna količina]]</f>
        <v>0</v>
      </c>
      <c r="T26" s="188">
        <f>+Sklop5[[#This Row],[Končna cena/enoto mere (EUR) z DDV]]*Sklop5[[#This Row],[Okvirna količina]]</f>
        <v>0</v>
      </c>
      <c r="U26" s="189"/>
    </row>
    <row r="27" spans="1:21" ht="24">
      <c r="A27" s="229" t="s">
        <v>14</v>
      </c>
      <c r="B27" s="288" t="s">
        <v>545</v>
      </c>
      <c r="C27" s="291" t="s">
        <v>435</v>
      </c>
      <c r="D27" s="291" t="s">
        <v>1</v>
      </c>
      <c r="E27" s="292"/>
      <c r="F27" s="293">
        <v>15</v>
      </c>
      <c r="G27" s="294" t="s">
        <v>1</v>
      </c>
      <c r="H27" s="19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7" s="169" t="str">
        <f>IF(Sklop5[[#This Row],[ZAHTEVANA SHEMA KAKOVOSTI]]&lt;&gt;"",Sklop5[[#This Row],[Preračunana masa/volumen/kos na enoto kg]],"")</f>
        <v/>
      </c>
      <c r="J27" s="170"/>
      <c r="K27" s="171"/>
      <c r="L27" s="171"/>
      <c r="M27" s="172"/>
      <c r="N27" s="173"/>
      <c r="O27" s="173"/>
      <c r="P27" s="177"/>
      <c r="Q27" s="173">
        <f>+Sklop5[[#This Row],[cena/enota brez DDV v EUR]]*Sklop5[[#This Row],[Stopnja DDV (%)]]</f>
        <v>0</v>
      </c>
      <c r="R27" s="173">
        <f>+Sklop5[[#This Row],[cena/enota brez DDV v EUR]]+Sklop5[[#This Row],[Davek (EUR)]]</f>
        <v>0</v>
      </c>
      <c r="S27" s="173">
        <f>+Sklop5[[#This Row],[cena/enota brez DDV v EUR]]*Sklop5[[#This Row],[Okvirna količina]]</f>
        <v>0</v>
      </c>
      <c r="T27" s="188">
        <f>+Sklop5[[#This Row],[Končna cena/enoto mere (EUR) z DDV]]*Sklop5[[#This Row],[Okvirna količina]]</f>
        <v>0</v>
      </c>
      <c r="U27" s="189"/>
    </row>
    <row r="28" spans="1:21" ht="24">
      <c r="A28" s="229" t="s">
        <v>15</v>
      </c>
      <c r="B28" s="288" t="s">
        <v>546</v>
      </c>
      <c r="C28" s="291" t="s">
        <v>435</v>
      </c>
      <c r="D28" s="291" t="s">
        <v>1</v>
      </c>
      <c r="E28" s="292"/>
      <c r="F28" s="293">
        <v>40</v>
      </c>
      <c r="G28" s="294" t="s">
        <v>1</v>
      </c>
      <c r="H28" s="19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8" s="169" t="str">
        <f>IF(Sklop5[[#This Row],[ZAHTEVANA SHEMA KAKOVOSTI]]&lt;&gt;"",Sklop5[[#This Row],[Preračunana masa/volumen/kos na enoto kg]],"")</f>
        <v/>
      </c>
      <c r="J28" s="170"/>
      <c r="K28" s="171"/>
      <c r="L28" s="171"/>
      <c r="M28" s="172"/>
      <c r="N28" s="173"/>
      <c r="O28" s="173"/>
      <c r="P28" s="177"/>
      <c r="Q28" s="173">
        <f>+Sklop5[[#This Row],[cena/enota brez DDV v EUR]]*Sklop5[[#This Row],[Stopnja DDV (%)]]</f>
        <v>0</v>
      </c>
      <c r="R28" s="173">
        <f>+Sklop5[[#This Row],[cena/enota brez DDV v EUR]]+Sklop5[[#This Row],[Davek (EUR)]]</f>
        <v>0</v>
      </c>
      <c r="S28" s="173">
        <f>+Sklop5[[#This Row],[cena/enota brez DDV v EUR]]*Sklop5[[#This Row],[Okvirna količina]]</f>
        <v>0</v>
      </c>
      <c r="T28" s="188">
        <f>+Sklop5[[#This Row],[Končna cena/enoto mere (EUR) z DDV]]*Sklop5[[#This Row],[Okvirna količina]]</f>
        <v>0</v>
      </c>
      <c r="U28" s="189"/>
    </row>
    <row r="29" spans="1:21">
      <c r="A29" s="264" t="s">
        <v>139</v>
      </c>
      <c r="B29" s="249"/>
      <c r="C29" s="250"/>
      <c r="D29" s="250"/>
      <c r="E29" s="251"/>
      <c r="F29" s="252"/>
      <c r="G29" s="253"/>
      <c r="H29" s="254">
        <f>SUBTOTAL(109,Sklop5[Preračunana masa/volumen/kos na enoto kg])</f>
        <v>460</v>
      </c>
      <c r="I29" s="254">
        <f>SUBTOTAL(109,Sklop5[Živila iz shem kakovosti (kg)])</f>
        <v>0</v>
      </c>
      <c r="J29" s="252"/>
      <c r="K29" s="255"/>
      <c r="L29" s="255"/>
      <c r="M29" s="256"/>
      <c r="N29" s="257"/>
      <c r="O29" s="257"/>
      <c r="P29" s="257"/>
      <c r="Q29" s="258"/>
      <c r="R29" s="252"/>
      <c r="S29" s="258">
        <f>SUBTOTAL(109,Sklop5[Vrednost za okvirno količino (EUR) brez DDV])</f>
        <v>0</v>
      </c>
      <c r="T29" s="258">
        <f>SUBTOTAL(109,Sklop5[Vrednost za okvirno količino (EUR) z DDV])</f>
        <v>0</v>
      </c>
      <c r="U29" s="248">
        <f>SUBTOTAL(103,Sklop5[Shema kakovosti
(nacionalne, evropske)
])</f>
        <v>0</v>
      </c>
    </row>
    <row r="30" spans="1:21" s="245" customFormat="1">
      <c r="A30" s="298"/>
      <c r="B30" s="299"/>
      <c r="C30" s="300"/>
      <c r="D30" s="300"/>
      <c r="E30" s="301"/>
      <c r="F30" s="302"/>
      <c r="G30" s="303"/>
      <c r="H30" s="304"/>
      <c r="I30" s="304"/>
      <c r="J30" s="302"/>
      <c r="K30" s="305"/>
      <c r="L30" s="305"/>
      <c r="M30" s="306"/>
      <c r="N30" s="307"/>
      <c r="O30" s="307"/>
      <c r="P30" s="307"/>
      <c r="Q30" s="308"/>
      <c r="R30" s="302"/>
      <c r="S30" s="308"/>
      <c r="T30" s="308"/>
      <c r="U30" s="309"/>
    </row>
    <row r="31" spans="1:21">
      <c r="A31" s="50" t="s">
        <v>135</v>
      </c>
      <c r="B31" s="18"/>
      <c r="C31" s="30"/>
      <c r="D31" s="30"/>
      <c r="E31" s="113"/>
      <c r="Q31" s="50"/>
      <c r="R31" s="50"/>
      <c r="S31" s="50"/>
      <c r="T31" s="50"/>
    </row>
    <row r="32" spans="1:21">
      <c r="A32" s="13" t="s">
        <v>137</v>
      </c>
      <c r="B32" s="18"/>
      <c r="C32" s="30"/>
      <c r="D32" s="30"/>
      <c r="E32" s="113"/>
    </row>
    <row r="33" spans="1:21">
      <c r="A33" s="108" t="s">
        <v>206</v>
      </c>
      <c r="F33" s="71"/>
      <c r="G33" s="71"/>
      <c r="H33" s="31"/>
      <c r="I33" s="31"/>
      <c r="J33" s="31"/>
      <c r="K33" s="31"/>
      <c r="L33" s="57"/>
      <c r="M33" s="57"/>
      <c r="N33" s="31"/>
      <c r="O33" s="31"/>
      <c r="P33" s="31"/>
      <c r="Q33" s="31"/>
      <c r="R33" s="31"/>
    </row>
    <row r="34" spans="1:21">
      <c r="A34" s="108" t="s">
        <v>641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</row>
    <row r="35" spans="1:21">
      <c r="F35" s="71"/>
      <c r="G35" s="71"/>
      <c r="H35" s="31"/>
      <c r="I35" s="31"/>
      <c r="J35" s="31"/>
      <c r="K35" s="31"/>
      <c r="L35" s="57"/>
      <c r="M35" s="57"/>
      <c r="N35" s="31"/>
      <c r="O35" s="31"/>
      <c r="P35" s="31"/>
      <c r="Q35" s="31"/>
      <c r="R35" s="31"/>
    </row>
    <row r="36" spans="1:21">
      <c r="A36" s="108" t="s">
        <v>66</v>
      </c>
      <c r="E36" s="118"/>
      <c r="N36" s="31"/>
      <c r="O36" s="31"/>
      <c r="P36" s="31"/>
      <c r="Q36" s="31"/>
      <c r="R36" s="31"/>
    </row>
    <row r="37" spans="1:21" ht="15">
      <c r="A37" s="7"/>
      <c r="B37" s="5"/>
      <c r="F37" s="71"/>
      <c r="G37" s="71" t="s">
        <v>67</v>
      </c>
      <c r="H37" s="31"/>
      <c r="I37" s="31"/>
      <c r="J37" s="31"/>
      <c r="K37" s="31"/>
      <c r="L37" s="57"/>
      <c r="M37" s="57"/>
      <c r="N37" s="31"/>
      <c r="O37" s="31"/>
      <c r="P37" s="31"/>
      <c r="Q37" s="31" t="s">
        <v>68</v>
      </c>
      <c r="R37" s="31"/>
    </row>
    <row r="38" spans="1:21" ht="15">
      <c r="B38" s="18"/>
      <c r="C38" s="28"/>
      <c r="D38" s="28"/>
      <c r="E38" s="27"/>
      <c r="F38" s="8"/>
      <c r="H38" s="9"/>
      <c r="I38" s="9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</row>
    <row r="39" spans="1:21">
      <c r="B39" s="18"/>
      <c r="C39" s="30"/>
      <c r="D39" s="30"/>
      <c r="E39" s="113"/>
    </row>
    <row r="40" spans="1:21">
      <c r="B40" s="18"/>
      <c r="C40" s="30"/>
      <c r="D40" s="30"/>
      <c r="E40" s="113"/>
    </row>
    <row r="41" spans="1:21">
      <c r="B41" s="18"/>
      <c r="C41" s="30"/>
      <c r="D41" s="30"/>
      <c r="E41" s="113"/>
    </row>
    <row r="42" spans="1:21">
      <c r="B42" s="18"/>
      <c r="C42" s="30"/>
      <c r="D42" s="30"/>
      <c r="E42" s="113"/>
    </row>
    <row r="43" spans="1:21">
      <c r="B43" s="18"/>
      <c r="C43" s="30"/>
      <c r="D43" s="30"/>
      <c r="E43" s="113"/>
    </row>
    <row r="44" spans="1:21">
      <c r="B44" s="18"/>
      <c r="C44" s="30"/>
      <c r="D44" s="30"/>
      <c r="E44" s="113"/>
    </row>
    <row r="45" spans="1:21">
      <c r="B45" s="18"/>
      <c r="C45" s="30"/>
      <c r="D45" s="30"/>
      <c r="E45" s="113"/>
    </row>
    <row r="46" spans="1:21">
      <c r="B46" s="18"/>
      <c r="C46" s="30"/>
      <c r="D46" s="30"/>
      <c r="E46" s="113"/>
    </row>
    <row r="47" spans="1:21">
      <c r="B47" s="18"/>
      <c r="C47" s="30"/>
      <c r="D47" s="30"/>
      <c r="E47" s="113"/>
    </row>
    <row r="48" spans="1:21">
      <c r="B48" s="18"/>
      <c r="C48" s="30"/>
      <c r="D48" s="30"/>
      <c r="E48" s="113"/>
    </row>
    <row r="49" spans="1:22" s="20" customFormat="1">
      <c r="A49" s="13"/>
      <c r="B49" s="18"/>
      <c r="C49" s="30"/>
      <c r="D49" s="30"/>
      <c r="E49" s="113"/>
      <c r="F49" s="114"/>
      <c r="G49" s="114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3"/>
      <c r="F50" s="114"/>
      <c r="G50" s="114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3"/>
      <c r="F51" s="114"/>
      <c r="G51" s="114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3"/>
      <c r="F52" s="114"/>
      <c r="G52" s="114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3"/>
      <c r="F53" s="114"/>
      <c r="G53" s="114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3"/>
      <c r="F54" s="114"/>
      <c r="G54" s="114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3"/>
      <c r="F55" s="114"/>
      <c r="G55" s="114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3"/>
      <c r="F56" s="114"/>
      <c r="G56" s="114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3"/>
      <c r="F57" s="114"/>
      <c r="G57" s="114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3"/>
      <c r="F58" s="114"/>
      <c r="G58" s="114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3"/>
      <c r="F59" s="114"/>
      <c r="G59" s="114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3"/>
      <c r="F60" s="114"/>
      <c r="G60" s="114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3"/>
      <c r="F61" s="114"/>
      <c r="G61" s="114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3"/>
      <c r="F62" s="114"/>
      <c r="G62" s="114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3"/>
      <c r="F63" s="114"/>
      <c r="G63" s="114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3"/>
      <c r="F64" s="114"/>
      <c r="G64" s="114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3"/>
      <c r="F65" s="114"/>
      <c r="G65" s="114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3"/>
      <c r="F66" s="114"/>
      <c r="G66" s="114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3"/>
      <c r="F67" s="114"/>
      <c r="G67" s="114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3"/>
      <c r="F68" s="114"/>
      <c r="G68" s="114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3"/>
      <c r="F69" s="114"/>
      <c r="G69" s="114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3"/>
      <c r="F70" s="114"/>
      <c r="G70" s="114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3"/>
      <c r="F71" s="114"/>
      <c r="G71" s="114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3"/>
      <c r="F252" s="114"/>
      <c r="G252" s="114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3"/>
      <c r="F253" s="114"/>
      <c r="G253" s="114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3"/>
      <c r="F254" s="114"/>
      <c r="G254" s="114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3"/>
      <c r="F255" s="114"/>
      <c r="G255" s="114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3"/>
      <c r="F256" s="114"/>
      <c r="G256" s="114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3"/>
      <c r="F257" s="114"/>
      <c r="G257" s="114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>
      <c r="B258" s="18"/>
      <c r="C258" s="30"/>
      <c r="D258" s="30"/>
      <c r="E258" s="113"/>
    </row>
    <row r="259" spans="1:22">
      <c r="B259" s="18"/>
      <c r="C259" s="30"/>
      <c r="D259" s="30"/>
      <c r="E259" s="113"/>
    </row>
    <row r="260" spans="1:22">
      <c r="B260" s="18"/>
      <c r="C260" s="30"/>
      <c r="D260" s="30"/>
      <c r="E260" s="113"/>
    </row>
    <row r="261" spans="1:22">
      <c r="C261" s="30"/>
      <c r="D261" s="30"/>
      <c r="E261" s="113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8"/>
  <sheetViews>
    <sheetView topLeftCell="A5" zoomScaleNormal="100" zoomScaleSheetLayoutView="100" workbookViewId="0">
      <selection activeCell="P32" sqref="P3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pred_rekapitulacija'!A19</f>
        <v>6.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+'Ponudbeni pred_rekapitulacija'!B19</f>
        <v>ZAMRZNJENI IZDELKI IZ TESTA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167" t="s">
        <v>2</v>
      </c>
      <c r="B16" s="219" t="s">
        <v>320</v>
      </c>
      <c r="C16" s="167" t="s">
        <v>436</v>
      </c>
      <c r="D16" s="167" t="s">
        <v>1</v>
      </c>
      <c r="E16" s="174"/>
      <c r="F16" s="192">
        <v>70</v>
      </c>
      <c r="G16" s="193" t="s">
        <v>1</v>
      </c>
      <c r="H16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16" s="87" t="str">
        <f>IF(Sklop6[[#This Row],[ZAHTEVANA SHEMA KAKOVOSTI]]&lt;&gt;"",Sklop6[[#This Row],[Preračunana masa/volumen/kos na enoto kg]],"")</f>
        <v/>
      </c>
      <c r="J16" s="99"/>
      <c r="K16" s="92"/>
      <c r="L16" s="92"/>
      <c r="M16" s="101"/>
      <c r="N16" s="93"/>
      <c r="O16" s="93"/>
      <c r="P16" s="102"/>
      <c r="Q16" s="93">
        <f>+Sklop6[[#This Row],[cena/enota brez DDV v EUR]]*Sklop6[[#This Row],[Stopnja DDV (%)]]</f>
        <v>0</v>
      </c>
      <c r="R16" s="93">
        <f>+Sklop6[[#This Row],[cena/enota brez DDV v EUR]]+Sklop6[[#This Row],[Davek (EUR)]]</f>
        <v>0</v>
      </c>
      <c r="S16" s="93">
        <f>+Sklop6[[#This Row],[cena/enota brez DDV v EUR]]*Sklop6[[#This Row],[Okvirna količina]]</f>
        <v>0</v>
      </c>
      <c r="T16" s="93">
        <f>+Sklop6[[#This Row],[Končna cena/enoto mere (EUR) z DDV]]*Sklop6[[#This Row],[Okvirna količina]]</f>
        <v>0</v>
      </c>
      <c r="U16" s="104"/>
    </row>
    <row r="17" spans="1:22" s="58" customFormat="1" ht="12">
      <c r="A17" s="167" t="s">
        <v>4</v>
      </c>
      <c r="B17" s="220" t="s">
        <v>321</v>
      </c>
      <c r="C17" s="167" t="s">
        <v>436</v>
      </c>
      <c r="D17" s="167" t="s">
        <v>1</v>
      </c>
      <c r="E17" s="174"/>
      <c r="F17" s="192">
        <v>35</v>
      </c>
      <c r="G17" s="193" t="s">
        <v>1</v>
      </c>
      <c r="H17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17" s="87" t="str">
        <f>IF(Sklop6[[#This Row],[ZAHTEVANA SHEMA KAKOVOSTI]]&lt;&gt;"",Sklop6[[#This Row],[Preračunana masa/volumen/kos na enoto kg]],"")</f>
        <v/>
      </c>
      <c r="J17" s="99"/>
      <c r="K17" s="92"/>
      <c r="L17" s="92"/>
      <c r="M17" s="101"/>
      <c r="N17" s="93"/>
      <c r="O17" s="93"/>
      <c r="P17" s="102"/>
      <c r="Q17" s="93">
        <f>+Sklop6[[#This Row],[cena/enota brez DDV v EUR]]*Sklop6[[#This Row],[Stopnja DDV (%)]]</f>
        <v>0</v>
      </c>
      <c r="R17" s="93">
        <f>+Sklop6[[#This Row],[cena/enota brez DDV v EUR]]+Sklop6[[#This Row],[Davek (EUR)]]</f>
        <v>0</v>
      </c>
      <c r="S17" s="93">
        <f>+Sklop6[[#This Row],[cena/enota brez DDV v EUR]]*Sklop6[[#This Row],[Okvirna količina]]</f>
        <v>0</v>
      </c>
      <c r="T17" s="93">
        <f>+Sklop6[[#This Row],[Končna cena/enoto mere (EUR) z DDV]]*Sklop6[[#This Row],[Okvirna količina]]</f>
        <v>0</v>
      </c>
      <c r="U17" s="104"/>
    </row>
    <row r="18" spans="1:22" s="58" customFormat="1" ht="12">
      <c r="A18" s="167" t="s">
        <v>5</v>
      </c>
      <c r="B18" s="220" t="s">
        <v>322</v>
      </c>
      <c r="C18" s="167" t="s">
        <v>436</v>
      </c>
      <c r="D18" s="167" t="s">
        <v>1</v>
      </c>
      <c r="E18" s="174"/>
      <c r="F18" s="192">
        <v>35</v>
      </c>
      <c r="G18" s="193" t="s">
        <v>1</v>
      </c>
      <c r="H18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18" s="87" t="str">
        <f>IF(Sklop6[[#This Row],[ZAHTEVANA SHEMA KAKOVOSTI]]&lt;&gt;"",Sklop6[[#This Row],[Preračunana masa/volumen/kos na enoto kg]],"")</f>
        <v/>
      </c>
      <c r="J18" s="99"/>
      <c r="K18" s="92"/>
      <c r="L18" s="92"/>
      <c r="M18" s="101"/>
      <c r="N18" s="93"/>
      <c r="O18" s="93"/>
      <c r="P18" s="102"/>
      <c r="Q18" s="93">
        <f>+Sklop6[[#This Row],[cena/enota brez DDV v EUR]]*Sklop6[[#This Row],[Stopnja DDV (%)]]</f>
        <v>0</v>
      </c>
      <c r="R18" s="93">
        <f>+Sklop6[[#This Row],[cena/enota brez DDV v EUR]]+Sklop6[[#This Row],[Davek (EUR)]]</f>
        <v>0</v>
      </c>
      <c r="S18" s="93">
        <f>+Sklop6[[#This Row],[cena/enota brez DDV v EUR]]*Sklop6[[#This Row],[Okvirna količina]]</f>
        <v>0</v>
      </c>
      <c r="T18" s="93">
        <f>+Sklop6[[#This Row],[Končna cena/enoto mere (EUR) z DDV]]*Sklop6[[#This Row],[Okvirna količina]]</f>
        <v>0</v>
      </c>
      <c r="U18" s="104"/>
    </row>
    <row r="19" spans="1:22" s="58" customFormat="1" ht="12">
      <c r="A19" s="167" t="s">
        <v>6</v>
      </c>
      <c r="B19" s="219" t="s">
        <v>323</v>
      </c>
      <c r="C19" s="167" t="s">
        <v>436</v>
      </c>
      <c r="D19" s="167" t="s">
        <v>1</v>
      </c>
      <c r="E19" s="174"/>
      <c r="F19" s="192">
        <v>35</v>
      </c>
      <c r="G19" s="193" t="s">
        <v>1</v>
      </c>
      <c r="H19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19" s="87" t="str">
        <f>IF(Sklop6[[#This Row],[ZAHTEVANA SHEMA KAKOVOSTI]]&lt;&gt;"",Sklop6[[#This Row],[Preračunana masa/volumen/kos na enoto kg]],"")</f>
        <v/>
      </c>
      <c r="J19" s="99"/>
      <c r="K19" s="92"/>
      <c r="L19" s="92"/>
      <c r="M19" s="101"/>
      <c r="N19" s="93"/>
      <c r="O19" s="93"/>
      <c r="P19" s="102"/>
      <c r="Q19" s="93">
        <f>+Sklop6[[#This Row],[cena/enota brez DDV v EUR]]*Sklop6[[#This Row],[Stopnja DDV (%)]]</f>
        <v>0</v>
      </c>
      <c r="R19" s="93">
        <f>+Sklop6[[#This Row],[cena/enota brez DDV v EUR]]+Sklop6[[#This Row],[Davek (EUR)]]</f>
        <v>0</v>
      </c>
      <c r="S19" s="93">
        <f>+Sklop6[[#This Row],[cena/enota brez DDV v EUR]]*Sklop6[[#This Row],[Okvirna količina]]</f>
        <v>0</v>
      </c>
      <c r="T19" s="93">
        <f>+Sklop6[[#This Row],[Končna cena/enoto mere (EUR) z DDV]]*Sklop6[[#This Row],[Okvirna količina]]</f>
        <v>0</v>
      </c>
      <c r="U19" s="104"/>
    </row>
    <row r="20" spans="1:22" s="58" customFormat="1" ht="12">
      <c r="A20" s="167" t="s">
        <v>7</v>
      </c>
      <c r="B20" s="194" t="s">
        <v>547</v>
      </c>
      <c r="C20" s="167" t="s">
        <v>436</v>
      </c>
      <c r="D20" s="167" t="s">
        <v>1</v>
      </c>
      <c r="E20" s="174"/>
      <c r="F20" s="192">
        <v>35</v>
      </c>
      <c r="G20" s="195" t="s">
        <v>1</v>
      </c>
      <c r="H20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20" s="169" t="str">
        <f>IF(Sklop6[[#This Row],[ZAHTEVANA SHEMA KAKOVOSTI]]&lt;&gt;"",Sklop6[[#This Row],[Preračunana masa/volumen/kos na enoto kg]],"")</f>
        <v/>
      </c>
      <c r="J20" s="235"/>
      <c r="K20" s="236"/>
      <c r="L20" s="236"/>
      <c r="M20" s="237"/>
      <c r="N20" s="238"/>
      <c r="O20" s="238"/>
      <c r="P20" s="239"/>
      <c r="Q20" s="238">
        <f>+Sklop6[[#This Row],[cena/enota brez DDV v EUR]]*Sklop6[[#This Row],[Stopnja DDV (%)]]</f>
        <v>0</v>
      </c>
      <c r="R20" s="238">
        <f>+Sklop6[[#This Row],[cena/enota brez DDV v EUR]]+Sklop6[[#This Row],[Davek (EUR)]]</f>
        <v>0</v>
      </c>
      <c r="S20" s="238">
        <f>+Sklop6[[#This Row],[cena/enota brez DDV v EUR]]*Sklop6[[#This Row],[Okvirna količina]]</f>
        <v>0</v>
      </c>
      <c r="T20" s="240">
        <f>+Sklop6[[#This Row],[Končna cena/enoto mere (EUR) z DDV]]*Sklop6[[#This Row],[Okvirna količina]]</f>
        <v>0</v>
      </c>
      <c r="U20" s="241"/>
    </row>
    <row r="21" spans="1:22" s="58" customFormat="1" ht="12">
      <c r="A21" s="167" t="s">
        <v>8</v>
      </c>
      <c r="B21" s="194" t="s">
        <v>665</v>
      </c>
      <c r="C21" s="167" t="s">
        <v>436</v>
      </c>
      <c r="D21" s="167" t="s">
        <v>1</v>
      </c>
      <c r="E21" s="174"/>
      <c r="F21" s="192">
        <v>60</v>
      </c>
      <c r="G21" s="195" t="s">
        <v>1</v>
      </c>
      <c r="H21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1" s="169" t="str">
        <f>IF(Sklop6[[#This Row],[ZAHTEVANA SHEMA KAKOVOSTI]]&lt;&gt;"",Sklop6[[#This Row],[Preračunana masa/volumen/kos na enoto kg]],"")</f>
        <v/>
      </c>
      <c r="J21" s="235"/>
      <c r="K21" s="236"/>
      <c r="L21" s="236"/>
      <c r="M21" s="237"/>
      <c r="N21" s="238"/>
      <c r="O21" s="238"/>
      <c r="P21" s="239"/>
      <c r="Q21" s="238">
        <f>+Sklop6[[#This Row],[cena/enota brez DDV v EUR]]*Sklop6[[#This Row],[Stopnja DDV (%)]]</f>
        <v>0</v>
      </c>
      <c r="R21" s="238">
        <f>+Sklop6[[#This Row],[cena/enota brez DDV v EUR]]+Sklop6[[#This Row],[Davek (EUR)]]</f>
        <v>0</v>
      </c>
      <c r="S21" s="238">
        <f>+Sklop6[[#This Row],[cena/enota brez DDV v EUR]]*Sklop6[[#This Row],[Okvirna količina]]</f>
        <v>0</v>
      </c>
      <c r="T21" s="240">
        <f>+Sklop6[[#This Row],[Končna cena/enoto mere (EUR) z DDV]]*Sklop6[[#This Row],[Okvirna količina]]</f>
        <v>0</v>
      </c>
      <c r="U21" s="241"/>
    </row>
    <row r="22" spans="1:22" s="58" customFormat="1" ht="12">
      <c r="A22" s="167" t="s">
        <v>9</v>
      </c>
      <c r="B22" s="220" t="s">
        <v>455</v>
      </c>
      <c r="C22" s="167" t="s">
        <v>436</v>
      </c>
      <c r="D22" s="167" t="s">
        <v>1</v>
      </c>
      <c r="E22" s="174"/>
      <c r="F22" s="192">
        <v>10</v>
      </c>
      <c r="G22" s="193" t="s">
        <v>1</v>
      </c>
      <c r="H22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2" s="87" t="str">
        <f>IF(Sklop6[[#This Row],[ZAHTEVANA SHEMA KAKOVOSTI]]&lt;&gt;"",Sklop6[[#This Row],[Preračunana masa/volumen/kos na enoto kg]],"")</f>
        <v/>
      </c>
      <c r="J22" s="99"/>
      <c r="K22" s="92"/>
      <c r="L22" s="92"/>
      <c r="M22" s="101"/>
      <c r="N22" s="93"/>
      <c r="O22" s="93"/>
      <c r="P22" s="102"/>
      <c r="Q22" s="93">
        <f>+Sklop6[[#This Row],[cena/enota brez DDV v EUR]]*Sklop6[[#This Row],[Stopnja DDV (%)]]</f>
        <v>0</v>
      </c>
      <c r="R22" s="93">
        <f>+Sklop6[[#This Row],[cena/enota brez DDV v EUR]]+Sklop6[[#This Row],[Davek (EUR)]]</f>
        <v>0</v>
      </c>
      <c r="S22" s="93">
        <f>+Sklop6[[#This Row],[cena/enota brez DDV v EUR]]*Sklop6[[#This Row],[Okvirna količina]]</f>
        <v>0</v>
      </c>
      <c r="T22" s="93">
        <f>+Sklop6[[#This Row],[Končna cena/enoto mere (EUR) z DDV]]*Sklop6[[#This Row],[Okvirna količina]]</f>
        <v>0</v>
      </c>
      <c r="U22" s="104"/>
    </row>
    <row r="23" spans="1:22" s="58" customFormat="1" ht="12">
      <c r="A23" s="167" t="s">
        <v>10</v>
      </c>
      <c r="B23" s="220" t="s">
        <v>456</v>
      </c>
      <c r="C23" s="167" t="s">
        <v>436</v>
      </c>
      <c r="D23" s="167" t="s">
        <v>1</v>
      </c>
      <c r="E23" s="174"/>
      <c r="F23" s="192">
        <v>10</v>
      </c>
      <c r="G23" s="193" t="s">
        <v>1</v>
      </c>
      <c r="H23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87" t="str">
        <f>IF(Sklop6[[#This Row],[ZAHTEVANA SHEMA KAKOVOSTI]]&lt;&gt;"",Sklop6[[#This Row],[Preračunana masa/volumen/kos na enoto kg]],"")</f>
        <v/>
      </c>
      <c r="J23" s="99"/>
      <c r="K23" s="92"/>
      <c r="L23" s="92"/>
      <c r="M23" s="101"/>
      <c r="N23" s="93"/>
      <c r="O23" s="93"/>
      <c r="P23" s="102"/>
      <c r="Q23" s="93">
        <f>+Sklop6[[#This Row],[cena/enota brez DDV v EUR]]*Sklop6[[#This Row],[Stopnja DDV (%)]]</f>
        <v>0</v>
      </c>
      <c r="R23" s="93">
        <f>+Sklop6[[#This Row],[cena/enota brez DDV v EUR]]+Sklop6[[#This Row],[Davek (EUR)]]</f>
        <v>0</v>
      </c>
      <c r="S23" s="93">
        <f>+Sklop6[[#This Row],[cena/enota brez DDV v EUR]]*Sklop6[[#This Row],[Okvirna količina]]</f>
        <v>0</v>
      </c>
      <c r="T23" s="93">
        <f>+Sklop6[[#This Row],[Končna cena/enoto mere (EUR) z DDV]]*Sklop6[[#This Row],[Okvirna količina]]</f>
        <v>0</v>
      </c>
      <c r="U23" s="104"/>
    </row>
    <row r="24" spans="1:22">
      <c r="A24" s="320" t="s">
        <v>11</v>
      </c>
      <c r="B24" s="321" t="s">
        <v>548</v>
      </c>
      <c r="C24" s="322" t="s">
        <v>436</v>
      </c>
      <c r="D24" s="322" t="s">
        <v>1</v>
      </c>
      <c r="E24" s="323"/>
      <c r="F24" s="324">
        <v>240</v>
      </c>
      <c r="G24" s="325" t="s">
        <v>1</v>
      </c>
      <c r="H24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24" s="267" t="str">
        <f>IF(Sklop6[[#This Row],[ZAHTEVANA SHEMA KAKOVOSTI]]&lt;&gt;"",Sklop6[[#This Row],[Preračunana masa/volumen/kos na enoto kg]],"")</f>
        <v/>
      </c>
      <c r="J24" s="170"/>
      <c r="K24" s="171"/>
      <c r="L24" s="171"/>
      <c r="M24" s="172"/>
      <c r="N24" s="173"/>
      <c r="O24" s="173"/>
      <c r="P24" s="177"/>
      <c r="Q24" s="173">
        <f>+Sklop6[[#This Row],[cena/enota brez DDV v EUR]]*Sklop6[[#This Row],[Stopnja DDV (%)]]</f>
        <v>0</v>
      </c>
      <c r="R24" s="173">
        <f>+Sklop6[[#This Row],[cena/enota brez DDV v EUR]]+Sklop6[[#This Row],[Davek (EUR)]]</f>
        <v>0</v>
      </c>
      <c r="S24" s="173">
        <f>+Sklop6[[#This Row],[cena/enota brez DDV v EUR]]*Sklop6[[#This Row],[Okvirna količina]]</f>
        <v>0</v>
      </c>
      <c r="T24" s="188">
        <f>+Sklop6[[#This Row],[Končna cena/enoto mere (EUR) z DDV]]*Sklop6[[#This Row],[Okvirna količina]]</f>
        <v>0</v>
      </c>
      <c r="U24" s="189"/>
    </row>
    <row r="25" spans="1:22">
      <c r="A25" s="320" t="s">
        <v>12</v>
      </c>
      <c r="B25" s="321" t="s">
        <v>549</v>
      </c>
      <c r="C25" s="322" t="s">
        <v>436</v>
      </c>
      <c r="D25" s="322" t="s">
        <v>1</v>
      </c>
      <c r="E25" s="323"/>
      <c r="F25" s="324">
        <v>10</v>
      </c>
      <c r="G25" s="325" t="s">
        <v>1</v>
      </c>
      <c r="H25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267" t="str">
        <f>IF(Sklop6[[#This Row],[ZAHTEVANA SHEMA KAKOVOSTI]]&lt;&gt;"",Sklop6[[#This Row],[Preračunana masa/volumen/kos na enoto kg]],"")</f>
        <v/>
      </c>
      <c r="J25" s="170"/>
      <c r="K25" s="171"/>
      <c r="L25" s="171"/>
      <c r="M25" s="172"/>
      <c r="N25" s="173"/>
      <c r="O25" s="173"/>
      <c r="P25" s="177"/>
      <c r="Q25" s="173">
        <f>+Sklop6[[#This Row],[cena/enota brez DDV v EUR]]*Sklop6[[#This Row],[Stopnja DDV (%)]]</f>
        <v>0</v>
      </c>
      <c r="R25" s="173">
        <f>+Sklop6[[#This Row],[cena/enota brez DDV v EUR]]+Sklop6[[#This Row],[Davek (EUR)]]</f>
        <v>0</v>
      </c>
      <c r="S25" s="173">
        <f>+Sklop6[[#This Row],[cena/enota brez DDV v EUR]]*Sklop6[[#This Row],[Okvirna količina]]</f>
        <v>0</v>
      </c>
      <c r="T25" s="188">
        <f>+Sklop6[[#This Row],[Končna cena/enoto mere (EUR) z DDV]]*Sklop6[[#This Row],[Okvirna količina]]</f>
        <v>0</v>
      </c>
      <c r="U25" s="189"/>
    </row>
    <row r="26" spans="1:22">
      <c r="A26" s="320" t="s">
        <v>13</v>
      </c>
      <c r="B26" s="321" t="s">
        <v>550</v>
      </c>
      <c r="C26" s="322" t="s">
        <v>436</v>
      </c>
      <c r="D26" s="322" t="s">
        <v>1</v>
      </c>
      <c r="E26" s="323"/>
      <c r="F26" s="324">
        <v>10</v>
      </c>
      <c r="G26" s="325" t="s">
        <v>1</v>
      </c>
      <c r="H26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6" s="267" t="str">
        <f>IF(Sklop6[[#This Row],[ZAHTEVANA SHEMA KAKOVOSTI]]&lt;&gt;"",Sklop6[[#This Row],[Preračunana masa/volumen/kos na enoto kg]],"")</f>
        <v/>
      </c>
      <c r="J26" s="170"/>
      <c r="K26" s="171"/>
      <c r="L26" s="171"/>
      <c r="M26" s="172"/>
      <c r="N26" s="173"/>
      <c r="O26" s="173"/>
      <c r="P26" s="177"/>
      <c r="Q26" s="173">
        <f>+Sklop6[[#This Row],[cena/enota brez DDV v EUR]]*Sklop6[[#This Row],[Stopnja DDV (%)]]</f>
        <v>0</v>
      </c>
      <c r="R26" s="173">
        <f>+Sklop6[[#This Row],[cena/enota brez DDV v EUR]]+Sklop6[[#This Row],[Davek (EUR)]]</f>
        <v>0</v>
      </c>
      <c r="S26" s="173">
        <f>+Sklop6[[#This Row],[cena/enota brez DDV v EUR]]*Sklop6[[#This Row],[Okvirna količina]]</f>
        <v>0</v>
      </c>
      <c r="T26" s="188">
        <f>+Sklop6[[#This Row],[Končna cena/enoto mere (EUR) z DDV]]*Sklop6[[#This Row],[Okvirna količina]]</f>
        <v>0</v>
      </c>
      <c r="U26" s="189"/>
    </row>
    <row r="27" spans="1:22">
      <c r="A27" s="269" t="s">
        <v>139</v>
      </c>
      <c r="B27" s="270"/>
      <c r="C27" s="271"/>
      <c r="D27" s="271"/>
      <c r="E27" s="272"/>
      <c r="F27" s="273"/>
      <c r="G27" s="253"/>
      <c r="H27" s="274">
        <f>SUBTOTAL(109,Sklop6[Preračunana masa/volumen/kos na enoto kg])</f>
        <v>550</v>
      </c>
      <c r="I27" s="274">
        <f>SUBTOTAL(109,Sklop6[Živila iz shem kakovosti (kg)])</f>
        <v>0</v>
      </c>
      <c r="J27" s="252"/>
      <c r="K27" s="255"/>
      <c r="L27" s="255"/>
      <c r="M27" s="256"/>
      <c r="N27" s="257"/>
      <c r="O27" s="257"/>
      <c r="P27" s="257"/>
      <c r="Q27" s="258"/>
      <c r="R27" s="252"/>
      <c r="S27" s="258">
        <f>SUBTOTAL(109,Sklop6[Vrednost za okvirno količino (EUR) brez DDV])</f>
        <v>0</v>
      </c>
      <c r="T27" s="258">
        <f>SUBTOTAL(109,Sklop6[Vrednost za okvirno količino (EUR) z DDV])</f>
        <v>0</v>
      </c>
      <c r="U27" s="259">
        <f>SUBTOTAL(103,Sklop6[Shema kakovosti
(nacionalne, evropske)
])</f>
        <v>0</v>
      </c>
    </row>
    <row r="28" spans="1:22" s="245" customFormat="1">
      <c r="A28" s="314"/>
      <c r="B28" s="315"/>
      <c r="C28" s="316"/>
      <c r="D28" s="316"/>
      <c r="E28" s="317"/>
      <c r="F28" s="318"/>
      <c r="G28" s="303"/>
      <c r="H28" s="319"/>
      <c r="I28" s="319"/>
      <c r="J28" s="302"/>
      <c r="K28" s="305"/>
      <c r="L28" s="305"/>
      <c r="M28" s="306"/>
      <c r="N28" s="307"/>
      <c r="O28" s="307"/>
      <c r="P28" s="307"/>
      <c r="Q28" s="308"/>
      <c r="R28" s="302"/>
      <c r="S28" s="308"/>
      <c r="T28" s="308"/>
      <c r="U28" s="309"/>
    </row>
    <row r="29" spans="1:22" ht="12.75" customHeight="1">
      <c r="A29" s="50" t="s">
        <v>135</v>
      </c>
      <c r="B29" s="18"/>
      <c r="C29" s="30"/>
      <c r="D29" s="30"/>
      <c r="E29" s="113"/>
      <c r="Q29" s="50"/>
      <c r="R29" s="50"/>
      <c r="S29" s="50"/>
      <c r="T29" s="50"/>
      <c r="V29" s="125"/>
    </row>
    <row r="30" spans="1:22">
      <c r="A30" s="13" t="s">
        <v>137</v>
      </c>
      <c r="B30" s="18"/>
      <c r="C30" s="30"/>
      <c r="D30" s="30"/>
      <c r="E30" s="113"/>
      <c r="V30" s="124"/>
    </row>
    <row r="31" spans="1:22">
      <c r="A31" s="108" t="s">
        <v>206</v>
      </c>
      <c r="F31" s="71"/>
      <c r="G31" s="71"/>
      <c r="H31" s="31"/>
      <c r="I31" s="31"/>
      <c r="J31" s="31"/>
      <c r="K31" s="31"/>
      <c r="L31" s="57"/>
      <c r="M31" s="57"/>
      <c r="N31" s="31"/>
      <c r="O31" s="31"/>
      <c r="P31" s="31"/>
      <c r="Q31" s="31"/>
      <c r="R31" s="31"/>
    </row>
    <row r="32" spans="1:22">
      <c r="A32" s="370" t="s">
        <v>196</v>
      </c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125"/>
      <c r="N32" s="125"/>
      <c r="O32" s="125"/>
      <c r="P32" s="125"/>
      <c r="Q32" s="125"/>
      <c r="R32" s="125"/>
      <c r="S32" s="125"/>
      <c r="T32" s="125"/>
      <c r="U32" s="125"/>
    </row>
    <row r="33" spans="1:22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</row>
    <row r="34" spans="1:22">
      <c r="A34" s="108" t="s">
        <v>66</v>
      </c>
      <c r="F34" s="71"/>
      <c r="G34" s="71" t="s">
        <v>67</v>
      </c>
      <c r="H34" s="31"/>
      <c r="I34" s="31"/>
      <c r="J34" s="31"/>
      <c r="K34" s="31"/>
      <c r="L34" s="57"/>
      <c r="M34" s="57"/>
      <c r="N34" s="31"/>
      <c r="O34" s="31"/>
      <c r="P34" s="31"/>
      <c r="Q34" s="31" t="s">
        <v>68</v>
      </c>
      <c r="R34" s="31"/>
    </row>
    <row r="35" spans="1:22" ht="15">
      <c r="A35" s="7"/>
      <c r="B35" s="5"/>
      <c r="C35" s="28"/>
      <c r="D35" s="28"/>
      <c r="E35" s="27"/>
      <c r="F35" s="8"/>
      <c r="H35" s="9"/>
      <c r="I35" s="9"/>
      <c r="J35" s="9"/>
      <c r="K35" s="9"/>
      <c r="L35" s="22"/>
      <c r="M35" s="22"/>
      <c r="N35" s="9"/>
      <c r="O35" s="9"/>
      <c r="P35" s="9"/>
      <c r="Q35" s="9"/>
      <c r="R35" s="9"/>
      <c r="S35" s="4"/>
      <c r="T35" s="4"/>
      <c r="U35" s="8"/>
    </row>
    <row r="36" spans="1:22">
      <c r="B36" s="18"/>
      <c r="C36" s="30"/>
      <c r="D36" s="30"/>
      <c r="E36" s="113"/>
    </row>
    <row r="37" spans="1:22">
      <c r="B37" s="18"/>
      <c r="C37" s="30"/>
      <c r="D37" s="30"/>
      <c r="E37" s="113"/>
    </row>
    <row r="38" spans="1:22">
      <c r="B38" s="18"/>
      <c r="C38" s="30"/>
      <c r="D38" s="30"/>
      <c r="E38" s="113"/>
    </row>
    <row r="39" spans="1:22">
      <c r="B39" s="18"/>
      <c r="C39" s="30"/>
      <c r="D39" s="30"/>
      <c r="E39" s="113"/>
    </row>
    <row r="40" spans="1:22">
      <c r="B40" s="18"/>
      <c r="C40" s="30"/>
      <c r="D40" s="30"/>
      <c r="E40" s="113"/>
    </row>
    <row r="41" spans="1:22">
      <c r="B41" s="18"/>
      <c r="C41" s="30"/>
      <c r="D41" s="30"/>
      <c r="E41" s="113"/>
    </row>
    <row r="42" spans="1:22">
      <c r="B42" s="18"/>
      <c r="C42" s="30"/>
      <c r="D42" s="30"/>
      <c r="E42" s="113"/>
    </row>
    <row r="43" spans="1:22">
      <c r="B43" s="18"/>
      <c r="C43" s="30"/>
      <c r="D43" s="30"/>
      <c r="E43" s="113"/>
    </row>
    <row r="44" spans="1:22">
      <c r="B44" s="18"/>
      <c r="C44" s="30"/>
      <c r="D44" s="30"/>
      <c r="E44" s="113"/>
    </row>
    <row r="45" spans="1:22">
      <c r="B45" s="18"/>
      <c r="C45" s="30"/>
      <c r="D45" s="30"/>
      <c r="E45" s="113"/>
    </row>
    <row r="46" spans="1:22">
      <c r="B46" s="18"/>
      <c r="C46" s="30"/>
      <c r="D46" s="30"/>
      <c r="E46" s="113"/>
    </row>
    <row r="47" spans="1:22" s="20" customFormat="1">
      <c r="A47" s="13"/>
      <c r="B47" s="18"/>
      <c r="C47" s="30"/>
      <c r="D47" s="30"/>
      <c r="E47" s="113"/>
      <c r="F47" s="114"/>
      <c r="G47" s="114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3"/>
      <c r="F48" s="114"/>
      <c r="G48" s="114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3"/>
      <c r="F49" s="114"/>
      <c r="G49" s="114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3"/>
      <c r="F50" s="114"/>
      <c r="G50" s="114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3"/>
      <c r="F51" s="114"/>
      <c r="G51" s="114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3"/>
      <c r="F52" s="114"/>
      <c r="G52" s="114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3"/>
      <c r="F53" s="114"/>
      <c r="G53" s="114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3"/>
      <c r="F54" s="114"/>
      <c r="G54" s="114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3"/>
      <c r="F55" s="114"/>
      <c r="G55" s="114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3"/>
      <c r="F56" s="114"/>
      <c r="G56" s="114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3"/>
      <c r="F57" s="114"/>
      <c r="G57" s="114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3"/>
      <c r="F58" s="114"/>
      <c r="G58" s="114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3"/>
      <c r="F59" s="114"/>
      <c r="G59" s="114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3"/>
      <c r="F60" s="114"/>
      <c r="G60" s="114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3"/>
      <c r="F61" s="114"/>
      <c r="G61" s="114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3"/>
      <c r="F62" s="114"/>
      <c r="G62" s="114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3"/>
      <c r="F63" s="114"/>
      <c r="G63" s="114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3"/>
      <c r="F64" s="114"/>
      <c r="G64" s="114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3"/>
      <c r="F65" s="114"/>
      <c r="G65" s="114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3"/>
      <c r="F66" s="114"/>
      <c r="G66" s="114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3"/>
      <c r="F67" s="114"/>
      <c r="G67" s="114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3"/>
      <c r="F68" s="114"/>
      <c r="G68" s="114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3"/>
      <c r="F69" s="114"/>
      <c r="G69" s="114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3"/>
      <c r="F70" s="114"/>
      <c r="G70" s="114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3"/>
      <c r="F71" s="114"/>
      <c r="G71" s="114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3"/>
      <c r="F252" s="114"/>
      <c r="G252" s="114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3"/>
      <c r="F253" s="114"/>
      <c r="G253" s="114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3"/>
      <c r="F254" s="114"/>
      <c r="G254" s="114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3"/>
      <c r="F255" s="114"/>
      <c r="G255" s="114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>
      <c r="B256" s="18"/>
      <c r="C256" s="30"/>
      <c r="D256" s="30"/>
      <c r="E256" s="113"/>
    </row>
    <row r="257" spans="2:5">
      <c r="B257" s="18"/>
      <c r="C257" s="30"/>
      <c r="D257" s="30"/>
      <c r="E257" s="113"/>
    </row>
    <row r="258" spans="2:5">
      <c r="B258" s="18"/>
      <c r="C258" s="30"/>
      <c r="D258" s="30"/>
      <c r="E258" s="113"/>
    </row>
  </sheetData>
  <sheetProtection insertRows="0" deleteRows="0"/>
  <protectedRanges>
    <protectedRange sqref="U34:U1048576 J34:P1048576 J29:P31 U1:U31 J1:P28" name="Obseg1"/>
    <protectedRange sqref="J32:P33 U32:U33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:B23 B18">
    <cfRule type="colorScale" priority="65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J243"/>
  <sheetViews>
    <sheetView topLeftCell="A11" zoomScale="90" zoomScaleNormal="90" zoomScaleSheetLayoutView="100" workbookViewId="0">
      <selection activeCell="R41" sqref="R4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276" t="s">
        <v>90</v>
      </c>
      <c r="C2" s="361" t="str">
        <f>+'[1]prva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276" t="s">
        <v>91</v>
      </c>
      <c r="C3" s="371" t="str">
        <f>+'[1]prva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277" t="s">
        <v>90</v>
      </c>
      <c r="C6" s="365">
        <f>+'[1]prva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277" t="s">
        <v>91</v>
      </c>
      <c r="C7" s="372">
        <f>+'[1]prva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277" t="s">
        <v>92</v>
      </c>
      <c r="C8" s="372">
        <f>+'[1]prva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278" t="s">
        <v>94</v>
      </c>
      <c r="C9" s="373">
        <f>+'[1]prva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+'[1]Ponudbeni pred_rekapitulacija'!A20</f>
        <v>7.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+'[1]Ponudbeni pred_rekapitulacija'!B20</f>
        <v>KONZERVIRANO SADJE IN ZELENJAVA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217">
        <v>1</v>
      </c>
      <c r="B14" s="217">
        <v>2</v>
      </c>
      <c r="C14" s="217" t="s">
        <v>113</v>
      </c>
      <c r="D14" s="217" t="s">
        <v>114</v>
      </c>
      <c r="E14" s="217" t="s">
        <v>172</v>
      </c>
      <c r="F14" s="217">
        <v>3</v>
      </c>
      <c r="G14" s="217">
        <v>4</v>
      </c>
      <c r="H14" s="218" t="s">
        <v>85</v>
      </c>
      <c r="I14" s="218" t="s">
        <v>129</v>
      </c>
      <c r="J14" s="279">
        <v>5</v>
      </c>
      <c r="K14" s="279">
        <v>6</v>
      </c>
      <c r="L14" s="279" t="s">
        <v>65</v>
      </c>
      <c r="M14" s="279" t="s">
        <v>167</v>
      </c>
      <c r="N14" s="279">
        <v>7</v>
      </c>
      <c r="O14" s="279" t="s">
        <v>168</v>
      </c>
      <c r="P14" s="279">
        <v>8</v>
      </c>
      <c r="Q14" s="280" t="s">
        <v>169</v>
      </c>
      <c r="R14" s="280">
        <v>9</v>
      </c>
      <c r="S14" s="280">
        <v>10</v>
      </c>
      <c r="T14" s="280">
        <v>11</v>
      </c>
      <c r="U14" s="279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24">
      <c r="A16" s="86" t="s">
        <v>2</v>
      </c>
      <c r="B16" s="83" t="s">
        <v>324</v>
      </c>
      <c r="C16" s="84">
        <v>3000</v>
      </c>
      <c r="D16" s="84" t="s">
        <v>115</v>
      </c>
      <c r="E16" s="112"/>
      <c r="F16" s="87">
        <v>10</v>
      </c>
      <c r="G16" s="116" t="s">
        <v>0</v>
      </c>
      <c r="H16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6" s="87" t="str">
        <f>IF(Sklop7[[#This Row],[ZAHTEVANA SHEMA KAKOVOSTI]]&lt;&gt;"",Sklop7[[#This Row],[Preračunana masa/volumen/kos na enoto kg]],"")</f>
        <v/>
      </c>
      <c r="J16" s="98"/>
      <c r="K16" s="88"/>
      <c r="L16" s="88"/>
      <c r="M16" s="89"/>
      <c r="N16" s="90"/>
      <c r="O16" s="90"/>
      <c r="P16" s="100"/>
      <c r="Q16" s="90">
        <f>+Sklop7[[#This Row],[cena/enota brez DDV v EUR]]*Sklop7[[#This Row],[Stopnja DDV (%)]]</f>
        <v>0</v>
      </c>
      <c r="R16" s="90">
        <f>+Sklop7[[#This Row],[cena/enota brez DDV v EUR]]+Sklop7[[#This Row],[Davek (EUR)]]</f>
        <v>0</v>
      </c>
      <c r="S16" s="90">
        <f>+Sklop7[[#This Row],[cena/enota brez DDV v EUR]]*Sklop7[[#This Row],[Okvirna količina]]</f>
        <v>0</v>
      </c>
      <c r="T16" s="90">
        <f>+Sklop7[[#This Row],[Končna cena/enoto mere (EUR) z DDV]]*Sklop7[[#This Row],[Okvirna količina]]</f>
        <v>0</v>
      </c>
      <c r="U16" s="156"/>
    </row>
    <row r="17" spans="1:244" s="58" customFormat="1" ht="24">
      <c r="A17" s="86" t="s">
        <v>4</v>
      </c>
      <c r="B17" s="219" t="s">
        <v>325</v>
      </c>
      <c r="C17" s="275">
        <v>3000</v>
      </c>
      <c r="D17" s="84" t="s">
        <v>115</v>
      </c>
      <c r="E17" s="112"/>
      <c r="F17" s="169">
        <v>10</v>
      </c>
      <c r="G17" s="116" t="s">
        <v>0</v>
      </c>
      <c r="H17" s="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7" s="87" t="str">
        <f>IF(Sklop7[[#This Row],[ZAHTEVANA SHEMA KAKOVOSTI]]&lt;&gt;"",Sklop7[[#This Row],[Preračunana masa/volumen/kos na enoto kg]],"")</f>
        <v/>
      </c>
      <c r="J17" s="170"/>
      <c r="K17" s="268"/>
      <c r="L17" s="268"/>
      <c r="M17" s="266"/>
      <c r="N17" s="173"/>
      <c r="O17" s="173"/>
      <c r="P17" s="177"/>
      <c r="Q17" s="173">
        <f>+Sklop7[[#This Row],[cena/enota brez DDV v EUR]]*Sklop7[[#This Row],[Stopnja DDV (%)]]</f>
        <v>0</v>
      </c>
      <c r="R17" s="173">
        <f>+Sklop7[[#This Row],[cena/enota brez DDV v EUR]]+Sklop7[[#This Row],[Davek (EUR)]]</f>
        <v>0</v>
      </c>
      <c r="S17" s="173">
        <f>+Sklop7[[#This Row],[cena/enota brez DDV v EUR]]*Sklop7[[#This Row],[Okvirna količina]]</f>
        <v>0</v>
      </c>
      <c r="T17" s="173">
        <f>+Sklop7[[#This Row],[Končna cena/enoto mere (EUR) z DDV]]*Sklop7[[#This Row],[Okvirna količina]]</f>
        <v>0</v>
      </c>
      <c r="U17" s="156"/>
    </row>
    <row r="18" spans="1:244" s="58" customFormat="1" ht="24">
      <c r="A18" s="86" t="s">
        <v>5</v>
      </c>
      <c r="B18" s="220" t="s">
        <v>326</v>
      </c>
      <c r="C18" s="84">
        <v>3000</v>
      </c>
      <c r="D18" s="84" t="s">
        <v>115</v>
      </c>
      <c r="E18" s="112"/>
      <c r="F18" s="169">
        <v>20</v>
      </c>
      <c r="G18" s="116" t="s">
        <v>0</v>
      </c>
      <c r="H18" s="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8" s="87" t="str">
        <f>IF(Sklop7[[#This Row],[ZAHTEVANA SHEMA KAKOVOSTI]]&lt;&gt;"",Sklop7[[#This Row],[Preračunana masa/volumen/kos na enoto kg]],"")</f>
        <v/>
      </c>
      <c r="J18" s="170"/>
      <c r="K18" s="268"/>
      <c r="L18" s="268"/>
      <c r="M18" s="266"/>
      <c r="N18" s="173"/>
      <c r="O18" s="173"/>
      <c r="P18" s="177"/>
      <c r="Q18" s="173">
        <f>+Sklop7[[#This Row],[cena/enota brez DDV v EUR]]*Sklop7[[#This Row],[Stopnja DDV (%)]]</f>
        <v>0</v>
      </c>
      <c r="R18" s="173">
        <f>+Sklop7[[#This Row],[cena/enota brez DDV v EUR]]+Sklop7[[#This Row],[Davek (EUR)]]</f>
        <v>0</v>
      </c>
      <c r="S18" s="173">
        <f>+Sklop7[[#This Row],[cena/enota brez DDV v EUR]]*Sklop7[[#This Row],[Okvirna količina]]</f>
        <v>0</v>
      </c>
      <c r="T18" s="173">
        <f>+Sklop7[[#This Row],[Končna cena/enoto mere (EUR) z DDV]]*Sklop7[[#This Row],[Okvirna količina]]</f>
        <v>0</v>
      </c>
      <c r="U18" s="156"/>
    </row>
    <row r="19" spans="1:244" s="58" customFormat="1" ht="24">
      <c r="A19" s="86" t="s">
        <v>6</v>
      </c>
      <c r="B19" s="220" t="s">
        <v>327</v>
      </c>
      <c r="C19" s="275">
        <v>3000</v>
      </c>
      <c r="D19" s="84" t="s">
        <v>115</v>
      </c>
      <c r="E19" s="112"/>
      <c r="F19" s="169">
        <v>10</v>
      </c>
      <c r="G19" s="116" t="s">
        <v>0</v>
      </c>
      <c r="H19" s="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9" s="87" t="str">
        <f>IF(Sklop7[[#This Row],[ZAHTEVANA SHEMA KAKOVOSTI]]&lt;&gt;"",Sklop7[[#This Row],[Preračunana masa/volumen/kos na enoto kg]],"")</f>
        <v/>
      </c>
      <c r="J19" s="170"/>
      <c r="K19" s="268"/>
      <c r="L19" s="268"/>
      <c r="M19" s="266"/>
      <c r="N19" s="173"/>
      <c r="O19" s="173"/>
      <c r="P19" s="177"/>
      <c r="Q19" s="173">
        <f>+Sklop7[[#This Row],[cena/enota brez DDV v EUR]]*Sklop7[[#This Row],[Stopnja DDV (%)]]</f>
        <v>0</v>
      </c>
      <c r="R19" s="173">
        <f>+Sklop7[[#This Row],[cena/enota brez DDV v EUR]]+Sklop7[[#This Row],[Davek (EUR)]]</f>
        <v>0</v>
      </c>
      <c r="S19" s="173">
        <f>+Sklop7[[#This Row],[cena/enota brez DDV v EUR]]*Sklop7[[#This Row],[Okvirna količina]]</f>
        <v>0</v>
      </c>
      <c r="T19" s="173">
        <f>+Sklop7[[#This Row],[Končna cena/enoto mere (EUR) z DDV]]*Sklop7[[#This Row],[Okvirna količina]]</f>
        <v>0</v>
      </c>
      <c r="U19" s="156"/>
    </row>
    <row r="20" spans="1:244" s="58" customFormat="1" ht="12">
      <c r="A20" s="86" t="s">
        <v>7</v>
      </c>
      <c r="B20" s="220" t="s">
        <v>458</v>
      </c>
      <c r="C20" s="167">
        <v>4250</v>
      </c>
      <c r="D20" s="84" t="s">
        <v>115</v>
      </c>
      <c r="E20" s="112"/>
      <c r="F20" s="169">
        <v>6</v>
      </c>
      <c r="G20" s="116" t="s">
        <v>0</v>
      </c>
      <c r="H20" s="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25.5</v>
      </c>
      <c r="I20" s="87" t="str">
        <f>IF(Sklop7[[#This Row],[ZAHTEVANA SHEMA KAKOVOSTI]]&lt;&gt;"",Sklop7[[#This Row],[Preračunana masa/volumen/kos na enoto kg]],"")</f>
        <v/>
      </c>
      <c r="J20" s="170"/>
      <c r="K20" s="268"/>
      <c r="L20" s="268"/>
      <c r="M20" s="266"/>
      <c r="N20" s="173"/>
      <c r="O20" s="173"/>
      <c r="P20" s="177"/>
      <c r="Q20" s="173">
        <f>+Sklop7[[#This Row],[cena/enota brez DDV v EUR]]*Sklop7[[#This Row],[Stopnja DDV (%)]]</f>
        <v>0</v>
      </c>
      <c r="R20" s="173">
        <f>+Sklop7[[#This Row],[cena/enota brez DDV v EUR]]+Sklop7[[#This Row],[Davek (EUR)]]</f>
        <v>0</v>
      </c>
      <c r="S20" s="173">
        <f>+Sklop7[[#This Row],[cena/enota brez DDV v EUR]]*Sklop7[[#This Row],[Okvirna količina]]</f>
        <v>0</v>
      </c>
      <c r="T20" s="173">
        <f>+Sklop7[[#This Row],[Končna cena/enoto mere (EUR) z DDV]]*Sklop7[[#This Row],[Okvirna količina]]</f>
        <v>0</v>
      </c>
      <c r="U20" s="156"/>
    </row>
    <row r="21" spans="1:244" s="58" customFormat="1" ht="12">
      <c r="A21" s="86" t="s">
        <v>8</v>
      </c>
      <c r="B21" s="219" t="s">
        <v>459</v>
      </c>
      <c r="C21" s="167">
        <v>3000</v>
      </c>
      <c r="D21" s="84" t="s">
        <v>115</v>
      </c>
      <c r="E21" s="174"/>
      <c r="F21" s="169">
        <v>8</v>
      </c>
      <c r="G21" s="175" t="s">
        <v>0</v>
      </c>
      <c r="H21" s="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21" s="87" t="str">
        <f>IF(Sklop7[[#This Row],[ZAHTEVANA SHEMA KAKOVOSTI]]&lt;&gt;"",Sklop7[[#This Row],[Preračunana masa/volumen/kos na enoto kg]],"")</f>
        <v/>
      </c>
      <c r="J21" s="170"/>
      <c r="K21" s="268"/>
      <c r="L21" s="268"/>
      <c r="M21" s="266"/>
      <c r="N21" s="173"/>
      <c r="O21" s="173"/>
      <c r="P21" s="177"/>
      <c r="Q21" s="173">
        <f>+Sklop7[[#This Row],[cena/enota brez DDV v EUR]]*Sklop7[[#This Row],[Stopnja DDV (%)]]</f>
        <v>0</v>
      </c>
      <c r="R21" s="173">
        <f>+Sklop7[[#This Row],[cena/enota brez DDV v EUR]]+Sklop7[[#This Row],[Davek (EUR)]]</f>
        <v>0</v>
      </c>
      <c r="S21" s="173">
        <f>+Sklop7[[#This Row],[cena/enota brez DDV v EUR]]*Sklop7[[#This Row],[Okvirna količina]]</f>
        <v>0</v>
      </c>
      <c r="T21" s="173">
        <f>+Sklop7[[#This Row],[Končna cena/enoto mere (EUR) z DDV]]*Sklop7[[#This Row],[Okvirna količina]]</f>
        <v>0</v>
      </c>
      <c r="U21" s="156"/>
    </row>
    <row r="22" spans="1:244" s="58" customFormat="1" ht="12">
      <c r="A22" s="86" t="s">
        <v>9</v>
      </c>
      <c r="B22" s="194" t="s">
        <v>644</v>
      </c>
      <c r="C22" s="167">
        <v>400</v>
      </c>
      <c r="D22" s="167" t="s">
        <v>115</v>
      </c>
      <c r="E22" s="174"/>
      <c r="F22" s="169">
        <v>25</v>
      </c>
      <c r="G22" s="176" t="s">
        <v>0</v>
      </c>
      <c r="H22" s="16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169" t="str">
        <f>IF(Sklop7[[#This Row],[ZAHTEVANA SHEMA KAKOVOSTI]]&lt;&gt;"",Sklop7[[#This Row],[Preračunana masa/volumen/kos na enoto kg]],"")</f>
        <v/>
      </c>
      <c r="J22" s="170"/>
      <c r="K22" s="171"/>
      <c r="L22" s="171"/>
      <c r="M22" s="172"/>
      <c r="N22" s="173"/>
      <c r="O22" s="173"/>
      <c r="P22" s="177"/>
      <c r="Q22" s="173">
        <f>+Sklop7[[#This Row],[cena/enota brez DDV v EUR]]*Sklop7[[#This Row],[Stopnja DDV (%)]]</f>
        <v>0</v>
      </c>
      <c r="R22" s="173">
        <f>+Sklop7[[#This Row],[cena/enota brez DDV v EUR]]+Sklop7[[#This Row],[Davek (EUR)]]</f>
        <v>0</v>
      </c>
      <c r="S22" s="173">
        <f>+Sklop7[[#This Row],[cena/enota brez DDV v EUR]]*Sklop7[[#This Row],[Okvirna količina]]</f>
        <v>0</v>
      </c>
      <c r="T22" s="173">
        <f>+Sklop7[[#This Row],[Končna cena/enoto mere (EUR) z DDV]]*Sklop7[[#This Row],[Okvirna količina]]</f>
        <v>0</v>
      </c>
      <c r="U22" s="246"/>
    </row>
    <row r="23" spans="1:244" s="58" customFormat="1" ht="12">
      <c r="A23" s="86" t="s">
        <v>10</v>
      </c>
      <c r="B23" s="194" t="s">
        <v>328</v>
      </c>
      <c r="C23" s="167">
        <v>4200</v>
      </c>
      <c r="D23" s="228" t="s">
        <v>115</v>
      </c>
      <c r="E23" s="174"/>
      <c r="F23" s="169">
        <v>40</v>
      </c>
      <c r="G23" s="176" t="s">
        <v>0</v>
      </c>
      <c r="H23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</v>
      </c>
      <c r="I23" s="169" t="str">
        <f>IF(Sklop7[[#This Row],[ZAHTEVANA SHEMA KAKOVOSTI]]&lt;&gt;"",Sklop7[[#This Row],[Preračunana masa/volumen/kos na enoto kg]],"")</f>
        <v/>
      </c>
      <c r="J23" s="170"/>
      <c r="K23" s="171"/>
      <c r="L23" s="171"/>
      <c r="M23" s="172"/>
      <c r="N23" s="173"/>
      <c r="O23" s="173"/>
      <c r="P23" s="177"/>
      <c r="Q23" s="173">
        <f>+Sklop7[[#This Row],[cena/enota brez DDV v EUR]]*Sklop7[[#This Row],[Stopnja DDV (%)]]</f>
        <v>0</v>
      </c>
      <c r="R23" s="173">
        <f>+Sklop7[[#This Row],[cena/enota brez DDV v EUR]]+Sklop7[[#This Row],[Davek (EUR)]]</f>
        <v>0</v>
      </c>
      <c r="S23" s="173">
        <f>+Sklop7[[#This Row],[cena/enota brez DDV v EUR]]*Sklop7[[#This Row],[Okvirna količina]]</f>
        <v>0</v>
      </c>
      <c r="T23" s="173">
        <f>+Sklop7[[#This Row],[Končna cena/enoto mere (EUR) z DDV]]*Sklop7[[#This Row],[Okvirna količina]]</f>
        <v>0</v>
      </c>
      <c r="U23" s="246"/>
    </row>
    <row r="24" spans="1:244" s="58" customFormat="1" ht="24">
      <c r="A24" s="86" t="s">
        <v>11</v>
      </c>
      <c r="B24" s="194" t="s">
        <v>329</v>
      </c>
      <c r="C24" s="167">
        <v>4250</v>
      </c>
      <c r="D24" s="228" t="s">
        <v>115</v>
      </c>
      <c r="E24" s="174"/>
      <c r="F24" s="169">
        <v>60</v>
      </c>
      <c r="G24" s="176" t="s">
        <v>0</v>
      </c>
      <c r="H24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255</v>
      </c>
      <c r="I24" s="169" t="str">
        <f>IF(Sklop7[[#This Row],[ZAHTEVANA SHEMA KAKOVOSTI]]&lt;&gt;"",Sklop7[[#This Row],[Preračunana masa/volumen/kos na enoto kg]],"")</f>
        <v/>
      </c>
      <c r="J24" s="170"/>
      <c r="K24" s="171"/>
      <c r="L24" s="171"/>
      <c r="M24" s="172"/>
      <c r="N24" s="173"/>
      <c r="O24" s="173"/>
      <c r="P24" s="177"/>
      <c r="Q24" s="173">
        <f>+Sklop7[[#This Row],[cena/enota brez DDV v EUR]]*Sklop7[[#This Row],[Stopnja DDV (%)]]</f>
        <v>0</v>
      </c>
      <c r="R24" s="173">
        <f>+Sklop7[[#This Row],[cena/enota brez DDV v EUR]]+Sklop7[[#This Row],[Davek (EUR)]]</f>
        <v>0</v>
      </c>
      <c r="S24" s="173">
        <f>+Sklop7[[#This Row],[cena/enota brez DDV v EUR]]*Sklop7[[#This Row],[Okvirna količina]]</f>
        <v>0</v>
      </c>
      <c r="T24" s="173">
        <f>+Sklop7[[#This Row],[Končna cena/enoto mere (EUR) z DDV]]*Sklop7[[#This Row],[Okvirna količina]]</f>
        <v>0</v>
      </c>
      <c r="U24" s="246"/>
    </row>
    <row r="25" spans="1:244" s="58" customFormat="1" ht="12">
      <c r="A25" s="86" t="s">
        <v>12</v>
      </c>
      <c r="B25" s="194" t="s">
        <v>330</v>
      </c>
      <c r="C25" s="167">
        <v>2500</v>
      </c>
      <c r="D25" s="228" t="s">
        <v>115</v>
      </c>
      <c r="E25" s="174"/>
      <c r="F25" s="169">
        <v>3</v>
      </c>
      <c r="G25" s="176" t="s">
        <v>0</v>
      </c>
      <c r="H25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25" s="169" t="str">
        <f>IF(Sklop7[[#This Row],[ZAHTEVANA SHEMA KAKOVOSTI]]&lt;&gt;"",Sklop7[[#This Row],[Preračunana masa/volumen/kos na enoto kg]],"")</f>
        <v/>
      </c>
      <c r="J25" s="170"/>
      <c r="K25" s="171"/>
      <c r="L25" s="171"/>
      <c r="M25" s="172"/>
      <c r="N25" s="173"/>
      <c r="O25" s="173"/>
      <c r="P25" s="177"/>
      <c r="Q25" s="173">
        <f>+Sklop7[[#This Row],[cena/enota brez DDV v EUR]]*Sklop7[[#This Row],[Stopnja DDV (%)]]</f>
        <v>0</v>
      </c>
      <c r="R25" s="173">
        <f>+Sklop7[[#This Row],[cena/enota brez DDV v EUR]]+Sklop7[[#This Row],[Davek (EUR)]]</f>
        <v>0</v>
      </c>
      <c r="S25" s="173">
        <f>+Sklop7[[#This Row],[cena/enota brez DDV v EUR]]*Sklop7[[#This Row],[Okvirna količina]]</f>
        <v>0</v>
      </c>
      <c r="T25" s="173">
        <f>+Sklop7[[#This Row],[Končna cena/enoto mere (EUR) z DDV]]*Sklop7[[#This Row],[Okvirna količina]]</f>
        <v>0</v>
      </c>
      <c r="U25" s="246"/>
    </row>
    <row r="26" spans="1:244">
      <c r="A26" s="86" t="s">
        <v>13</v>
      </c>
      <c r="B26" s="194" t="s">
        <v>331</v>
      </c>
      <c r="C26" s="167">
        <v>2500</v>
      </c>
      <c r="D26" s="228" t="s">
        <v>115</v>
      </c>
      <c r="E26" s="174"/>
      <c r="F26" s="169">
        <v>50</v>
      </c>
      <c r="G26" s="176" t="s">
        <v>0</v>
      </c>
      <c r="H26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26" s="169" t="str">
        <f>IF(Sklop7[[#This Row],[ZAHTEVANA SHEMA KAKOVOSTI]]&lt;&gt;"",Sklop7[[#This Row],[Preračunana masa/volumen/kos na enoto kg]],"")</f>
        <v/>
      </c>
      <c r="J26" s="170"/>
      <c r="K26" s="171"/>
      <c r="L26" s="171"/>
      <c r="M26" s="172"/>
      <c r="N26" s="173"/>
      <c r="O26" s="173"/>
      <c r="P26" s="177"/>
      <c r="Q26" s="173">
        <f>+Sklop7[[#This Row],[cena/enota brez DDV v EUR]]*Sklop7[[#This Row],[Stopnja DDV (%)]]</f>
        <v>0</v>
      </c>
      <c r="R26" s="173">
        <f>+Sklop7[[#This Row],[cena/enota brez DDV v EUR]]+Sklop7[[#This Row],[Davek (EUR)]]</f>
        <v>0</v>
      </c>
      <c r="S26" s="173">
        <f>+Sklop7[[#This Row],[cena/enota brez DDV v EUR]]*Sklop7[[#This Row],[Okvirna količina]]</f>
        <v>0</v>
      </c>
      <c r="T26" s="173">
        <f>+Sklop7[[#This Row],[Končna cena/enoto mere (EUR) z DDV]]*Sklop7[[#This Row],[Okvirna količina]]</f>
        <v>0</v>
      </c>
      <c r="U26" s="246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</row>
    <row r="27" spans="1:244">
      <c r="A27" s="86" t="s">
        <v>14</v>
      </c>
      <c r="B27" s="194" t="s">
        <v>332</v>
      </c>
      <c r="C27" s="167">
        <v>680</v>
      </c>
      <c r="D27" s="228" t="s">
        <v>115</v>
      </c>
      <c r="E27" s="174"/>
      <c r="F27" s="169">
        <v>3</v>
      </c>
      <c r="G27" s="176" t="s">
        <v>0</v>
      </c>
      <c r="H27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2.04</v>
      </c>
      <c r="I27" s="169" t="str">
        <f>IF(Sklop7[[#This Row],[ZAHTEVANA SHEMA KAKOVOSTI]]&lt;&gt;"",Sklop7[[#This Row],[Preračunana masa/volumen/kos na enoto kg]],"")</f>
        <v/>
      </c>
      <c r="J27" s="170"/>
      <c r="K27" s="171"/>
      <c r="L27" s="171"/>
      <c r="M27" s="172"/>
      <c r="N27" s="173"/>
      <c r="O27" s="173"/>
      <c r="P27" s="177"/>
      <c r="Q27" s="173">
        <f>+Sklop7[[#This Row],[cena/enota brez DDV v EUR]]*Sklop7[[#This Row],[Stopnja DDV (%)]]</f>
        <v>0</v>
      </c>
      <c r="R27" s="173">
        <f>+Sklop7[[#This Row],[cena/enota brez DDV v EUR]]+Sklop7[[#This Row],[Davek (EUR)]]</f>
        <v>0</v>
      </c>
      <c r="S27" s="173">
        <f>+Sklop7[[#This Row],[cena/enota brez DDV v EUR]]*Sklop7[[#This Row],[Okvirna količina]]</f>
        <v>0</v>
      </c>
      <c r="T27" s="173">
        <f>+Sklop7[[#This Row],[Končna cena/enoto mere (EUR) z DDV]]*Sklop7[[#This Row],[Okvirna količina]]</f>
        <v>0</v>
      </c>
      <c r="U27" s="246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</row>
    <row r="28" spans="1:244">
      <c r="A28" s="86" t="s">
        <v>15</v>
      </c>
      <c r="B28" s="194" t="s">
        <v>333</v>
      </c>
      <c r="C28" s="167">
        <v>4500</v>
      </c>
      <c r="D28" s="228" t="s">
        <v>115</v>
      </c>
      <c r="E28" s="174"/>
      <c r="F28" s="169">
        <v>20</v>
      </c>
      <c r="G28" s="176" t="s">
        <v>0</v>
      </c>
      <c r="H28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8" s="169" t="str">
        <f>IF(Sklop7[[#This Row],[ZAHTEVANA SHEMA KAKOVOSTI]]&lt;&gt;"",Sklop7[[#This Row],[Preračunana masa/volumen/kos na enoto kg]],"")</f>
        <v/>
      </c>
      <c r="J28" s="170"/>
      <c r="K28" s="171"/>
      <c r="L28" s="171"/>
      <c r="M28" s="172"/>
      <c r="N28" s="173"/>
      <c r="O28" s="173"/>
      <c r="P28" s="177"/>
      <c r="Q28" s="173">
        <f>+Sklop7[[#This Row],[cena/enota brez DDV v EUR]]*Sklop7[[#This Row],[Stopnja DDV (%)]]</f>
        <v>0</v>
      </c>
      <c r="R28" s="173">
        <f>+Sklop7[[#This Row],[cena/enota brez DDV v EUR]]+Sklop7[[#This Row],[Davek (EUR)]]</f>
        <v>0</v>
      </c>
      <c r="S28" s="173">
        <f>+Sklop7[[#This Row],[cena/enota brez DDV v EUR]]*Sklop7[[#This Row],[Okvirna količina]]</f>
        <v>0</v>
      </c>
      <c r="T28" s="173">
        <f>+Sklop7[[#This Row],[Končna cena/enoto mere (EUR) z DDV]]*Sklop7[[#This Row],[Okvirna količina]]</f>
        <v>0</v>
      </c>
      <c r="U28" s="246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</row>
    <row r="29" spans="1:244">
      <c r="A29" s="86" t="s">
        <v>16</v>
      </c>
      <c r="B29" s="194" t="s">
        <v>643</v>
      </c>
      <c r="C29" s="167">
        <v>2500</v>
      </c>
      <c r="D29" s="228" t="s">
        <v>115</v>
      </c>
      <c r="E29" s="119"/>
      <c r="F29" s="169">
        <v>5</v>
      </c>
      <c r="G29" s="176" t="s">
        <v>0</v>
      </c>
      <c r="H29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29" s="169" t="str">
        <f>IF(Sklop7[[#This Row],[ZAHTEVANA SHEMA KAKOVOSTI]]&lt;&gt;"",Sklop7[[#This Row],[Preračunana masa/volumen/kos na enoto kg]],"")</f>
        <v/>
      </c>
      <c r="J29" s="170"/>
      <c r="K29" s="171"/>
      <c r="L29" s="171"/>
      <c r="M29" s="172"/>
      <c r="N29" s="173"/>
      <c r="O29" s="173"/>
      <c r="P29" s="177"/>
      <c r="Q29" s="173">
        <f>+Sklop7[[#This Row],[cena/enota brez DDV v EUR]]*Sklop7[[#This Row],[Stopnja DDV (%)]]</f>
        <v>0</v>
      </c>
      <c r="R29" s="173">
        <f>+Sklop7[[#This Row],[cena/enota brez DDV v EUR]]+Sklop7[[#This Row],[Davek (EUR)]]</f>
        <v>0</v>
      </c>
      <c r="S29" s="173">
        <f>+Sklop7[[#This Row],[cena/enota brez DDV v EUR]]*Sklop7[[#This Row],[Okvirna količina]]</f>
        <v>0</v>
      </c>
      <c r="T29" s="173">
        <f>+Sklop7[[#This Row],[Končna cena/enoto mere (EUR) z DDV]]*Sklop7[[#This Row],[Okvirna količina]]</f>
        <v>0</v>
      </c>
      <c r="U29" s="246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</row>
    <row r="30" spans="1:244">
      <c r="A30" s="86" t="s">
        <v>17</v>
      </c>
      <c r="B30" s="194" t="s">
        <v>457</v>
      </c>
      <c r="C30" s="167">
        <v>850</v>
      </c>
      <c r="D30" s="228" t="s">
        <v>115</v>
      </c>
      <c r="E30" s="174"/>
      <c r="F30" s="169">
        <v>30</v>
      </c>
      <c r="G30" s="176" t="s">
        <v>0</v>
      </c>
      <c r="H30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25.5</v>
      </c>
      <c r="I30" s="169" t="str">
        <f>IF(Sklop7[[#This Row],[ZAHTEVANA SHEMA KAKOVOSTI]]&lt;&gt;"",Sklop7[[#This Row],[Preračunana masa/volumen/kos na enoto kg]],"")</f>
        <v/>
      </c>
      <c r="J30" s="170"/>
      <c r="K30" s="171"/>
      <c r="L30" s="171"/>
      <c r="M30" s="172"/>
      <c r="N30" s="173"/>
      <c r="O30" s="173"/>
      <c r="P30" s="177"/>
      <c r="Q30" s="173">
        <f>+Sklop7[[#This Row],[cena/enota brez DDV v EUR]]*Sklop7[[#This Row],[Stopnja DDV (%)]]</f>
        <v>0</v>
      </c>
      <c r="R30" s="173">
        <f>+Sklop7[[#This Row],[cena/enota brez DDV v EUR]]+Sklop7[[#This Row],[Davek (EUR)]]</f>
        <v>0</v>
      </c>
      <c r="S30" s="173">
        <f>+Sklop7[[#This Row],[cena/enota brez DDV v EUR]]*Sklop7[[#This Row],[Okvirna količina]]</f>
        <v>0</v>
      </c>
      <c r="T30" s="173">
        <f>+Sklop7[[#This Row],[Končna cena/enoto mere (EUR) z DDV]]*Sklop7[[#This Row],[Okvirna količina]]</f>
        <v>0</v>
      </c>
      <c r="U30" s="246"/>
    </row>
    <row r="31" spans="1:244" s="290" customFormat="1">
      <c r="A31" s="86" t="s">
        <v>18</v>
      </c>
      <c r="B31" s="194" t="s">
        <v>610</v>
      </c>
      <c r="C31" s="167">
        <v>4000</v>
      </c>
      <c r="D31" s="167" t="s">
        <v>115</v>
      </c>
      <c r="E31" s="174"/>
      <c r="F31" s="192">
        <v>15</v>
      </c>
      <c r="G31" s="195" t="s">
        <v>0</v>
      </c>
      <c r="H31" s="1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1" s="192" t="str">
        <f>IF(Sklop7[[#This Row],[ZAHTEVANA SHEMA KAKOVOSTI]]&lt;&gt;"",Sklop7[[#This Row],[Preračunana masa/volumen/kos na enoto kg]],"")</f>
        <v/>
      </c>
      <c r="J31" s="215"/>
      <c r="K31" s="216"/>
      <c r="L31" s="216"/>
      <c r="M31" s="283"/>
      <c r="N31" s="284"/>
      <c r="O31" s="284"/>
      <c r="P31" s="285"/>
      <c r="Q31" s="284">
        <f>+Sklop7[[#This Row],[cena/enota brez DDV v EUR]]*Sklop7[[#This Row],[Stopnja DDV (%)]]</f>
        <v>0</v>
      </c>
      <c r="R31" s="284">
        <f>+Sklop7[[#This Row],[cena/enota brez DDV v EUR]]+Sklop7[[#This Row],[Davek (EUR)]]</f>
        <v>0</v>
      </c>
      <c r="S31" s="284">
        <f>+Sklop7[[#This Row],[cena/enota brez DDV v EUR]]*Sklop7[[#This Row],[Okvirna količina]]</f>
        <v>0</v>
      </c>
      <c r="T31" s="284">
        <f>+Sklop7[[#This Row],[Končna cena/enoto mere (EUR) z DDV]]*Sklop7[[#This Row],[Okvirna količina]]</f>
        <v>0</v>
      </c>
      <c r="U31" s="174"/>
    </row>
    <row r="32" spans="1:244">
      <c r="A32" s="264" t="s">
        <v>139</v>
      </c>
      <c r="B32" s="249"/>
      <c r="C32" s="250"/>
      <c r="D32" s="250"/>
      <c r="E32" s="251"/>
      <c r="F32" s="252"/>
      <c r="G32" s="253"/>
      <c r="H32" s="254">
        <f>SUBTOTAL(109,Sklop7[Preračunana masa/volumen/kos na enoto kg])</f>
        <v>955.04</v>
      </c>
      <c r="I32" s="254">
        <f>SUBTOTAL(109,Sklop7[Živila iz shem kakovosti (kg)])</f>
        <v>0</v>
      </c>
      <c r="J32" s="252"/>
      <c r="K32" s="255"/>
      <c r="L32" s="255"/>
      <c r="M32" s="256"/>
      <c r="N32" s="257"/>
      <c r="O32" s="257"/>
      <c r="P32" s="257"/>
      <c r="Q32" s="258"/>
      <c r="R32" s="252"/>
      <c r="S32" s="258">
        <f>SUBTOTAL(109,Sklop7[Vrednost za okvirno količino (EUR) brez DDV])</f>
        <v>0</v>
      </c>
      <c r="T32" s="258">
        <f>SUBTOTAL(109,Sklop7[Vrednost za okvirno količino (EUR) z DDV])</f>
        <v>0</v>
      </c>
      <c r="U32" s="248">
        <f>SUBTOTAL(103,Sklop7[Shema kakovosti
(nacionalne, evropske)
])</f>
        <v>0</v>
      </c>
    </row>
    <row r="33" spans="1:244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</row>
    <row r="34" spans="1:244">
      <c r="A34" s="50" t="s">
        <v>135</v>
      </c>
      <c r="B34" s="18"/>
      <c r="C34" s="30"/>
      <c r="D34" s="30"/>
      <c r="E34" s="113"/>
      <c r="Q34" s="50"/>
      <c r="R34" s="50"/>
      <c r="S34" s="50"/>
      <c r="T34" s="50"/>
    </row>
    <row r="35" spans="1:244" s="20" customFormat="1">
      <c r="A35" s="13" t="s">
        <v>137</v>
      </c>
      <c r="B35" s="18"/>
      <c r="C35" s="30"/>
      <c r="D35" s="30"/>
      <c r="E35" s="113"/>
      <c r="F35" s="114"/>
      <c r="G35" s="114"/>
      <c r="L35" s="13"/>
      <c r="M35" s="13"/>
      <c r="N35" s="13"/>
      <c r="O35" s="13"/>
      <c r="P35" s="13"/>
      <c r="Q35" s="13"/>
      <c r="R35" s="13"/>
      <c r="S35" s="13"/>
      <c r="T35" s="13"/>
      <c r="U35" s="71"/>
      <c r="V35" s="21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</row>
    <row r="36" spans="1:244" s="20" customFormat="1">
      <c r="A36" s="108" t="s">
        <v>206</v>
      </c>
      <c r="B36" s="19"/>
      <c r="C36" s="29"/>
      <c r="D36" s="29"/>
      <c r="E36" s="111"/>
      <c r="F36" s="71"/>
      <c r="G36" s="71"/>
      <c r="H36" s="31"/>
      <c r="I36" s="31"/>
      <c r="J36" s="31"/>
      <c r="K36" s="31"/>
      <c r="L36" s="57"/>
      <c r="M36" s="57"/>
      <c r="N36" s="31"/>
      <c r="O36" s="31"/>
      <c r="P36" s="31"/>
      <c r="Q36" s="31"/>
      <c r="R36" s="31"/>
      <c r="S36" s="13"/>
      <c r="T36" s="13"/>
      <c r="U36" s="71"/>
      <c r="V36" s="21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</row>
    <row r="37" spans="1:244" s="20" customFormat="1">
      <c r="A37" s="359" t="s">
        <v>460</v>
      </c>
      <c r="B37" s="359"/>
      <c r="C37" s="359"/>
      <c r="D37" s="359"/>
      <c r="E37" s="359"/>
      <c r="F37" s="359"/>
      <c r="G37" s="359"/>
      <c r="H37" s="359"/>
      <c r="I37" s="359"/>
      <c r="J37" s="359"/>
      <c r="K37" s="359"/>
      <c r="L37" s="35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</row>
    <row r="38" spans="1:244" s="20" customFormat="1">
      <c r="A38" s="359"/>
      <c r="B38" s="359"/>
      <c r="C38" s="359"/>
      <c r="D38" s="359"/>
      <c r="E38" s="359"/>
      <c r="F38" s="359"/>
      <c r="G38" s="359"/>
      <c r="H38" s="359"/>
      <c r="I38" s="359"/>
      <c r="J38" s="359"/>
      <c r="K38" s="359"/>
      <c r="L38" s="359"/>
      <c r="M38" s="21"/>
      <c r="N38" s="21"/>
      <c r="O38" s="21"/>
      <c r="P38" s="21"/>
      <c r="Q38" s="21"/>
      <c r="R38" s="21"/>
      <c r="S38" s="21"/>
      <c r="T38" s="21"/>
      <c r="U38" s="21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</row>
    <row r="39" spans="1:244" s="20" customForma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</row>
    <row r="40" spans="1:244" s="20" customFormat="1">
      <c r="A40" s="108" t="s">
        <v>66</v>
      </c>
      <c r="B40" s="19"/>
      <c r="C40" s="29"/>
      <c r="D40" s="29"/>
      <c r="E40" s="111"/>
      <c r="F40" s="71"/>
      <c r="G40" s="71" t="s">
        <v>67</v>
      </c>
      <c r="H40" s="31"/>
      <c r="I40" s="31"/>
      <c r="J40" s="31"/>
      <c r="K40" s="31"/>
      <c r="L40" s="57"/>
      <c r="M40" s="57"/>
      <c r="N40" s="31"/>
      <c r="O40" s="31"/>
      <c r="P40" s="31"/>
      <c r="Q40" s="31" t="s">
        <v>68</v>
      </c>
      <c r="R40" s="31"/>
      <c r="S40" s="13"/>
      <c r="T40" s="13"/>
      <c r="U40" s="71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</row>
    <row r="41" spans="1:244" s="20" customFormat="1" ht="15">
      <c r="A41" s="7"/>
      <c r="B41" s="5"/>
      <c r="C41" s="28"/>
      <c r="D41" s="28"/>
      <c r="E41" s="27"/>
      <c r="F41" s="8"/>
      <c r="G41" s="114"/>
      <c r="H41" s="9"/>
      <c r="I41" s="9"/>
      <c r="J41" s="9"/>
      <c r="K41" s="9"/>
      <c r="L41" s="22"/>
      <c r="M41" s="22"/>
      <c r="N41" s="9"/>
      <c r="O41" s="9"/>
      <c r="P41" s="9"/>
      <c r="Q41" s="9"/>
      <c r="R41" s="9"/>
      <c r="S41" s="4"/>
      <c r="T41" s="4"/>
      <c r="U41" s="8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</row>
    <row r="42" spans="1:244" s="20" customFormat="1">
      <c r="A42" s="13"/>
      <c r="B42" s="18"/>
      <c r="C42" s="30"/>
      <c r="D42" s="30"/>
      <c r="E42" s="113"/>
      <c r="F42" s="114"/>
      <c r="G42" s="114"/>
      <c r="L42" s="13"/>
      <c r="M42" s="13"/>
      <c r="N42" s="13"/>
      <c r="O42" s="13"/>
      <c r="P42" s="13"/>
      <c r="Q42" s="13"/>
      <c r="R42" s="13"/>
      <c r="S42" s="13"/>
      <c r="T42" s="13"/>
      <c r="U42" s="71"/>
      <c r="V42" s="13"/>
    </row>
    <row r="43" spans="1:244" s="20" customFormat="1">
      <c r="A43" s="13"/>
      <c r="B43" s="18"/>
      <c r="C43" s="30"/>
      <c r="D43" s="30"/>
      <c r="E43" s="113"/>
      <c r="F43" s="114"/>
      <c r="G43" s="114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44" s="20" customFormat="1">
      <c r="A44" s="13"/>
      <c r="B44" s="18"/>
      <c r="C44" s="30"/>
      <c r="D44" s="30"/>
      <c r="E44" s="113"/>
      <c r="F44" s="114"/>
      <c r="G44" s="114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44" s="20" customFormat="1">
      <c r="A45" s="13"/>
      <c r="B45" s="18"/>
      <c r="C45" s="30"/>
      <c r="D45" s="30"/>
      <c r="E45" s="113"/>
      <c r="F45" s="114"/>
      <c r="G45" s="114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44" s="20" customFormat="1">
      <c r="A46" s="13"/>
      <c r="B46" s="18"/>
      <c r="C46" s="30"/>
      <c r="D46" s="30"/>
      <c r="E46" s="113"/>
      <c r="F46" s="114"/>
      <c r="G46" s="114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44" s="20" customFormat="1">
      <c r="A47" s="13"/>
      <c r="B47" s="18"/>
      <c r="C47" s="30"/>
      <c r="D47" s="30"/>
      <c r="E47" s="113"/>
      <c r="F47" s="114"/>
      <c r="G47" s="114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44" s="20" customFormat="1">
      <c r="A48" s="13"/>
      <c r="B48" s="18"/>
      <c r="C48" s="30"/>
      <c r="D48" s="30"/>
      <c r="E48" s="113"/>
      <c r="F48" s="114"/>
      <c r="G48" s="114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3"/>
      <c r="F49" s="114"/>
      <c r="G49" s="114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3"/>
      <c r="F50" s="114"/>
      <c r="G50" s="114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3"/>
      <c r="F51" s="114"/>
      <c r="G51" s="114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3"/>
      <c r="F52" s="114"/>
      <c r="G52" s="114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3"/>
      <c r="F53" s="114"/>
      <c r="G53" s="114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3"/>
      <c r="F54" s="114"/>
      <c r="G54" s="114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3"/>
      <c r="F55" s="114"/>
      <c r="G55" s="114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3"/>
      <c r="F56" s="114"/>
      <c r="G56" s="114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3"/>
      <c r="F57" s="114"/>
      <c r="G57" s="114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3"/>
      <c r="F58" s="114"/>
      <c r="G58" s="114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3"/>
      <c r="F59" s="114"/>
      <c r="G59" s="114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3"/>
      <c r="F60" s="114"/>
      <c r="G60" s="114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3"/>
      <c r="F61" s="114"/>
      <c r="G61" s="114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3"/>
      <c r="F62" s="114"/>
      <c r="G62" s="114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3"/>
      <c r="F63" s="114"/>
      <c r="G63" s="114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3"/>
      <c r="F64" s="114"/>
      <c r="G64" s="114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3"/>
      <c r="F65" s="114"/>
      <c r="G65" s="114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3"/>
      <c r="F66" s="114"/>
      <c r="G66" s="114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3"/>
      <c r="F67" s="114"/>
      <c r="G67" s="114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3"/>
      <c r="F68" s="114"/>
      <c r="G68" s="114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3"/>
      <c r="F69" s="114"/>
      <c r="G69" s="114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3"/>
      <c r="F70" s="114"/>
      <c r="G70" s="114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3"/>
      <c r="F71" s="114"/>
      <c r="G71" s="114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98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98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98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</row>
    <row r="196" spans="1:98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</row>
    <row r="197" spans="1:98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</row>
    <row r="198" spans="1:98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</row>
    <row r="199" spans="1:98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</row>
    <row r="200" spans="1:98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</row>
    <row r="201" spans="1:98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</row>
    <row r="202" spans="1:98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</row>
    <row r="203" spans="1:98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</row>
    <row r="204" spans="1:98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</row>
    <row r="205" spans="1:98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</row>
    <row r="206" spans="1:98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</row>
    <row r="207" spans="1:98" s="20" customFormat="1">
      <c r="A207" s="13"/>
      <c r="B207" s="19"/>
      <c r="C207" s="29"/>
      <c r="D207" s="29"/>
      <c r="E207" s="111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</row>
    <row r="208" spans="1:98" s="20" customFormat="1">
      <c r="A208" s="13"/>
      <c r="B208" s="19"/>
      <c r="C208" s="29"/>
      <c r="D208" s="29"/>
      <c r="E208" s="111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</row>
    <row r="209" spans="1:98" s="20" customFormat="1">
      <c r="A209" s="13"/>
      <c r="B209" s="19"/>
      <c r="C209" s="29"/>
      <c r="D209" s="29"/>
      <c r="E209" s="111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</row>
    <row r="210" spans="1:98" s="20" customFormat="1">
      <c r="A210" s="13"/>
      <c r="B210" s="19"/>
      <c r="C210" s="29"/>
      <c r="D210" s="29"/>
      <c r="E210" s="111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</row>
    <row r="211" spans="1:98" s="20" customFormat="1">
      <c r="A211" s="13"/>
      <c r="B211" s="19"/>
      <c r="C211" s="29"/>
      <c r="D211" s="29"/>
      <c r="E211" s="111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</row>
    <row r="212" spans="1:98" s="20" customFormat="1">
      <c r="A212" s="13"/>
      <c r="B212" s="19"/>
      <c r="C212" s="29"/>
      <c r="D212" s="29"/>
      <c r="E212" s="111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</row>
    <row r="213" spans="1:98" s="20" customFormat="1">
      <c r="A213" s="13"/>
      <c r="B213" s="19"/>
      <c r="C213" s="29"/>
      <c r="D213" s="29"/>
      <c r="E213" s="111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</row>
    <row r="214" spans="1:98" s="20" customFormat="1">
      <c r="A214" s="13"/>
      <c r="B214" s="19"/>
      <c r="C214" s="29"/>
      <c r="D214" s="29"/>
      <c r="E214" s="111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</row>
    <row r="215" spans="1:98" s="20" customFormat="1">
      <c r="A215" s="13"/>
      <c r="B215" s="19"/>
      <c r="C215" s="29"/>
      <c r="D215" s="29"/>
      <c r="E215" s="111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</row>
    <row r="216" spans="1:98" s="20" customFormat="1">
      <c r="A216" s="13"/>
      <c r="B216" s="19"/>
      <c r="C216" s="29"/>
      <c r="D216" s="29"/>
      <c r="E216" s="111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</row>
    <row r="217" spans="1:98" s="20" customFormat="1">
      <c r="A217" s="13"/>
      <c r="B217" s="19"/>
      <c r="C217" s="29"/>
      <c r="D217" s="29"/>
      <c r="E217" s="111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</row>
    <row r="218" spans="1:98" s="20" customFormat="1">
      <c r="A218" s="13"/>
      <c r="B218" s="19"/>
      <c r="C218" s="29"/>
      <c r="D218" s="29"/>
      <c r="E218" s="111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</row>
    <row r="219" spans="1:98" s="20" customFormat="1">
      <c r="A219" s="13"/>
      <c r="B219" s="19"/>
      <c r="C219" s="29"/>
      <c r="D219" s="29"/>
      <c r="E219" s="111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</row>
    <row r="220" spans="1:98" s="20" customFormat="1">
      <c r="A220" s="13"/>
      <c r="B220" s="19"/>
      <c r="C220" s="29"/>
      <c r="D220" s="29"/>
      <c r="E220" s="111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</row>
    <row r="221" spans="1:98" s="20" customFormat="1">
      <c r="A221" s="13"/>
      <c r="B221" s="19"/>
      <c r="C221" s="29"/>
      <c r="D221" s="29"/>
      <c r="E221" s="111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</row>
    <row r="222" spans="1:98" s="20" customFormat="1">
      <c r="A222" s="13"/>
      <c r="B222" s="19"/>
      <c r="C222" s="29"/>
      <c r="D222" s="29"/>
      <c r="E222" s="111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</row>
    <row r="223" spans="1:98" s="20" customFormat="1">
      <c r="A223" s="13"/>
      <c r="B223" s="19"/>
      <c r="C223" s="29"/>
      <c r="D223" s="29"/>
      <c r="E223" s="111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</row>
    <row r="224" spans="1:98" s="20" customFormat="1">
      <c r="A224" s="13"/>
      <c r="B224" s="19"/>
      <c r="C224" s="29"/>
      <c r="D224" s="29"/>
      <c r="E224" s="111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</row>
    <row r="225" spans="1:98" s="20" customFormat="1">
      <c r="A225" s="13"/>
      <c r="B225" s="19"/>
      <c r="C225" s="29"/>
      <c r="D225" s="29"/>
      <c r="E225" s="111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</row>
    <row r="226" spans="1:98" s="20" customFormat="1">
      <c r="A226" s="13"/>
      <c r="B226" s="19"/>
      <c r="C226" s="29"/>
      <c r="D226" s="29"/>
      <c r="E226" s="111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</row>
    <row r="227" spans="1:98" s="20" customFormat="1">
      <c r="A227" s="13"/>
      <c r="B227" s="19"/>
      <c r="C227" s="29"/>
      <c r="D227" s="29"/>
      <c r="E227" s="111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</row>
    <row r="228" spans="1:98" s="20" customFormat="1">
      <c r="A228" s="13"/>
      <c r="B228" s="19"/>
      <c r="C228" s="29"/>
      <c r="D228" s="29"/>
      <c r="E228" s="111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</row>
    <row r="229" spans="1:98" s="20" customFormat="1">
      <c r="A229" s="13"/>
      <c r="B229" s="19"/>
      <c r="C229" s="29"/>
      <c r="D229" s="29"/>
      <c r="E229" s="111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</row>
    <row r="230" spans="1:98" s="20" customFormat="1">
      <c r="A230" s="13"/>
      <c r="B230" s="19"/>
      <c r="C230" s="29"/>
      <c r="D230" s="29"/>
      <c r="E230" s="111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</row>
    <row r="231" spans="1:98" s="20" customFormat="1">
      <c r="A231" s="13"/>
      <c r="B231" s="19"/>
      <c r="C231" s="29"/>
      <c r="D231" s="29"/>
      <c r="E231" s="111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</row>
    <row r="232" spans="1:98" s="20" customFormat="1">
      <c r="A232" s="13"/>
      <c r="B232" s="19"/>
      <c r="C232" s="29"/>
      <c r="D232" s="29"/>
      <c r="E232" s="111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</row>
    <row r="233" spans="1:98" s="20" customFormat="1">
      <c r="A233" s="13"/>
      <c r="B233" s="19"/>
      <c r="C233" s="29"/>
      <c r="D233" s="29"/>
      <c r="E233" s="111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</row>
    <row r="234" spans="1:98" s="20" customFormat="1">
      <c r="A234" s="13"/>
      <c r="B234" s="19"/>
      <c r="C234" s="29"/>
      <c r="D234" s="29"/>
      <c r="E234" s="111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</row>
    <row r="235" spans="1:98" s="20" customFormat="1">
      <c r="A235" s="13"/>
      <c r="B235" s="19"/>
      <c r="C235" s="29"/>
      <c r="D235" s="29"/>
      <c r="E235" s="111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</row>
    <row r="236" spans="1:98" s="20" customFormat="1">
      <c r="A236" s="13"/>
      <c r="B236" s="19"/>
      <c r="C236" s="29"/>
      <c r="D236" s="29"/>
      <c r="E236" s="111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</row>
    <row r="237" spans="1:98" s="20" customFormat="1">
      <c r="A237" s="13"/>
      <c r="B237" s="19"/>
      <c r="C237" s="29"/>
      <c r="D237" s="29"/>
      <c r="E237" s="111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</row>
    <row r="238" spans="1:98" s="20" customFormat="1">
      <c r="A238" s="13"/>
      <c r="B238" s="19"/>
      <c r="C238" s="29"/>
      <c r="D238" s="29"/>
      <c r="E238" s="111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</row>
    <row r="239" spans="1:98" s="20" customFormat="1">
      <c r="A239" s="13"/>
      <c r="B239" s="19"/>
      <c r="C239" s="29"/>
      <c r="D239" s="29"/>
      <c r="E239" s="111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</row>
    <row r="240" spans="1:98" s="20" customFormat="1">
      <c r="A240" s="13"/>
      <c r="B240" s="19"/>
      <c r="C240" s="29"/>
      <c r="D240" s="29"/>
      <c r="E240" s="111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</row>
    <row r="241" spans="1:98" s="20" customFormat="1">
      <c r="A241" s="13"/>
      <c r="B241" s="19"/>
      <c r="C241" s="29"/>
      <c r="D241" s="29"/>
      <c r="E241" s="111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</row>
    <row r="242" spans="1:98" s="20" customFormat="1">
      <c r="A242" s="13"/>
      <c r="B242" s="19"/>
      <c r="C242" s="29"/>
      <c r="D242" s="29"/>
      <c r="E242" s="111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</row>
    <row r="243" spans="1:98" s="20" customFormat="1">
      <c r="A243" s="13"/>
      <c r="B243" s="19"/>
      <c r="C243" s="29"/>
      <c r="D243" s="29"/>
      <c r="E243" s="111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</row>
  </sheetData>
  <sheetProtection insertRows="0" deleteRows="0"/>
  <protectedRanges>
    <protectedRange sqref="U38:U39 J39:P39 M38:P38" name="Obseg1_2_2"/>
    <protectedRange sqref="J38:L38" name="Obseg1_1_1"/>
    <protectedRange sqref="U37 L37:P37" name="Obseg1_2_1_1"/>
    <protectedRange sqref="J37:K37" name="Obseg1_4_1_1"/>
  </protectedRanges>
  <mergeCells count="9">
    <mergeCell ref="A37:L37"/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:B20">
    <cfRule type="colorScale" priority="66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10" fitToHeight="0" orientation="landscape" r:id="rId1"/>
  <rowBreaks count="1" manualBreakCount="1">
    <brk id="6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26"/>
  <sheetViews>
    <sheetView tabSelected="1" topLeftCell="A16" zoomScale="96" zoomScaleNormal="96" zoomScaleSheetLayoutView="100" workbookViewId="0">
      <selection activeCell="Z17" sqref="Z1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114" hidden="1" customWidth="1"/>
    <col min="9" max="9" width="7.42578125" style="114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15"/>
      <c r="I10" s="115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15"/>
      <c r="I11" s="115"/>
      <c r="J11" s="16"/>
      <c r="K11" s="16"/>
      <c r="U11" s="8"/>
    </row>
    <row r="12" spans="1:21" s="14" customFormat="1" ht="21" customHeight="1">
      <c r="B12" s="85" t="str">
        <f>+'Ponudbeni pred_rekapitulacija'!A21</f>
        <v>8. sklop:</v>
      </c>
      <c r="C12" s="85"/>
      <c r="D12" s="26"/>
      <c r="E12" s="27"/>
      <c r="F12" s="115"/>
      <c r="G12" s="115"/>
      <c r="H12" s="115"/>
      <c r="I12" s="115"/>
      <c r="J12" s="16"/>
      <c r="K12" s="16"/>
      <c r="U12" s="8"/>
    </row>
    <row r="13" spans="1:21" s="14" customFormat="1" ht="21" customHeight="1">
      <c r="B13" s="360" t="str">
        <f>+'Ponudbeni pred_rekapitulacija'!B21</f>
        <v>SADJE IN ZELENJAVA (sveže, suho)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6" t="s">
        <v>2</v>
      </c>
      <c r="B16" s="83" t="s">
        <v>192</v>
      </c>
      <c r="C16" s="84" t="s">
        <v>117</v>
      </c>
      <c r="D16" s="84" t="s">
        <v>1</v>
      </c>
      <c r="E16" s="112"/>
      <c r="F16" s="197">
        <v>2200</v>
      </c>
      <c r="G16" s="198" t="s">
        <v>1</v>
      </c>
      <c r="H16" s="19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2200</v>
      </c>
      <c r="I16" s="197" t="str">
        <f>IF(Sklop8[[#This Row],[ZAHTEVANA SHEMA KAKOVOSTI]]&lt;&gt;"",Sklop8[[#This Row],[Preračunana masa/volumen/kos na enoto kg]],"")</f>
        <v/>
      </c>
      <c r="J16" s="208"/>
      <c r="K16" s="142" t="s">
        <v>117</v>
      </c>
      <c r="L16" s="142" t="s">
        <v>117</v>
      </c>
      <c r="M16" s="142" t="s">
        <v>117</v>
      </c>
      <c r="N16" s="161"/>
      <c r="O16" s="141" t="s">
        <v>117</v>
      </c>
      <c r="P16" s="100"/>
      <c r="Q16" s="90">
        <f>+Sklop8[[#This Row],[cena/enota brez DDV v EUR]]*Sklop8[[#This Row],[Stopnja DDV (%)]]</f>
        <v>0</v>
      </c>
      <c r="R16" s="90">
        <f>+Sklop8[[#This Row],[cena/enota brez DDV v EUR]]+Sklop8[[#This Row],[Davek (EUR)]]</f>
        <v>0</v>
      </c>
      <c r="S16" s="90">
        <f>+Sklop8[[#This Row],[cena/enota brez DDV v EUR]]*Sklop8[[#This Row],[Okvirna količina]]</f>
        <v>0</v>
      </c>
      <c r="T16" s="90">
        <f>+Sklop8[[#This Row],[Končna cena/enoto mere (EUR) z DDV]]*Sklop8[[#This Row],[Okvirna količina]]</f>
        <v>0</v>
      </c>
      <c r="U16" s="140" t="s">
        <v>117</v>
      </c>
    </row>
    <row r="17" spans="1:21" s="58" customFormat="1" ht="12">
      <c r="A17" s="86" t="s">
        <v>4</v>
      </c>
      <c r="B17" s="10" t="s">
        <v>230</v>
      </c>
      <c r="C17" s="84" t="s">
        <v>117</v>
      </c>
      <c r="D17" s="84" t="s">
        <v>1</v>
      </c>
      <c r="E17" s="112"/>
      <c r="F17" s="200">
        <v>120</v>
      </c>
      <c r="G17" s="198" t="s">
        <v>1</v>
      </c>
      <c r="H17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7" s="197" t="str">
        <f>IF(Sklop8[[#This Row],[ZAHTEVANA SHEMA KAKOVOSTI]]&lt;&gt;"",Sklop8[[#This Row],[Preračunana masa/volumen/kos na enoto kg]],"")</f>
        <v/>
      </c>
      <c r="J17" s="210"/>
      <c r="K17" s="142" t="s">
        <v>117</v>
      </c>
      <c r="L17" s="142" t="s">
        <v>117</v>
      </c>
      <c r="M17" s="142" t="s">
        <v>117</v>
      </c>
      <c r="N17" s="161"/>
      <c r="O17" s="141" t="s">
        <v>117</v>
      </c>
      <c r="P17" s="102"/>
      <c r="Q17" s="93">
        <f>+Sklop8[[#This Row],[cena/enota brez DDV v EUR]]*Sklop8[[#This Row],[Stopnja DDV (%)]]</f>
        <v>0</v>
      </c>
      <c r="R17" s="93">
        <f>+Sklop8[[#This Row],[cena/enota brez DDV v EUR]]+Sklop8[[#This Row],[Davek (EUR)]]</f>
        <v>0</v>
      </c>
      <c r="S17" s="93">
        <f>+Sklop8[[#This Row],[cena/enota brez DDV v EUR]]*Sklop8[[#This Row],[Okvirna količina]]</f>
        <v>0</v>
      </c>
      <c r="T17" s="93">
        <f>+Sklop8[[#This Row],[Končna cena/enoto mere (EUR) z DDV]]*Sklop8[[#This Row],[Okvirna količina]]</f>
        <v>0</v>
      </c>
      <c r="U17" s="140" t="s">
        <v>117</v>
      </c>
    </row>
    <row r="18" spans="1:21" s="58" customFormat="1" ht="12">
      <c r="A18" s="86" t="s">
        <v>5</v>
      </c>
      <c r="B18" s="79" t="s">
        <v>194</v>
      </c>
      <c r="C18" s="84" t="s">
        <v>117</v>
      </c>
      <c r="D18" s="84" t="s">
        <v>1</v>
      </c>
      <c r="E18" s="112"/>
      <c r="F18" s="200">
        <v>120</v>
      </c>
      <c r="G18" s="198" t="s">
        <v>1</v>
      </c>
      <c r="H18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8" s="197" t="str">
        <f>IF(Sklop8[[#This Row],[ZAHTEVANA SHEMA KAKOVOSTI]]&lt;&gt;"",Sklop8[[#This Row],[Preračunana masa/volumen/kos na enoto kg]],"")</f>
        <v/>
      </c>
      <c r="J18" s="210"/>
      <c r="K18" s="142" t="s">
        <v>117</v>
      </c>
      <c r="L18" s="142" t="s">
        <v>117</v>
      </c>
      <c r="M18" s="142" t="s">
        <v>117</v>
      </c>
      <c r="N18" s="161"/>
      <c r="O18" s="141" t="s">
        <v>117</v>
      </c>
      <c r="P18" s="102"/>
      <c r="Q18" s="93">
        <f>+Sklop8[[#This Row],[cena/enota brez DDV v EUR]]*Sklop8[[#This Row],[Stopnja DDV (%)]]</f>
        <v>0</v>
      </c>
      <c r="R18" s="93">
        <f>+Sklop8[[#This Row],[cena/enota brez DDV v EUR]]+Sklop8[[#This Row],[Davek (EUR)]]</f>
        <v>0</v>
      </c>
      <c r="S18" s="93">
        <f>+Sklop8[[#This Row],[cena/enota brez DDV v EUR]]*Sklop8[[#This Row],[Okvirna količina]]</f>
        <v>0</v>
      </c>
      <c r="T18" s="93">
        <f>+Sklop8[[#This Row],[Končna cena/enoto mere (EUR) z DDV]]*Sklop8[[#This Row],[Okvirna količina]]</f>
        <v>0</v>
      </c>
      <c r="U18" s="140" t="s">
        <v>117</v>
      </c>
    </row>
    <row r="19" spans="1:21" s="58" customFormat="1" ht="12">
      <c r="A19" s="86" t="s">
        <v>6</v>
      </c>
      <c r="B19" s="191" t="s">
        <v>231</v>
      </c>
      <c r="C19" s="84" t="s">
        <v>117</v>
      </c>
      <c r="D19" s="196" t="s">
        <v>1</v>
      </c>
      <c r="E19" s="127"/>
      <c r="F19" s="206">
        <v>120</v>
      </c>
      <c r="G19" s="207" t="s">
        <v>1</v>
      </c>
      <c r="H19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9" s="328" t="str">
        <f>IF(Sklop8[[#This Row],[ZAHTEVANA SHEMA KAKOVOSTI]]&lt;&gt;"",Sklop8[[#This Row],[Preračunana masa/volumen/kos na enoto kg]],"")</f>
        <v/>
      </c>
      <c r="J19" s="212"/>
      <c r="K19" s="142" t="s">
        <v>117</v>
      </c>
      <c r="L19" s="142" t="s">
        <v>117</v>
      </c>
      <c r="M19" s="142" t="s">
        <v>117</v>
      </c>
      <c r="N19" s="161"/>
      <c r="O19" s="141" t="s">
        <v>117</v>
      </c>
      <c r="P19" s="150"/>
      <c r="Q19" s="149">
        <f>+Sklop8[[#This Row],[cena/enota brez DDV v EUR]]*Sklop8[[#This Row],[Stopnja DDV (%)]]</f>
        <v>0</v>
      </c>
      <c r="R19" s="149">
        <f>+Sklop8[[#This Row],[cena/enota brez DDV v EUR]]+Sklop8[[#This Row],[Davek (EUR)]]</f>
        <v>0</v>
      </c>
      <c r="S19" s="149">
        <f>+Sklop8[[#This Row],[cena/enota brez DDV v EUR]]*Sklop8[[#This Row],[Okvirna količina]]</f>
        <v>0</v>
      </c>
      <c r="T19" s="154">
        <f>+Sklop8[[#This Row],[Končna cena/enoto mere (EUR) z DDV]]*Sklop8[[#This Row],[Okvirna količina]]</f>
        <v>0</v>
      </c>
      <c r="U19" s="140" t="s">
        <v>117</v>
      </c>
    </row>
    <row r="20" spans="1:21" s="58" customFormat="1" ht="12">
      <c r="A20" s="86" t="s">
        <v>7</v>
      </c>
      <c r="B20" s="191" t="s">
        <v>232</v>
      </c>
      <c r="C20" s="84" t="s">
        <v>117</v>
      </c>
      <c r="D20" s="196" t="s">
        <v>1</v>
      </c>
      <c r="E20" s="127"/>
      <c r="F20" s="206">
        <v>1000</v>
      </c>
      <c r="G20" s="207" t="s">
        <v>1</v>
      </c>
      <c r="H20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0" s="328" t="str">
        <f>IF(Sklop8[[#This Row],[ZAHTEVANA SHEMA KAKOVOSTI]]&lt;&gt;"",Sklop8[[#This Row],[Preračunana masa/volumen/kos na enoto kg]],"")</f>
        <v/>
      </c>
      <c r="J20" s="212"/>
      <c r="K20" s="142" t="s">
        <v>117</v>
      </c>
      <c r="L20" s="142" t="s">
        <v>117</v>
      </c>
      <c r="M20" s="142" t="s">
        <v>117</v>
      </c>
      <c r="N20" s="161"/>
      <c r="O20" s="141" t="s">
        <v>117</v>
      </c>
      <c r="P20" s="150"/>
      <c r="Q20" s="149">
        <f>+Sklop8[[#This Row],[cena/enota brez DDV v EUR]]*Sklop8[[#This Row],[Stopnja DDV (%)]]</f>
        <v>0</v>
      </c>
      <c r="R20" s="149">
        <f>+Sklop8[[#This Row],[cena/enota brez DDV v EUR]]+Sklop8[[#This Row],[Davek (EUR)]]</f>
        <v>0</v>
      </c>
      <c r="S20" s="149">
        <f>+Sklop8[[#This Row],[cena/enota brez DDV v EUR]]*Sklop8[[#This Row],[Okvirna količina]]</f>
        <v>0</v>
      </c>
      <c r="T20" s="154">
        <f>+Sklop8[[#This Row],[Končna cena/enoto mere (EUR) z DDV]]*Sklop8[[#This Row],[Okvirna količina]]</f>
        <v>0</v>
      </c>
      <c r="U20" s="140" t="s">
        <v>117</v>
      </c>
    </row>
    <row r="21" spans="1:21" s="58" customFormat="1" ht="12">
      <c r="A21" s="86" t="s">
        <v>8</v>
      </c>
      <c r="B21" s="191" t="s">
        <v>233</v>
      </c>
      <c r="C21" s="84" t="s">
        <v>117</v>
      </c>
      <c r="D21" s="196" t="s">
        <v>1</v>
      </c>
      <c r="E21" s="127"/>
      <c r="F21" s="206">
        <v>30</v>
      </c>
      <c r="G21" s="207" t="s">
        <v>1</v>
      </c>
      <c r="H21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1" s="328" t="str">
        <f>IF(Sklop8[[#This Row],[ZAHTEVANA SHEMA KAKOVOSTI]]&lt;&gt;"",Sklop8[[#This Row],[Preračunana masa/volumen/kos na enoto kg]],"")</f>
        <v/>
      </c>
      <c r="J21" s="212"/>
      <c r="K21" s="142" t="s">
        <v>117</v>
      </c>
      <c r="L21" s="142" t="s">
        <v>117</v>
      </c>
      <c r="M21" s="142" t="s">
        <v>117</v>
      </c>
      <c r="N21" s="161"/>
      <c r="O21" s="141" t="s">
        <v>117</v>
      </c>
      <c r="P21" s="150"/>
      <c r="Q21" s="149">
        <f>+Sklop8[[#This Row],[cena/enota brez DDV v EUR]]*Sklop8[[#This Row],[Stopnja DDV (%)]]</f>
        <v>0</v>
      </c>
      <c r="R21" s="149">
        <f>+Sklop8[[#This Row],[cena/enota brez DDV v EUR]]+Sklop8[[#This Row],[Davek (EUR)]]</f>
        <v>0</v>
      </c>
      <c r="S21" s="149">
        <f>+Sklop8[[#This Row],[cena/enota brez DDV v EUR]]*Sklop8[[#This Row],[Okvirna količina]]</f>
        <v>0</v>
      </c>
      <c r="T21" s="154">
        <f>+Sklop8[[#This Row],[Končna cena/enoto mere (EUR) z DDV]]*Sklop8[[#This Row],[Okvirna količina]]</f>
        <v>0</v>
      </c>
      <c r="U21" s="140" t="s">
        <v>117</v>
      </c>
    </row>
    <row r="22" spans="1:21" s="58" customFormat="1" ht="12">
      <c r="A22" s="86" t="s">
        <v>9</v>
      </c>
      <c r="B22" s="191" t="s">
        <v>434</v>
      </c>
      <c r="C22" s="84" t="s">
        <v>117</v>
      </c>
      <c r="D22" s="196" t="s">
        <v>1</v>
      </c>
      <c r="E22" s="127"/>
      <c r="F22" s="206">
        <v>30</v>
      </c>
      <c r="G22" s="207" t="s">
        <v>1</v>
      </c>
      <c r="H22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2" s="328" t="str">
        <f>IF(Sklop8[[#This Row],[ZAHTEVANA SHEMA KAKOVOSTI]]&lt;&gt;"",Sklop8[[#This Row],[Preračunana masa/volumen/kos na enoto kg]],"")</f>
        <v/>
      </c>
      <c r="J22" s="212"/>
      <c r="K22" s="142" t="s">
        <v>117</v>
      </c>
      <c r="L22" s="142" t="s">
        <v>117</v>
      </c>
      <c r="M22" s="142" t="s">
        <v>117</v>
      </c>
      <c r="N22" s="161"/>
      <c r="O22" s="141" t="s">
        <v>117</v>
      </c>
      <c r="P22" s="150"/>
      <c r="Q22" s="149">
        <f>+Sklop8[[#This Row],[cena/enota brez DDV v EUR]]*Sklop8[[#This Row],[Stopnja DDV (%)]]</f>
        <v>0</v>
      </c>
      <c r="R22" s="149">
        <f>+Sklop8[[#This Row],[cena/enota brez DDV v EUR]]+Sklop8[[#This Row],[Davek (EUR)]]</f>
        <v>0</v>
      </c>
      <c r="S22" s="149">
        <f>+Sklop8[[#This Row],[cena/enota brez DDV v EUR]]*Sklop8[[#This Row],[Okvirna količina]]</f>
        <v>0</v>
      </c>
      <c r="T22" s="154">
        <f>+Sklop8[[#This Row],[Končna cena/enoto mere (EUR) z DDV]]*Sklop8[[#This Row],[Okvirna količina]]</f>
        <v>0</v>
      </c>
      <c r="U22" s="140" t="s">
        <v>117</v>
      </c>
    </row>
    <row r="23" spans="1:21" s="58" customFormat="1" ht="12">
      <c r="A23" s="86" t="s">
        <v>10</v>
      </c>
      <c r="B23" s="191" t="s">
        <v>193</v>
      </c>
      <c r="C23" s="84" t="s">
        <v>117</v>
      </c>
      <c r="D23" s="196" t="s">
        <v>1</v>
      </c>
      <c r="E23" s="127"/>
      <c r="F23" s="206">
        <v>10</v>
      </c>
      <c r="G23" s="207" t="s">
        <v>1</v>
      </c>
      <c r="H23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328" t="str">
        <f>IF(Sklop8[[#This Row],[ZAHTEVANA SHEMA KAKOVOSTI]]&lt;&gt;"",Sklop8[[#This Row],[Preračunana masa/volumen/kos na enoto kg]],"")</f>
        <v/>
      </c>
      <c r="J23" s="212"/>
      <c r="K23" s="142" t="s">
        <v>117</v>
      </c>
      <c r="L23" s="142" t="s">
        <v>117</v>
      </c>
      <c r="M23" s="142" t="s">
        <v>117</v>
      </c>
      <c r="N23" s="161"/>
      <c r="O23" s="141" t="s">
        <v>117</v>
      </c>
      <c r="P23" s="150"/>
      <c r="Q23" s="149">
        <f>+Sklop8[[#This Row],[cena/enota brez DDV v EUR]]*Sklop8[[#This Row],[Stopnja DDV (%)]]</f>
        <v>0</v>
      </c>
      <c r="R23" s="149">
        <f>+Sklop8[[#This Row],[cena/enota brez DDV v EUR]]+Sklop8[[#This Row],[Davek (EUR)]]</f>
        <v>0</v>
      </c>
      <c r="S23" s="149">
        <f>+Sklop8[[#This Row],[cena/enota brez DDV v EUR]]*Sklop8[[#This Row],[Okvirna količina]]</f>
        <v>0</v>
      </c>
      <c r="T23" s="154">
        <f>+Sklop8[[#This Row],[Končna cena/enoto mere (EUR) z DDV]]*Sklop8[[#This Row],[Okvirna količina]]</f>
        <v>0</v>
      </c>
      <c r="U23" s="140" t="s">
        <v>117</v>
      </c>
    </row>
    <row r="24" spans="1:21" s="58" customFormat="1" ht="12">
      <c r="A24" s="86" t="s">
        <v>11</v>
      </c>
      <c r="B24" s="191" t="s">
        <v>234</v>
      </c>
      <c r="C24" s="84" t="s">
        <v>117</v>
      </c>
      <c r="D24" s="196" t="s">
        <v>1</v>
      </c>
      <c r="E24" s="127"/>
      <c r="F24" s="206">
        <v>180</v>
      </c>
      <c r="G24" s="207" t="s">
        <v>1</v>
      </c>
      <c r="H24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4" s="328" t="str">
        <f>IF(Sklop8[[#This Row],[ZAHTEVANA SHEMA KAKOVOSTI]]&lt;&gt;"",Sklop8[[#This Row],[Preračunana masa/volumen/kos na enoto kg]],"")</f>
        <v/>
      </c>
      <c r="J24" s="212"/>
      <c r="K24" s="142" t="s">
        <v>117</v>
      </c>
      <c r="L24" s="142" t="s">
        <v>117</v>
      </c>
      <c r="M24" s="142" t="s">
        <v>117</v>
      </c>
      <c r="N24" s="161"/>
      <c r="O24" s="141" t="s">
        <v>117</v>
      </c>
      <c r="P24" s="150"/>
      <c r="Q24" s="149">
        <f>+Sklop8[[#This Row],[cena/enota brez DDV v EUR]]*Sklop8[[#This Row],[Stopnja DDV (%)]]</f>
        <v>0</v>
      </c>
      <c r="R24" s="149">
        <f>+Sklop8[[#This Row],[cena/enota brez DDV v EUR]]+Sklop8[[#This Row],[Davek (EUR)]]</f>
        <v>0</v>
      </c>
      <c r="S24" s="149">
        <f>+Sklop8[[#This Row],[cena/enota brez DDV v EUR]]*Sklop8[[#This Row],[Okvirna količina]]</f>
        <v>0</v>
      </c>
      <c r="T24" s="154">
        <f>+Sklop8[[#This Row],[Končna cena/enoto mere (EUR) z DDV]]*Sklop8[[#This Row],[Okvirna količina]]</f>
        <v>0</v>
      </c>
      <c r="U24" s="140" t="s">
        <v>117</v>
      </c>
    </row>
    <row r="25" spans="1:21" s="58" customFormat="1" ht="12">
      <c r="A25" s="86" t="s">
        <v>12</v>
      </c>
      <c r="B25" s="191" t="s">
        <v>235</v>
      </c>
      <c r="C25" s="84" t="s">
        <v>117</v>
      </c>
      <c r="D25" s="196" t="s">
        <v>1</v>
      </c>
      <c r="E25" s="127"/>
      <c r="F25" s="206">
        <v>180</v>
      </c>
      <c r="G25" s="207" t="s">
        <v>1</v>
      </c>
      <c r="H25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5" s="328" t="str">
        <f>IF(Sklop8[[#This Row],[ZAHTEVANA SHEMA KAKOVOSTI]]&lt;&gt;"",Sklop8[[#This Row],[Preračunana masa/volumen/kos na enoto kg]],"")</f>
        <v/>
      </c>
      <c r="J25" s="212"/>
      <c r="K25" s="142" t="s">
        <v>117</v>
      </c>
      <c r="L25" s="142" t="s">
        <v>117</v>
      </c>
      <c r="M25" s="142" t="s">
        <v>117</v>
      </c>
      <c r="N25" s="161"/>
      <c r="O25" s="141" t="s">
        <v>117</v>
      </c>
      <c r="P25" s="150"/>
      <c r="Q25" s="149">
        <f>+Sklop8[[#This Row],[cena/enota brez DDV v EUR]]*Sklop8[[#This Row],[Stopnja DDV (%)]]</f>
        <v>0</v>
      </c>
      <c r="R25" s="149">
        <f>+Sklop8[[#This Row],[cena/enota brez DDV v EUR]]+Sklop8[[#This Row],[Davek (EUR)]]</f>
        <v>0</v>
      </c>
      <c r="S25" s="149">
        <f>+Sklop8[[#This Row],[cena/enota brez DDV v EUR]]*Sklop8[[#This Row],[Okvirna količina]]</f>
        <v>0</v>
      </c>
      <c r="T25" s="154">
        <f>+Sklop8[[#This Row],[Končna cena/enoto mere (EUR) z DDV]]*Sklop8[[#This Row],[Okvirna količina]]</f>
        <v>0</v>
      </c>
      <c r="U25" s="140" t="s">
        <v>117</v>
      </c>
    </row>
    <row r="26" spans="1:21" s="58" customFormat="1" ht="12">
      <c r="A26" s="86" t="s">
        <v>13</v>
      </c>
      <c r="B26" s="191" t="s">
        <v>236</v>
      </c>
      <c r="C26" s="84" t="s">
        <v>117</v>
      </c>
      <c r="D26" s="196" t="s">
        <v>1</v>
      </c>
      <c r="E26" s="127"/>
      <c r="F26" s="206">
        <v>180</v>
      </c>
      <c r="G26" s="207" t="s">
        <v>1</v>
      </c>
      <c r="H26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6" s="328" t="str">
        <f>IF(Sklop8[[#This Row],[ZAHTEVANA SHEMA KAKOVOSTI]]&lt;&gt;"",Sklop8[[#This Row],[Preračunana masa/volumen/kos na enoto kg]],"")</f>
        <v/>
      </c>
      <c r="J26" s="212"/>
      <c r="K26" s="142" t="s">
        <v>117</v>
      </c>
      <c r="L26" s="142" t="s">
        <v>117</v>
      </c>
      <c r="M26" s="142" t="s">
        <v>117</v>
      </c>
      <c r="N26" s="161"/>
      <c r="O26" s="141" t="s">
        <v>117</v>
      </c>
      <c r="P26" s="150"/>
      <c r="Q26" s="149">
        <f>+Sklop8[[#This Row],[cena/enota brez DDV v EUR]]*Sklop8[[#This Row],[Stopnja DDV (%)]]</f>
        <v>0</v>
      </c>
      <c r="R26" s="149">
        <f>+Sklop8[[#This Row],[cena/enota brez DDV v EUR]]+Sklop8[[#This Row],[Davek (EUR)]]</f>
        <v>0</v>
      </c>
      <c r="S26" s="149">
        <f>+Sklop8[[#This Row],[cena/enota brez DDV v EUR]]*Sklop8[[#This Row],[Okvirna količina]]</f>
        <v>0</v>
      </c>
      <c r="T26" s="154">
        <f>+Sklop8[[#This Row],[Končna cena/enoto mere (EUR) z DDV]]*Sklop8[[#This Row],[Okvirna količina]]</f>
        <v>0</v>
      </c>
      <c r="U26" s="140" t="s">
        <v>117</v>
      </c>
    </row>
    <row r="27" spans="1:21" s="58" customFormat="1" ht="12">
      <c r="A27" s="86" t="s">
        <v>14</v>
      </c>
      <c r="B27" s="191" t="s">
        <v>237</v>
      </c>
      <c r="C27" s="84" t="s">
        <v>117</v>
      </c>
      <c r="D27" s="196" t="s">
        <v>1</v>
      </c>
      <c r="E27" s="127"/>
      <c r="F27" s="206">
        <v>45</v>
      </c>
      <c r="G27" s="207" t="s">
        <v>1</v>
      </c>
      <c r="H27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7" s="328" t="str">
        <f>IF(Sklop8[[#This Row],[ZAHTEVANA SHEMA KAKOVOSTI]]&lt;&gt;"",Sklop8[[#This Row],[Preračunana masa/volumen/kos na enoto kg]],"")</f>
        <v/>
      </c>
      <c r="J27" s="212"/>
      <c r="K27" s="142" t="s">
        <v>117</v>
      </c>
      <c r="L27" s="142" t="s">
        <v>117</v>
      </c>
      <c r="M27" s="142" t="s">
        <v>117</v>
      </c>
      <c r="N27" s="161"/>
      <c r="O27" s="141" t="s">
        <v>117</v>
      </c>
      <c r="P27" s="150"/>
      <c r="Q27" s="149">
        <f>+Sklop8[[#This Row],[cena/enota brez DDV v EUR]]*Sklop8[[#This Row],[Stopnja DDV (%)]]</f>
        <v>0</v>
      </c>
      <c r="R27" s="149">
        <f>+Sklop8[[#This Row],[cena/enota brez DDV v EUR]]+Sklop8[[#This Row],[Davek (EUR)]]</f>
        <v>0</v>
      </c>
      <c r="S27" s="149">
        <f>+Sklop8[[#This Row],[cena/enota brez DDV v EUR]]*Sklop8[[#This Row],[Okvirna količina]]</f>
        <v>0</v>
      </c>
      <c r="T27" s="154">
        <f>+Sklop8[[#This Row],[Končna cena/enoto mere (EUR) z DDV]]*Sklop8[[#This Row],[Okvirna količina]]</f>
        <v>0</v>
      </c>
      <c r="U27" s="140" t="s">
        <v>117</v>
      </c>
    </row>
    <row r="28" spans="1:21" s="58" customFormat="1" ht="12">
      <c r="A28" s="86" t="s">
        <v>15</v>
      </c>
      <c r="B28" s="191" t="s">
        <v>238</v>
      </c>
      <c r="C28" s="84" t="s">
        <v>117</v>
      </c>
      <c r="D28" s="196" t="s">
        <v>1</v>
      </c>
      <c r="E28" s="127"/>
      <c r="F28" s="206">
        <v>180</v>
      </c>
      <c r="G28" s="207" t="s">
        <v>1</v>
      </c>
      <c r="H28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8" s="328" t="str">
        <f>IF(Sklop8[[#This Row],[ZAHTEVANA SHEMA KAKOVOSTI]]&lt;&gt;"",Sklop8[[#This Row],[Preračunana masa/volumen/kos na enoto kg]],"")</f>
        <v/>
      </c>
      <c r="J28" s="212"/>
      <c r="K28" s="142" t="s">
        <v>117</v>
      </c>
      <c r="L28" s="142" t="s">
        <v>117</v>
      </c>
      <c r="M28" s="142" t="s">
        <v>117</v>
      </c>
      <c r="N28" s="161"/>
      <c r="O28" s="141" t="s">
        <v>117</v>
      </c>
      <c r="P28" s="150"/>
      <c r="Q28" s="149">
        <f>+Sklop8[[#This Row],[cena/enota brez DDV v EUR]]*Sklop8[[#This Row],[Stopnja DDV (%)]]</f>
        <v>0</v>
      </c>
      <c r="R28" s="149">
        <f>+Sklop8[[#This Row],[cena/enota brez DDV v EUR]]+Sklop8[[#This Row],[Davek (EUR)]]</f>
        <v>0</v>
      </c>
      <c r="S28" s="149">
        <f>+Sklop8[[#This Row],[cena/enota brez DDV v EUR]]*Sklop8[[#This Row],[Okvirna količina]]</f>
        <v>0</v>
      </c>
      <c r="T28" s="154">
        <f>+Sklop8[[#This Row],[Končna cena/enoto mere (EUR) z DDV]]*Sklop8[[#This Row],[Okvirna količina]]</f>
        <v>0</v>
      </c>
      <c r="U28" s="140" t="s">
        <v>117</v>
      </c>
    </row>
    <row r="29" spans="1:21" s="58" customFormat="1" ht="12">
      <c r="A29" s="86" t="s">
        <v>16</v>
      </c>
      <c r="B29" s="191" t="s">
        <v>239</v>
      </c>
      <c r="C29" s="84" t="s">
        <v>117</v>
      </c>
      <c r="D29" s="196" t="s">
        <v>1</v>
      </c>
      <c r="E29" s="127"/>
      <c r="F29" s="206">
        <v>90</v>
      </c>
      <c r="G29" s="207" t="s">
        <v>1</v>
      </c>
      <c r="H29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9" s="328" t="str">
        <f>IF(Sklop8[[#This Row],[ZAHTEVANA SHEMA KAKOVOSTI]]&lt;&gt;"",Sklop8[[#This Row],[Preračunana masa/volumen/kos na enoto kg]],"")</f>
        <v/>
      </c>
      <c r="J29" s="212"/>
      <c r="K29" s="142" t="s">
        <v>117</v>
      </c>
      <c r="L29" s="142" t="s">
        <v>117</v>
      </c>
      <c r="M29" s="142" t="s">
        <v>117</v>
      </c>
      <c r="N29" s="161"/>
      <c r="O29" s="141" t="s">
        <v>117</v>
      </c>
      <c r="P29" s="150"/>
      <c r="Q29" s="149">
        <f>+Sklop8[[#This Row],[cena/enota brez DDV v EUR]]*Sklop8[[#This Row],[Stopnja DDV (%)]]</f>
        <v>0</v>
      </c>
      <c r="R29" s="149">
        <f>+Sklop8[[#This Row],[cena/enota brez DDV v EUR]]+Sklop8[[#This Row],[Davek (EUR)]]</f>
        <v>0</v>
      </c>
      <c r="S29" s="149">
        <f>+Sklop8[[#This Row],[cena/enota brez DDV v EUR]]*Sklop8[[#This Row],[Okvirna količina]]</f>
        <v>0</v>
      </c>
      <c r="T29" s="154">
        <f>+Sklop8[[#This Row],[Končna cena/enoto mere (EUR) z DDV]]*Sklop8[[#This Row],[Okvirna količina]]</f>
        <v>0</v>
      </c>
      <c r="U29" s="140" t="s">
        <v>117</v>
      </c>
    </row>
    <row r="30" spans="1:21" s="58" customFormat="1" ht="12">
      <c r="A30" s="86" t="s">
        <v>17</v>
      </c>
      <c r="B30" s="191" t="s">
        <v>240</v>
      </c>
      <c r="C30" s="84" t="s">
        <v>117</v>
      </c>
      <c r="D30" s="196" t="s">
        <v>1</v>
      </c>
      <c r="E30" s="127"/>
      <c r="F30" s="206">
        <v>90</v>
      </c>
      <c r="G30" s="207" t="s">
        <v>1</v>
      </c>
      <c r="H30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30" s="328" t="str">
        <f>IF(Sklop8[[#This Row],[ZAHTEVANA SHEMA KAKOVOSTI]]&lt;&gt;"",Sklop8[[#This Row],[Preračunana masa/volumen/kos na enoto kg]],"")</f>
        <v/>
      </c>
      <c r="J30" s="212"/>
      <c r="K30" s="142" t="s">
        <v>117</v>
      </c>
      <c r="L30" s="142" t="s">
        <v>117</v>
      </c>
      <c r="M30" s="142" t="s">
        <v>117</v>
      </c>
      <c r="N30" s="161"/>
      <c r="O30" s="141" t="s">
        <v>117</v>
      </c>
      <c r="P30" s="150"/>
      <c r="Q30" s="149">
        <f>+Sklop8[[#This Row],[cena/enota brez DDV v EUR]]*Sklop8[[#This Row],[Stopnja DDV (%)]]</f>
        <v>0</v>
      </c>
      <c r="R30" s="149">
        <f>+Sklop8[[#This Row],[cena/enota brez DDV v EUR]]+Sklop8[[#This Row],[Davek (EUR)]]</f>
        <v>0</v>
      </c>
      <c r="S30" s="149">
        <f>+Sklop8[[#This Row],[cena/enota brez DDV v EUR]]*Sklop8[[#This Row],[Okvirna količina]]</f>
        <v>0</v>
      </c>
      <c r="T30" s="154">
        <f>+Sklop8[[#This Row],[Končna cena/enoto mere (EUR) z DDV]]*Sklop8[[#This Row],[Okvirna količina]]</f>
        <v>0</v>
      </c>
      <c r="U30" s="140" t="s">
        <v>117</v>
      </c>
    </row>
    <row r="31" spans="1:21" s="58" customFormat="1" ht="12">
      <c r="A31" s="86" t="s">
        <v>18</v>
      </c>
      <c r="B31" s="191" t="s">
        <v>241</v>
      </c>
      <c r="C31" s="84" t="s">
        <v>117</v>
      </c>
      <c r="D31" s="196" t="s">
        <v>1</v>
      </c>
      <c r="E31" s="127"/>
      <c r="F31" s="206">
        <v>90</v>
      </c>
      <c r="G31" s="207" t="s">
        <v>1</v>
      </c>
      <c r="H31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31" s="328" t="str">
        <f>IF(Sklop8[[#This Row],[ZAHTEVANA SHEMA KAKOVOSTI]]&lt;&gt;"",Sklop8[[#This Row],[Preračunana masa/volumen/kos na enoto kg]],"")</f>
        <v/>
      </c>
      <c r="J31" s="212"/>
      <c r="K31" s="142" t="s">
        <v>117</v>
      </c>
      <c r="L31" s="142" t="s">
        <v>117</v>
      </c>
      <c r="M31" s="142" t="s">
        <v>117</v>
      </c>
      <c r="N31" s="161"/>
      <c r="O31" s="141" t="s">
        <v>117</v>
      </c>
      <c r="P31" s="150"/>
      <c r="Q31" s="149">
        <f>+Sklop8[[#This Row],[cena/enota brez DDV v EUR]]*Sklop8[[#This Row],[Stopnja DDV (%)]]</f>
        <v>0</v>
      </c>
      <c r="R31" s="149">
        <f>+Sklop8[[#This Row],[cena/enota brez DDV v EUR]]+Sklop8[[#This Row],[Davek (EUR)]]</f>
        <v>0</v>
      </c>
      <c r="S31" s="149">
        <f>+Sklop8[[#This Row],[cena/enota brez DDV v EUR]]*Sklop8[[#This Row],[Okvirna količina]]</f>
        <v>0</v>
      </c>
      <c r="T31" s="154">
        <f>+Sklop8[[#This Row],[Končna cena/enoto mere (EUR) z DDV]]*Sklop8[[#This Row],[Okvirna količina]]</f>
        <v>0</v>
      </c>
      <c r="U31" s="140" t="s">
        <v>117</v>
      </c>
    </row>
    <row r="32" spans="1:21" s="58" customFormat="1" ht="12">
      <c r="A32" s="86" t="s">
        <v>19</v>
      </c>
      <c r="B32" s="191" t="s">
        <v>242</v>
      </c>
      <c r="C32" s="84" t="s">
        <v>117</v>
      </c>
      <c r="D32" s="196" t="s">
        <v>1</v>
      </c>
      <c r="E32" s="127"/>
      <c r="F32" s="206">
        <v>30</v>
      </c>
      <c r="G32" s="207" t="s">
        <v>1</v>
      </c>
      <c r="H32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2" s="328" t="str">
        <f>IF(Sklop8[[#This Row],[ZAHTEVANA SHEMA KAKOVOSTI]]&lt;&gt;"",Sklop8[[#This Row],[Preračunana masa/volumen/kos na enoto kg]],"")</f>
        <v/>
      </c>
      <c r="J32" s="212"/>
      <c r="K32" s="142" t="s">
        <v>117</v>
      </c>
      <c r="L32" s="142" t="s">
        <v>117</v>
      </c>
      <c r="M32" s="142" t="s">
        <v>117</v>
      </c>
      <c r="N32" s="161"/>
      <c r="O32" s="141" t="s">
        <v>117</v>
      </c>
      <c r="P32" s="150"/>
      <c r="Q32" s="149">
        <f>+Sklop8[[#This Row],[cena/enota brez DDV v EUR]]*Sklop8[[#This Row],[Stopnja DDV (%)]]</f>
        <v>0</v>
      </c>
      <c r="R32" s="149">
        <f>+Sklop8[[#This Row],[cena/enota brez DDV v EUR]]+Sklop8[[#This Row],[Davek (EUR)]]</f>
        <v>0</v>
      </c>
      <c r="S32" s="149">
        <f>+Sklop8[[#This Row],[cena/enota brez DDV v EUR]]*Sklop8[[#This Row],[Okvirna količina]]</f>
        <v>0</v>
      </c>
      <c r="T32" s="154">
        <f>+Sklop8[[#This Row],[Končna cena/enoto mere (EUR) z DDV]]*Sklop8[[#This Row],[Okvirna količina]]</f>
        <v>0</v>
      </c>
      <c r="U32" s="140" t="s">
        <v>117</v>
      </c>
    </row>
    <row r="33" spans="1:21" s="58" customFormat="1" ht="12">
      <c r="A33" s="86" t="s">
        <v>20</v>
      </c>
      <c r="B33" s="191" t="s">
        <v>243</v>
      </c>
      <c r="C33" s="84" t="s">
        <v>117</v>
      </c>
      <c r="D33" s="196" t="s">
        <v>1</v>
      </c>
      <c r="E33" s="127"/>
      <c r="F33" s="206">
        <v>180</v>
      </c>
      <c r="G33" s="207" t="s">
        <v>1</v>
      </c>
      <c r="H33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3" s="328" t="str">
        <f>IF(Sklop8[[#This Row],[ZAHTEVANA SHEMA KAKOVOSTI]]&lt;&gt;"",Sklop8[[#This Row],[Preračunana masa/volumen/kos na enoto kg]],"")</f>
        <v/>
      </c>
      <c r="J33" s="212"/>
      <c r="K33" s="142" t="s">
        <v>117</v>
      </c>
      <c r="L33" s="142" t="s">
        <v>117</v>
      </c>
      <c r="M33" s="142" t="s">
        <v>117</v>
      </c>
      <c r="N33" s="161"/>
      <c r="O33" s="141" t="s">
        <v>117</v>
      </c>
      <c r="P33" s="150"/>
      <c r="Q33" s="149">
        <f>+Sklop8[[#This Row],[cena/enota brez DDV v EUR]]*Sklop8[[#This Row],[Stopnja DDV (%)]]</f>
        <v>0</v>
      </c>
      <c r="R33" s="149">
        <f>+Sklop8[[#This Row],[cena/enota brez DDV v EUR]]+Sklop8[[#This Row],[Davek (EUR)]]</f>
        <v>0</v>
      </c>
      <c r="S33" s="149">
        <f>+Sklop8[[#This Row],[cena/enota brez DDV v EUR]]*Sklop8[[#This Row],[Okvirna količina]]</f>
        <v>0</v>
      </c>
      <c r="T33" s="154">
        <f>+Sklop8[[#This Row],[Končna cena/enoto mere (EUR) z DDV]]*Sklop8[[#This Row],[Okvirna količina]]</f>
        <v>0</v>
      </c>
      <c r="U33" s="140" t="s">
        <v>117</v>
      </c>
    </row>
    <row r="34" spans="1:21" s="58" customFormat="1" ht="12">
      <c r="A34" s="86" t="s">
        <v>21</v>
      </c>
      <c r="B34" s="191" t="s">
        <v>244</v>
      </c>
      <c r="C34" s="84" t="s">
        <v>117</v>
      </c>
      <c r="D34" s="196" t="s">
        <v>1</v>
      </c>
      <c r="E34" s="127"/>
      <c r="F34" s="206">
        <v>60</v>
      </c>
      <c r="G34" s="207" t="s">
        <v>1</v>
      </c>
      <c r="H34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4" s="328" t="str">
        <f>IF(Sklop8[[#This Row],[ZAHTEVANA SHEMA KAKOVOSTI]]&lt;&gt;"",Sklop8[[#This Row],[Preračunana masa/volumen/kos na enoto kg]],"")</f>
        <v/>
      </c>
      <c r="J34" s="212"/>
      <c r="K34" s="142" t="s">
        <v>117</v>
      </c>
      <c r="L34" s="142" t="s">
        <v>117</v>
      </c>
      <c r="M34" s="142" t="s">
        <v>117</v>
      </c>
      <c r="N34" s="161"/>
      <c r="O34" s="141" t="s">
        <v>117</v>
      </c>
      <c r="P34" s="150"/>
      <c r="Q34" s="149">
        <f>+Sklop8[[#This Row],[cena/enota brez DDV v EUR]]*Sklop8[[#This Row],[Stopnja DDV (%)]]</f>
        <v>0</v>
      </c>
      <c r="R34" s="149">
        <f>+Sklop8[[#This Row],[cena/enota brez DDV v EUR]]+Sklop8[[#This Row],[Davek (EUR)]]</f>
        <v>0</v>
      </c>
      <c r="S34" s="149">
        <f>+Sklop8[[#This Row],[cena/enota brez DDV v EUR]]*Sklop8[[#This Row],[Okvirna količina]]</f>
        <v>0</v>
      </c>
      <c r="T34" s="154">
        <f>+Sklop8[[#This Row],[Končna cena/enoto mere (EUR) z DDV]]*Sklop8[[#This Row],[Okvirna količina]]</f>
        <v>0</v>
      </c>
      <c r="U34" s="140" t="s">
        <v>117</v>
      </c>
    </row>
    <row r="35" spans="1:21" s="58" customFormat="1" ht="12">
      <c r="A35" s="86" t="s">
        <v>22</v>
      </c>
      <c r="B35" s="191" t="s">
        <v>245</v>
      </c>
      <c r="C35" s="84" t="s">
        <v>117</v>
      </c>
      <c r="D35" s="196" t="s">
        <v>1</v>
      </c>
      <c r="E35" s="127"/>
      <c r="F35" s="206">
        <v>50</v>
      </c>
      <c r="G35" s="207" t="s">
        <v>1</v>
      </c>
      <c r="H35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328" t="str">
        <f>IF(Sklop8[[#This Row],[ZAHTEVANA SHEMA KAKOVOSTI]]&lt;&gt;"",Sklop8[[#This Row],[Preračunana masa/volumen/kos na enoto kg]],"")</f>
        <v/>
      </c>
      <c r="J35" s="212"/>
      <c r="K35" s="142" t="s">
        <v>117</v>
      </c>
      <c r="L35" s="142" t="s">
        <v>117</v>
      </c>
      <c r="M35" s="142" t="s">
        <v>117</v>
      </c>
      <c r="N35" s="161"/>
      <c r="O35" s="141" t="s">
        <v>117</v>
      </c>
      <c r="P35" s="150"/>
      <c r="Q35" s="149">
        <f>+Sklop8[[#This Row],[cena/enota brez DDV v EUR]]*Sklop8[[#This Row],[Stopnja DDV (%)]]</f>
        <v>0</v>
      </c>
      <c r="R35" s="149">
        <f>+Sklop8[[#This Row],[cena/enota brez DDV v EUR]]+Sklop8[[#This Row],[Davek (EUR)]]</f>
        <v>0</v>
      </c>
      <c r="S35" s="149">
        <f>+Sklop8[[#This Row],[cena/enota brez DDV v EUR]]*Sklop8[[#This Row],[Okvirna količina]]</f>
        <v>0</v>
      </c>
      <c r="T35" s="154">
        <f>+Sklop8[[#This Row],[Končna cena/enoto mere (EUR) z DDV]]*Sklop8[[#This Row],[Okvirna količina]]</f>
        <v>0</v>
      </c>
      <c r="U35" s="140" t="s">
        <v>117</v>
      </c>
    </row>
    <row r="36" spans="1:21" s="58" customFormat="1" ht="12">
      <c r="A36" s="86" t="s">
        <v>23</v>
      </c>
      <c r="B36" s="191" t="s">
        <v>246</v>
      </c>
      <c r="C36" s="84" t="s">
        <v>117</v>
      </c>
      <c r="D36" s="196" t="s">
        <v>1</v>
      </c>
      <c r="E36" s="127"/>
      <c r="F36" s="206">
        <v>600</v>
      </c>
      <c r="G36" s="207" t="s">
        <v>1</v>
      </c>
      <c r="H36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6" s="328" t="str">
        <f>IF(Sklop8[[#This Row],[ZAHTEVANA SHEMA KAKOVOSTI]]&lt;&gt;"",Sklop8[[#This Row],[Preračunana masa/volumen/kos na enoto kg]],"")</f>
        <v/>
      </c>
      <c r="J36" s="212"/>
      <c r="K36" s="142" t="s">
        <v>117</v>
      </c>
      <c r="L36" s="142" t="s">
        <v>117</v>
      </c>
      <c r="M36" s="142" t="s">
        <v>117</v>
      </c>
      <c r="N36" s="161"/>
      <c r="O36" s="141" t="s">
        <v>117</v>
      </c>
      <c r="P36" s="150"/>
      <c r="Q36" s="149">
        <f>+Sklop8[[#This Row],[cena/enota brez DDV v EUR]]*Sklop8[[#This Row],[Stopnja DDV (%)]]</f>
        <v>0</v>
      </c>
      <c r="R36" s="149">
        <f>+Sklop8[[#This Row],[cena/enota brez DDV v EUR]]+Sklop8[[#This Row],[Davek (EUR)]]</f>
        <v>0</v>
      </c>
      <c r="S36" s="149">
        <f>+Sklop8[[#This Row],[cena/enota brez DDV v EUR]]*Sklop8[[#This Row],[Okvirna količina]]</f>
        <v>0</v>
      </c>
      <c r="T36" s="154">
        <f>+Sklop8[[#This Row],[Končna cena/enoto mere (EUR) z DDV]]*Sklop8[[#This Row],[Okvirna količina]]</f>
        <v>0</v>
      </c>
      <c r="U36" s="140" t="s">
        <v>117</v>
      </c>
    </row>
    <row r="37" spans="1:21" s="58" customFormat="1" ht="12">
      <c r="A37" s="86" t="s">
        <v>24</v>
      </c>
      <c r="B37" s="191" t="s">
        <v>247</v>
      </c>
      <c r="C37" s="84" t="s">
        <v>117</v>
      </c>
      <c r="D37" s="196" t="s">
        <v>1</v>
      </c>
      <c r="E37" s="127"/>
      <c r="F37" s="206">
        <v>200</v>
      </c>
      <c r="G37" s="207" t="s">
        <v>1</v>
      </c>
      <c r="H37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328" t="str">
        <f>IF(Sklop8[[#This Row],[ZAHTEVANA SHEMA KAKOVOSTI]]&lt;&gt;"",Sklop8[[#This Row],[Preračunana masa/volumen/kos na enoto kg]],"")</f>
        <v/>
      </c>
      <c r="J37" s="212"/>
      <c r="K37" s="142" t="s">
        <v>117</v>
      </c>
      <c r="L37" s="142" t="s">
        <v>117</v>
      </c>
      <c r="M37" s="142" t="s">
        <v>117</v>
      </c>
      <c r="N37" s="161"/>
      <c r="O37" s="141" t="s">
        <v>117</v>
      </c>
      <c r="P37" s="150"/>
      <c r="Q37" s="149">
        <f>+Sklop8[[#This Row],[cena/enota brez DDV v EUR]]*Sklop8[[#This Row],[Stopnja DDV (%)]]</f>
        <v>0</v>
      </c>
      <c r="R37" s="149">
        <f>+Sklop8[[#This Row],[cena/enota brez DDV v EUR]]+Sklop8[[#This Row],[Davek (EUR)]]</f>
        <v>0</v>
      </c>
      <c r="S37" s="149">
        <f>+Sklop8[[#This Row],[cena/enota brez DDV v EUR]]*Sklop8[[#This Row],[Okvirna količina]]</f>
        <v>0</v>
      </c>
      <c r="T37" s="154">
        <f>+Sklop8[[#This Row],[Končna cena/enoto mere (EUR) z DDV]]*Sklop8[[#This Row],[Okvirna količina]]</f>
        <v>0</v>
      </c>
      <c r="U37" s="140" t="s">
        <v>117</v>
      </c>
    </row>
    <row r="38" spans="1:21" s="58" customFormat="1" ht="12">
      <c r="A38" s="86" t="s">
        <v>25</v>
      </c>
      <c r="B38" s="191" t="s">
        <v>551</v>
      </c>
      <c r="C38" s="84" t="s">
        <v>117</v>
      </c>
      <c r="D38" s="196" t="s">
        <v>1</v>
      </c>
      <c r="E38" s="127"/>
      <c r="F38" s="206">
        <v>400</v>
      </c>
      <c r="G38" s="207" t="s">
        <v>1</v>
      </c>
      <c r="H38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8" s="328" t="str">
        <f>IF(Sklop8[[#This Row],[ZAHTEVANA SHEMA KAKOVOSTI]]&lt;&gt;"",Sklop8[[#This Row],[Preračunana masa/volumen/kos na enoto kg]],"")</f>
        <v/>
      </c>
      <c r="J38" s="212"/>
      <c r="K38" s="142" t="s">
        <v>117</v>
      </c>
      <c r="L38" s="142" t="s">
        <v>117</v>
      </c>
      <c r="M38" s="142" t="s">
        <v>117</v>
      </c>
      <c r="N38" s="161"/>
      <c r="O38" s="141" t="s">
        <v>117</v>
      </c>
      <c r="P38" s="150"/>
      <c r="Q38" s="149">
        <f>+Sklop8[[#This Row],[cena/enota brez DDV v EUR]]*Sklop8[[#This Row],[Stopnja DDV (%)]]</f>
        <v>0</v>
      </c>
      <c r="R38" s="149">
        <f>+Sklop8[[#This Row],[cena/enota brez DDV v EUR]]+Sklop8[[#This Row],[Davek (EUR)]]</f>
        <v>0</v>
      </c>
      <c r="S38" s="149">
        <f>+Sklop8[[#This Row],[cena/enota brez DDV v EUR]]*Sklop8[[#This Row],[Okvirna količina]]</f>
        <v>0</v>
      </c>
      <c r="T38" s="154">
        <f>+Sklop8[[#This Row],[Končna cena/enoto mere (EUR) z DDV]]*Sklop8[[#This Row],[Okvirna količina]]</f>
        <v>0</v>
      </c>
      <c r="U38" s="140" t="s">
        <v>117</v>
      </c>
    </row>
    <row r="39" spans="1:21" s="58" customFormat="1" ht="12">
      <c r="A39" s="86" t="s">
        <v>26</v>
      </c>
      <c r="B39" s="191" t="s">
        <v>182</v>
      </c>
      <c r="C39" s="84" t="s">
        <v>117</v>
      </c>
      <c r="D39" s="196" t="s">
        <v>1</v>
      </c>
      <c r="E39" s="127"/>
      <c r="F39" s="206">
        <v>10</v>
      </c>
      <c r="G39" s="207" t="s">
        <v>1</v>
      </c>
      <c r="H39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9" s="328" t="str">
        <f>IF(Sklop8[[#This Row],[ZAHTEVANA SHEMA KAKOVOSTI]]&lt;&gt;"",Sklop8[[#This Row],[Preračunana masa/volumen/kos na enoto kg]],"")</f>
        <v/>
      </c>
      <c r="J39" s="212"/>
      <c r="K39" s="142" t="s">
        <v>117</v>
      </c>
      <c r="L39" s="142" t="s">
        <v>117</v>
      </c>
      <c r="M39" s="142" t="s">
        <v>117</v>
      </c>
      <c r="N39" s="161"/>
      <c r="O39" s="141" t="s">
        <v>117</v>
      </c>
      <c r="P39" s="150"/>
      <c r="Q39" s="149">
        <f>+Sklop8[[#This Row],[cena/enota brez DDV v EUR]]*Sklop8[[#This Row],[Stopnja DDV (%)]]</f>
        <v>0</v>
      </c>
      <c r="R39" s="149">
        <f>+Sklop8[[#This Row],[cena/enota brez DDV v EUR]]+Sklop8[[#This Row],[Davek (EUR)]]</f>
        <v>0</v>
      </c>
      <c r="S39" s="149">
        <f>+Sklop8[[#This Row],[cena/enota brez DDV v EUR]]*Sklop8[[#This Row],[Okvirna količina]]</f>
        <v>0</v>
      </c>
      <c r="T39" s="154">
        <f>+Sklop8[[#This Row],[Končna cena/enoto mere (EUR) z DDV]]*Sklop8[[#This Row],[Okvirna količina]]</f>
        <v>0</v>
      </c>
      <c r="U39" s="140" t="s">
        <v>117</v>
      </c>
    </row>
    <row r="40" spans="1:21" s="58" customFormat="1" ht="12">
      <c r="A40" s="86" t="s">
        <v>27</v>
      </c>
      <c r="B40" s="191" t="s">
        <v>248</v>
      </c>
      <c r="C40" s="84" t="s">
        <v>117</v>
      </c>
      <c r="D40" s="196" t="s">
        <v>1</v>
      </c>
      <c r="E40" s="127"/>
      <c r="F40" s="206">
        <v>10</v>
      </c>
      <c r="G40" s="207" t="s">
        <v>1</v>
      </c>
      <c r="H40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0" s="328" t="str">
        <f>IF(Sklop8[[#This Row],[ZAHTEVANA SHEMA KAKOVOSTI]]&lt;&gt;"",Sklop8[[#This Row],[Preračunana masa/volumen/kos na enoto kg]],"")</f>
        <v/>
      </c>
      <c r="J40" s="212"/>
      <c r="K40" s="142" t="s">
        <v>117</v>
      </c>
      <c r="L40" s="142" t="s">
        <v>117</v>
      </c>
      <c r="M40" s="142" t="s">
        <v>117</v>
      </c>
      <c r="N40" s="161"/>
      <c r="O40" s="141" t="s">
        <v>117</v>
      </c>
      <c r="P40" s="150"/>
      <c r="Q40" s="149">
        <f>+Sklop8[[#This Row],[cena/enota brez DDV v EUR]]*Sklop8[[#This Row],[Stopnja DDV (%)]]</f>
        <v>0</v>
      </c>
      <c r="R40" s="149">
        <f>+Sklop8[[#This Row],[cena/enota brez DDV v EUR]]+Sklop8[[#This Row],[Davek (EUR)]]</f>
        <v>0</v>
      </c>
      <c r="S40" s="149">
        <f>+Sklop8[[#This Row],[cena/enota brez DDV v EUR]]*Sklop8[[#This Row],[Okvirna količina]]</f>
        <v>0</v>
      </c>
      <c r="T40" s="154">
        <f>+Sklop8[[#This Row],[Končna cena/enoto mere (EUR) z DDV]]*Sklop8[[#This Row],[Okvirna količina]]</f>
        <v>0</v>
      </c>
      <c r="U40" s="140" t="s">
        <v>117</v>
      </c>
    </row>
    <row r="41" spans="1:21" s="58" customFormat="1" ht="12">
      <c r="A41" s="86" t="s">
        <v>28</v>
      </c>
      <c r="B41" s="191" t="s">
        <v>183</v>
      </c>
      <c r="C41" s="84" t="s">
        <v>117</v>
      </c>
      <c r="D41" s="196" t="s">
        <v>1</v>
      </c>
      <c r="E41" s="127"/>
      <c r="F41" s="206">
        <v>15</v>
      </c>
      <c r="G41" s="207" t="s">
        <v>1</v>
      </c>
      <c r="H41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1" s="328" t="str">
        <f>IF(Sklop8[[#This Row],[ZAHTEVANA SHEMA KAKOVOSTI]]&lt;&gt;"",Sklop8[[#This Row],[Preračunana masa/volumen/kos na enoto kg]],"")</f>
        <v/>
      </c>
      <c r="J41" s="212"/>
      <c r="K41" s="142" t="s">
        <v>117</v>
      </c>
      <c r="L41" s="142" t="s">
        <v>117</v>
      </c>
      <c r="M41" s="142" t="s">
        <v>117</v>
      </c>
      <c r="N41" s="161"/>
      <c r="O41" s="141" t="s">
        <v>117</v>
      </c>
      <c r="P41" s="150"/>
      <c r="Q41" s="149">
        <f>+Sklop8[[#This Row],[cena/enota brez DDV v EUR]]*Sklop8[[#This Row],[Stopnja DDV (%)]]</f>
        <v>0</v>
      </c>
      <c r="R41" s="149">
        <f>+Sklop8[[#This Row],[cena/enota brez DDV v EUR]]+Sklop8[[#This Row],[Davek (EUR)]]</f>
        <v>0</v>
      </c>
      <c r="S41" s="149">
        <f>+Sklop8[[#This Row],[cena/enota brez DDV v EUR]]*Sklop8[[#This Row],[Okvirna količina]]</f>
        <v>0</v>
      </c>
      <c r="T41" s="154">
        <f>+Sklop8[[#This Row],[Končna cena/enoto mere (EUR) z DDV]]*Sklop8[[#This Row],[Okvirna količina]]</f>
        <v>0</v>
      </c>
      <c r="U41" s="140" t="s">
        <v>117</v>
      </c>
    </row>
    <row r="42" spans="1:21" s="58" customFormat="1" ht="12">
      <c r="A42" s="86" t="s">
        <v>29</v>
      </c>
      <c r="B42" s="191" t="s">
        <v>481</v>
      </c>
      <c r="C42" s="84" t="s">
        <v>117</v>
      </c>
      <c r="D42" s="196" t="s">
        <v>1</v>
      </c>
      <c r="E42" s="127"/>
      <c r="F42" s="206">
        <v>400</v>
      </c>
      <c r="G42" s="207" t="s">
        <v>1</v>
      </c>
      <c r="H42" s="19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2" s="192" t="str">
        <f>IF(Sklop8[[#This Row],[ZAHTEVANA SHEMA KAKOVOSTI]]&lt;&gt;"",Sklop8[[#This Row],[Preračunana masa/volumen/kos na enoto kg]],"")</f>
        <v/>
      </c>
      <c r="J42" s="215"/>
      <c r="K42" s="142" t="s">
        <v>117</v>
      </c>
      <c r="L42" s="142" t="s">
        <v>117</v>
      </c>
      <c r="M42" s="142" t="s">
        <v>117</v>
      </c>
      <c r="N42" s="161"/>
      <c r="O42" s="141" t="s">
        <v>117</v>
      </c>
      <c r="P42" s="150"/>
      <c r="Q42" s="149">
        <f>+Sklop8[[#This Row],[cena/enota brez DDV v EUR]]*Sklop8[[#This Row],[Stopnja DDV (%)]]</f>
        <v>0</v>
      </c>
      <c r="R42" s="149">
        <f>+Sklop8[[#This Row],[cena/enota brez DDV v EUR]]+Sklop8[[#This Row],[Davek (EUR)]]</f>
        <v>0</v>
      </c>
      <c r="S42" s="149">
        <f>+Sklop8[[#This Row],[cena/enota brez DDV v EUR]]*Sklop8[[#This Row],[Okvirna količina]]</f>
        <v>0</v>
      </c>
      <c r="T42" s="154">
        <f>+Sklop8[[#This Row],[Končna cena/enoto mere (EUR) z DDV]]*Sklop8[[#This Row],[Okvirna količina]]</f>
        <v>0</v>
      </c>
      <c r="U42" s="140" t="s">
        <v>117</v>
      </c>
    </row>
    <row r="43" spans="1:21" s="58" customFormat="1" ht="12">
      <c r="A43" s="86" t="s">
        <v>30</v>
      </c>
      <c r="B43" s="191" t="s">
        <v>184</v>
      </c>
      <c r="C43" s="84" t="s">
        <v>117</v>
      </c>
      <c r="D43" s="196" t="s">
        <v>1</v>
      </c>
      <c r="E43" s="127"/>
      <c r="F43" s="206">
        <v>1</v>
      </c>
      <c r="G43" s="207" t="s">
        <v>1</v>
      </c>
      <c r="H43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3" s="328" t="str">
        <f>IF(Sklop8[[#This Row],[ZAHTEVANA SHEMA KAKOVOSTI]]&lt;&gt;"",Sklop8[[#This Row],[Preračunana masa/volumen/kos na enoto kg]],"")</f>
        <v/>
      </c>
      <c r="J43" s="212"/>
      <c r="K43" s="142" t="s">
        <v>117</v>
      </c>
      <c r="L43" s="142" t="s">
        <v>117</v>
      </c>
      <c r="M43" s="142" t="s">
        <v>117</v>
      </c>
      <c r="N43" s="161"/>
      <c r="O43" s="141" t="s">
        <v>117</v>
      </c>
      <c r="P43" s="150"/>
      <c r="Q43" s="149">
        <f>+Sklop8[[#This Row],[cena/enota brez DDV v EUR]]*Sklop8[[#This Row],[Stopnja DDV (%)]]</f>
        <v>0</v>
      </c>
      <c r="R43" s="149">
        <f>+Sklop8[[#This Row],[cena/enota brez DDV v EUR]]+Sklop8[[#This Row],[Davek (EUR)]]</f>
        <v>0</v>
      </c>
      <c r="S43" s="149">
        <f>+Sklop8[[#This Row],[cena/enota brez DDV v EUR]]*Sklop8[[#This Row],[Okvirna količina]]</f>
        <v>0</v>
      </c>
      <c r="T43" s="154">
        <f>+Sklop8[[#This Row],[Končna cena/enoto mere (EUR) z DDV]]*Sklop8[[#This Row],[Okvirna količina]]</f>
        <v>0</v>
      </c>
      <c r="U43" s="140" t="s">
        <v>117</v>
      </c>
    </row>
    <row r="44" spans="1:21" s="58" customFormat="1" ht="12">
      <c r="A44" s="86" t="s">
        <v>31</v>
      </c>
      <c r="B44" s="191" t="s">
        <v>480</v>
      </c>
      <c r="C44" s="84" t="s">
        <v>117</v>
      </c>
      <c r="D44" s="196" t="s">
        <v>1</v>
      </c>
      <c r="E44" s="127"/>
      <c r="F44" s="206">
        <v>500</v>
      </c>
      <c r="G44" s="207" t="s">
        <v>1</v>
      </c>
      <c r="H44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4" s="328" t="str">
        <f>IF(Sklop8[[#This Row],[ZAHTEVANA SHEMA KAKOVOSTI]]&lt;&gt;"",Sklop8[[#This Row],[Preračunana masa/volumen/kos na enoto kg]],"")</f>
        <v/>
      </c>
      <c r="J44" s="212"/>
      <c r="K44" s="142" t="s">
        <v>117</v>
      </c>
      <c r="L44" s="142" t="s">
        <v>117</v>
      </c>
      <c r="M44" s="142" t="s">
        <v>117</v>
      </c>
      <c r="N44" s="161"/>
      <c r="O44" s="141" t="s">
        <v>117</v>
      </c>
      <c r="P44" s="150"/>
      <c r="Q44" s="149">
        <f>+Sklop8[[#This Row],[cena/enota brez DDV v EUR]]*Sklop8[[#This Row],[Stopnja DDV (%)]]</f>
        <v>0</v>
      </c>
      <c r="R44" s="149">
        <f>+Sklop8[[#This Row],[cena/enota brez DDV v EUR]]+Sklop8[[#This Row],[Davek (EUR)]]</f>
        <v>0</v>
      </c>
      <c r="S44" s="149">
        <f>+Sklop8[[#This Row],[cena/enota brez DDV v EUR]]*Sklop8[[#This Row],[Okvirna količina]]</f>
        <v>0</v>
      </c>
      <c r="T44" s="154">
        <f>+Sklop8[[#This Row],[Končna cena/enoto mere (EUR) z DDV]]*Sklop8[[#This Row],[Okvirna količina]]</f>
        <v>0</v>
      </c>
      <c r="U44" s="140" t="s">
        <v>117</v>
      </c>
    </row>
    <row r="45" spans="1:21" s="58" customFormat="1" ht="12">
      <c r="A45" s="86" t="s">
        <v>32</v>
      </c>
      <c r="B45" s="191" t="s">
        <v>185</v>
      </c>
      <c r="C45" s="84" t="s">
        <v>117</v>
      </c>
      <c r="D45" s="196" t="s">
        <v>1</v>
      </c>
      <c r="E45" s="127"/>
      <c r="F45" s="206">
        <v>3</v>
      </c>
      <c r="G45" s="207" t="s">
        <v>1</v>
      </c>
      <c r="H45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45" s="328" t="str">
        <f>IF(Sklop8[[#This Row],[ZAHTEVANA SHEMA KAKOVOSTI]]&lt;&gt;"",Sklop8[[#This Row],[Preračunana masa/volumen/kos na enoto kg]],"")</f>
        <v/>
      </c>
      <c r="J45" s="212"/>
      <c r="K45" s="142" t="s">
        <v>117</v>
      </c>
      <c r="L45" s="142" t="s">
        <v>117</v>
      </c>
      <c r="M45" s="142" t="s">
        <v>117</v>
      </c>
      <c r="N45" s="161"/>
      <c r="O45" s="141" t="s">
        <v>117</v>
      </c>
      <c r="P45" s="150"/>
      <c r="Q45" s="149">
        <f>+Sklop8[[#This Row],[cena/enota brez DDV v EUR]]*Sklop8[[#This Row],[Stopnja DDV (%)]]</f>
        <v>0</v>
      </c>
      <c r="R45" s="149">
        <f>+Sklop8[[#This Row],[cena/enota brez DDV v EUR]]+Sklop8[[#This Row],[Davek (EUR)]]</f>
        <v>0</v>
      </c>
      <c r="S45" s="149">
        <f>+Sklop8[[#This Row],[cena/enota brez DDV v EUR]]*Sklop8[[#This Row],[Okvirna količina]]</f>
        <v>0</v>
      </c>
      <c r="T45" s="154">
        <f>+Sklop8[[#This Row],[Končna cena/enoto mere (EUR) z DDV]]*Sklop8[[#This Row],[Okvirna količina]]</f>
        <v>0</v>
      </c>
      <c r="U45" s="140" t="s">
        <v>117</v>
      </c>
    </row>
    <row r="46" spans="1:21" s="58" customFormat="1" ht="12">
      <c r="A46" s="86" t="s">
        <v>33</v>
      </c>
      <c r="B46" s="191" t="s">
        <v>186</v>
      </c>
      <c r="C46" s="84" t="s">
        <v>117</v>
      </c>
      <c r="D46" s="196" t="s">
        <v>1</v>
      </c>
      <c r="E46" s="127"/>
      <c r="F46" s="206">
        <v>120</v>
      </c>
      <c r="G46" s="207" t="s">
        <v>1</v>
      </c>
      <c r="H46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6" s="328" t="str">
        <f>IF(Sklop8[[#This Row],[ZAHTEVANA SHEMA KAKOVOSTI]]&lt;&gt;"",Sklop8[[#This Row],[Preračunana masa/volumen/kos na enoto kg]],"")</f>
        <v/>
      </c>
      <c r="J46" s="212"/>
      <c r="K46" s="142" t="s">
        <v>117</v>
      </c>
      <c r="L46" s="142" t="s">
        <v>117</v>
      </c>
      <c r="M46" s="142" t="s">
        <v>117</v>
      </c>
      <c r="N46" s="161"/>
      <c r="O46" s="141" t="s">
        <v>117</v>
      </c>
      <c r="P46" s="150"/>
      <c r="Q46" s="149">
        <f>+Sklop8[[#This Row],[cena/enota brez DDV v EUR]]*Sklop8[[#This Row],[Stopnja DDV (%)]]</f>
        <v>0</v>
      </c>
      <c r="R46" s="149">
        <f>+Sklop8[[#This Row],[cena/enota brez DDV v EUR]]+Sklop8[[#This Row],[Davek (EUR)]]</f>
        <v>0</v>
      </c>
      <c r="S46" s="149">
        <f>+Sklop8[[#This Row],[cena/enota brez DDV v EUR]]*Sklop8[[#This Row],[Okvirna količina]]</f>
        <v>0</v>
      </c>
      <c r="T46" s="154">
        <f>+Sklop8[[#This Row],[Končna cena/enoto mere (EUR) z DDV]]*Sklop8[[#This Row],[Okvirna količina]]</f>
        <v>0</v>
      </c>
      <c r="U46" s="140" t="s">
        <v>117</v>
      </c>
    </row>
    <row r="47" spans="1:21" s="58" customFormat="1" ht="12">
      <c r="A47" s="86" t="s">
        <v>34</v>
      </c>
      <c r="B47" s="191" t="s">
        <v>249</v>
      </c>
      <c r="C47" s="84" t="s">
        <v>117</v>
      </c>
      <c r="D47" s="196" t="s">
        <v>1</v>
      </c>
      <c r="E47" s="127"/>
      <c r="F47" s="206">
        <v>5</v>
      </c>
      <c r="G47" s="207" t="s">
        <v>1</v>
      </c>
      <c r="H47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7" s="328" t="str">
        <f>IF(Sklop8[[#This Row],[ZAHTEVANA SHEMA KAKOVOSTI]]&lt;&gt;"",Sklop8[[#This Row],[Preračunana masa/volumen/kos na enoto kg]],"")</f>
        <v/>
      </c>
      <c r="J47" s="212"/>
      <c r="K47" s="142" t="s">
        <v>117</v>
      </c>
      <c r="L47" s="142" t="s">
        <v>117</v>
      </c>
      <c r="M47" s="142" t="s">
        <v>117</v>
      </c>
      <c r="N47" s="161"/>
      <c r="O47" s="141" t="s">
        <v>117</v>
      </c>
      <c r="P47" s="150"/>
      <c r="Q47" s="149">
        <f>+Sklop8[[#This Row],[cena/enota brez DDV v EUR]]*Sklop8[[#This Row],[Stopnja DDV (%)]]</f>
        <v>0</v>
      </c>
      <c r="R47" s="149">
        <f>+Sklop8[[#This Row],[cena/enota brez DDV v EUR]]+Sklop8[[#This Row],[Davek (EUR)]]</f>
        <v>0</v>
      </c>
      <c r="S47" s="149">
        <f>+Sklop8[[#This Row],[cena/enota brez DDV v EUR]]*Sklop8[[#This Row],[Okvirna količina]]</f>
        <v>0</v>
      </c>
      <c r="T47" s="154">
        <f>+Sklop8[[#This Row],[Končna cena/enoto mere (EUR) z DDV]]*Sklop8[[#This Row],[Okvirna količina]]</f>
        <v>0</v>
      </c>
      <c r="U47" s="140" t="s">
        <v>117</v>
      </c>
    </row>
    <row r="48" spans="1:21" s="58" customFormat="1" ht="12">
      <c r="A48" s="86" t="s">
        <v>35</v>
      </c>
      <c r="B48" s="191" t="s">
        <v>181</v>
      </c>
      <c r="C48" s="84" t="s">
        <v>117</v>
      </c>
      <c r="D48" s="196" t="s">
        <v>1</v>
      </c>
      <c r="E48" s="127"/>
      <c r="F48" s="206">
        <v>80</v>
      </c>
      <c r="G48" s="207" t="s">
        <v>1</v>
      </c>
      <c r="H48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8" s="328" t="str">
        <f>IF(Sklop8[[#This Row],[ZAHTEVANA SHEMA KAKOVOSTI]]&lt;&gt;"",Sklop8[[#This Row],[Preračunana masa/volumen/kos na enoto kg]],"")</f>
        <v/>
      </c>
      <c r="J48" s="212"/>
      <c r="K48" s="142" t="s">
        <v>117</v>
      </c>
      <c r="L48" s="142" t="s">
        <v>117</v>
      </c>
      <c r="M48" s="142" t="s">
        <v>117</v>
      </c>
      <c r="N48" s="161"/>
      <c r="O48" s="141" t="s">
        <v>117</v>
      </c>
      <c r="P48" s="150"/>
      <c r="Q48" s="149">
        <f>+Sklop8[[#This Row],[cena/enota brez DDV v EUR]]*Sklop8[[#This Row],[Stopnja DDV (%)]]</f>
        <v>0</v>
      </c>
      <c r="R48" s="149">
        <f>+Sklop8[[#This Row],[cena/enota brez DDV v EUR]]+Sklop8[[#This Row],[Davek (EUR)]]</f>
        <v>0</v>
      </c>
      <c r="S48" s="149">
        <f>+Sklop8[[#This Row],[cena/enota brez DDV v EUR]]*Sklop8[[#This Row],[Okvirna količina]]</f>
        <v>0</v>
      </c>
      <c r="T48" s="154">
        <f>+Sklop8[[#This Row],[Končna cena/enoto mere (EUR) z DDV]]*Sklop8[[#This Row],[Okvirna količina]]</f>
        <v>0</v>
      </c>
      <c r="U48" s="140" t="s">
        <v>117</v>
      </c>
    </row>
    <row r="49" spans="1:21" s="58" customFormat="1" ht="12">
      <c r="A49" s="86" t="s">
        <v>36</v>
      </c>
      <c r="B49" s="191" t="s">
        <v>250</v>
      </c>
      <c r="C49" s="84" t="s">
        <v>117</v>
      </c>
      <c r="D49" s="196" t="s">
        <v>1</v>
      </c>
      <c r="E49" s="127"/>
      <c r="F49" s="206">
        <v>3</v>
      </c>
      <c r="G49" s="207" t="s">
        <v>1</v>
      </c>
      <c r="H49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49" s="328" t="str">
        <f>IF(Sklop8[[#This Row],[ZAHTEVANA SHEMA KAKOVOSTI]]&lt;&gt;"",Sklop8[[#This Row],[Preračunana masa/volumen/kos na enoto kg]],"")</f>
        <v/>
      </c>
      <c r="J49" s="212"/>
      <c r="K49" s="142" t="s">
        <v>117</v>
      </c>
      <c r="L49" s="142" t="s">
        <v>117</v>
      </c>
      <c r="M49" s="142" t="s">
        <v>117</v>
      </c>
      <c r="N49" s="161"/>
      <c r="O49" s="141" t="s">
        <v>117</v>
      </c>
      <c r="P49" s="150"/>
      <c r="Q49" s="149">
        <f>+Sklop8[[#This Row],[cena/enota brez DDV v EUR]]*Sklop8[[#This Row],[Stopnja DDV (%)]]</f>
        <v>0</v>
      </c>
      <c r="R49" s="149">
        <f>+Sklop8[[#This Row],[cena/enota brez DDV v EUR]]+Sklop8[[#This Row],[Davek (EUR)]]</f>
        <v>0</v>
      </c>
      <c r="S49" s="149">
        <f>+Sklop8[[#This Row],[cena/enota brez DDV v EUR]]*Sklop8[[#This Row],[Okvirna količina]]</f>
        <v>0</v>
      </c>
      <c r="T49" s="154">
        <f>+Sklop8[[#This Row],[Končna cena/enoto mere (EUR) z DDV]]*Sklop8[[#This Row],[Okvirna količina]]</f>
        <v>0</v>
      </c>
      <c r="U49" s="140" t="s">
        <v>117</v>
      </c>
    </row>
    <row r="50" spans="1:21" s="58" customFormat="1" ht="12">
      <c r="A50" s="86" t="s">
        <v>37</v>
      </c>
      <c r="B50" s="191" t="s">
        <v>188</v>
      </c>
      <c r="C50" s="84" t="s">
        <v>117</v>
      </c>
      <c r="D50" s="196" t="s">
        <v>1</v>
      </c>
      <c r="E50" s="127"/>
      <c r="F50" s="206">
        <v>100</v>
      </c>
      <c r="G50" s="207" t="s">
        <v>1</v>
      </c>
      <c r="H50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0" s="328" t="str">
        <f>IF(Sklop8[[#This Row],[ZAHTEVANA SHEMA KAKOVOSTI]]&lt;&gt;"",Sklop8[[#This Row],[Preračunana masa/volumen/kos na enoto kg]],"")</f>
        <v/>
      </c>
      <c r="J50" s="212"/>
      <c r="K50" s="142" t="s">
        <v>117</v>
      </c>
      <c r="L50" s="142" t="s">
        <v>117</v>
      </c>
      <c r="M50" s="142" t="s">
        <v>117</v>
      </c>
      <c r="N50" s="161"/>
      <c r="O50" s="141" t="s">
        <v>117</v>
      </c>
      <c r="P50" s="150"/>
      <c r="Q50" s="149">
        <f>+Sklop8[[#This Row],[cena/enota brez DDV v EUR]]*Sklop8[[#This Row],[Stopnja DDV (%)]]</f>
        <v>0</v>
      </c>
      <c r="R50" s="149">
        <f>+Sklop8[[#This Row],[cena/enota brez DDV v EUR]]+Sklop8[[#This Row],[Davek (EUR)]]</f>
        <v>0</v>
      </c>
      <c r="S50" s="149">
        <f>+Sklop8[[#This Row],[cena/enota brez DDV v EUR]]*Sklop8[[#This Row],[Okvirna količina]]</f>
        <v>0</v>
      </c>
      <c r="T50" s="154">
        <f>+Sklop8[[#This Row],[Končna cena/enoto mere (EUR) z DDV]]*Sklop8[[#This Row],[Okvirna količina]]</f>
        <v>0</v>
      </c>
      <c r="U50" s="140" t="s">
        <v>117</v>
      </c>
    </row>
    <row r="51" spans="1:21" s="58" customFormat="1" ht="12">
      <c r="A51" s="86" t="s">
        <v>38</v>
      </c>
      <c r="B51" s="191" t="s">
        <v>190</v>
      </c>
      <c r="C51" s="84" t="s">
        <v>117</v>
      </c>
      <c r="D51" s="196" t="s">
        <v>1</v>
      </c>
      <c r="E51" s="127"/>
      <c r="F51" s="206">
        <v>50</v>
      </c>
      <c r="G51" s="207" t="s">
        <v>1</v>
      </c>
      <c r="H51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1" s="328" t="str">
        <f>IF(Sklop8[[#This Row],[ZAHTEVANA SHEMA KAKOVOSTI]]&lt;&gt;"",Sklop8[[#This Row],[Preračunana masa/volumen/kos na enoto kg]],"")</f>
        <v/>
      </c>
      <c r="J51" s="212"/>
      <c r="K51" s="142" t="s">
        <v>117</v>
      </c>
      <c r="L51" s="142" t="s">
        <v>117</v>
      </c>
      <c r="M51" s="142" t="s">
        <v>117</v>
      </c>
      <c r="N51" s="161"/>
      <c r="O51" s="141" t="s">
        <v>117</v>
      </c>
      <c r="P51" s="150"/>
      <c r="Q51" s="149">
        <f>+Sklop8[[#This Row],[cena/enota brez DDV v EUR]]*Sklop8[[#This Row],[Stopnja DDV (%)]]</f>
        <v>0</v>
      </c>
      <c r="R51" s="149">
        <f>+Sklop8[[#This Row],[cena/enota brez DDV v EUR]]+Sklop8[[#This Row],[Davek (EUR)]]</f>
        <v>0</v>
      </c>
      <c r="S51" s="149">
        <f>+Sklop8[[#This Row],[cena/enota brez DDV v EUR]]*Sklop8[[#This Row],[Okvirna količina]]</f>
        <v>0</v>
      </c>
      <c r="T51" s="154">
        <f>+Sklop8[[#This Row],[Končna cena/enoto mere (EUR) z DDV]]*Sklop8[[#This Row],[Okvirna količina]]</f>
        <v>0</v>
      </c>
      <c r="U51" s="140" t="s">
        <v>117</v>
      </c>
    </row>
    <row r="52" spans="1:21" s="58" customFormat="1" ht="12">
      <c r="A52" s="86" t="s">
        <v>39</v>
      </c>
      <c r="B52" s="191" t="s">
        <v>189</v>
      </c>
      <c r="C52" s="84" t="s">
        <v>117</v>
      </c>
      <c r="D52" s="196" t="s">
        <v>1</v>
      </c>
      <c r="E52" s="127"/>
      <c r="F52" s="206">
        <v>30</v>
      </c>
      <c r="G52" s="207" t="s">
        <v>1</v>
      </c>
      <c r="H52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2" s="328" t="str">
        <f>IF(Sklop8[[#This Row],[ZAHTEVANA SHEMA KAKOVOSTI]]&lt;&gt;"",Sklop8[[#This Row],[Preračunana masa/volumen/kos na enoto kg]],"")</f>
        <v/>
      </c>
      <c r="J52" s="212"/>
      <c r="K52" s="142" t="s">
        <v>117</v>
      </c>
      <c r="L52" s="142" t="s">
        <v>117</v>
      </c>
      <c r="M52" s="142" t="s">
        <v>117</v>
      </c>
      <c r="N52" s="161"/>
      <c r="O52" s="141" t="s">
        <v>117</v>
      </c>
      <c r="P52" s="150"/>
      <c r="Q52" s="149">
        <f>+Sklop8[[#This Row],[cena/enota brez DDV v EUR]]*Sklop8[[#This Row],[Stopnja DDV (%)]]</f>
        <v>0</v>
      </c>
      <c r="R52" s="149">
        <f>+Sklop8[[#This Row],[cena/enota brez DDV v EUR]]+Sklop8[[#This Row],[Davek (EUR)]]</f>
        <v>0</v>
      </c>
      <c r="S52" s="149">
        <f>+Sklop8[[#This Row],[cena/enota brez DDV v EUR]]*Sklop8[[#This Row],[Okvirna količina]]</f>
        <v>0</v>
      </c>
      <c r="T52" s="154">
        <f>+Sklop8[[#This Row],[Končna cena/enoto mere (EUR) z DDV]]*Sklop8[[#This Row],[Okvirna količina]]</f>
        <v>0</v>
      </c>
      <c r="U52" s="140" t="s">
        <v>117</v>
      </c>
    </row>
    <row r="53" spans="1:21" s="58" customFormat="1" ht="12">
      <c r="A53" s="86" t="s">
        <v>40</v>
      </c>
      <c r="B53" s="191" t="s">
        <v>251</v>
      </c>
      <c r="C53" s="84" t="s">
        <v>117</v>
      </c>
      <c r="D53" s="196" t="s">
        <v>1</v>
      </c>
      <c r="E53" s="127"/>
      <c r="F53" s="206">
        <v>15</v>
      </c>
      <c r="G53" s="207" t="s">
        <v>1</v>
      </c>
      <c r="H53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53" s="328" t="str">
        <f>IF(Sklop8[[#This Row],[ZAHTEVANA SHEMA KAKOVOSTI]]&lt;&gt;"",Sklop8[[#This Row],[Preračunana masa/volumen/kos na enoto kg]],"")</f>
        <v/>
      </c>
      <c r="J53" s="212"/>
      <c r="K53" s="142" t="s">
        <v>117</v>
      </c>
      <c r="L53" s="142" t="s">
        <v>117</v>
      </c>
      <c r="M53" s="142" t="s">
        <v>117</v>
      </c>
      <c r="N53" s="161"/>
      <c r="O53" s="141" t="s">
        <v>117</v>
      </c>
      <c r="P53" s="150"/>
      <c r="Q53" s="149">
        <f>+Sklop8[[#This Row],[cena/enota brez DDV v EUR]]*Sklop8[[#This Row],[Stopnja DDV (%)]]</f>
        <v>0</v>
      </c>
      <c r="R53" s="149">
        <f>+Sklop8[[#This Row],[cena/enota brez DDV v EUR]]+Sklop8[[#This Row],[Davek (EUR)]]</f>
        <v>0</v>
      </c>
      <c r="S53" s="149">
        <f>+Sklop8[[#This Row],[cena/enota brez DDV v EUR]]*Sklop8[[#This Row],[Okvirna količina]]</f>
        <v>0</v>
      </c>
      <c r="T53" s="154">
        <f>+Sklop8[[#This Row],[Končna cena/enoto mere (EUR) z DDV]]*Sklop8[[#This Row],[Okvirna količina]]</f>
        <v>0</v>
      </c>
      <c r="U53" s="140" t="s">
        <v>117</v>
      </c>
    </row>
    <row r="54" spans="1:21" s="58" customFormat="1" ht="12">
      <c r="A54" s="86" t="s">
        <v>41</v>
      </c>
      <c r="B54" s="191" t="s">
        <v>252</v>
      </c>
      <c r="C54" s="84" t="s">
        <v>117</v>
      </c>
      <c r="D54" s="196" t="s">
        <v>1</v>
      </c>
      <c r="E54" s="127"/>
      <c r="F54" s="206">
        <v>300</v>
      </c>
      <c r="G54" s="207" t="s">
        <v>1</v>
      </c>
      <c r="H54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4" s="328" t="str">
        <f>IF(Sklop8[[#This Row],[ZAHTEVANA SHEMA KAKOVOSTI]]&lt;&gt;"",Sklop8[[#This Row],[Preračunana masa/volumen/kos na enoto kg]],"")</f>
        <v/>
      </c>
      <c r="J54" s="212"/>
      <c r="K54" s="142" t="s">
        <v>117</v>
      </c>
      <c r="L54" s="142" t="s">
        <v>117</v>
      </c>
      <c r="M54" s="142" t="s">
        <v>117</v>
      </c>
      <c r="N54" s="161"/>
      <c r="O54" s="141" t="s">
        <v>117</v>
      </c>
      <c r="P54" s="150"/>
      <c r="Q54" s="149">
        <f>+Sklop8[[#This Row],[cena/enota brez DDV v EUR]]*Sklop8[[#This Row],[Stopnja DDV (%)]]</f>
        <v>0</v>
      </c>
      <c r="R54" s="149">
        <f>+Sklop8[[#This Row],[cena/enota brez DDV v EUR]]+Sklop8[[#This Row],[Davek (EUR)]]</f>
        <v>0</v>
      </c>
      <c r="S54" s="149">
        <f>+Sklop8[[#This Row],[cena/enota brez DDV v EUR]]*Sklop8[[#This Row],[Okvirna količina]]</f>
        <v>0</v>
      </c>
      <c r="T54" s="154">
        <f>+Sklop8[[#This Row],[Končna cena/enoto mere (EUR) z DDV]]*Sklop8[[#This Row],[Okvirna količina]]</f>
        <v>0</v>
      </c>
      <c r="U54" s="140" t="s">
        <v>117</v>
      </c>
    </row>
    <row r="55" spans="1:21" s="58" customFormat="1" ht="12">
      <c r="A55" s="86" t="s">
        <v>42</v>
      </c>
      <c r="B55" s="191" t="s">
        <v>187</v>
      </c>
      <c r="C55" s="84" t="s">
        <v>117</v>
      </c>
      <c r="D55" s="196" t="s">
        <v>1</v>
      </c>
      <c r="E55" s="127"/>
      <c r="F55" s="206">
        <v>100</v>
      </c>
      <c r="G55" s="207" t="s">
        <v>1</v>
      </c>
      <c r="H55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5" s="328" t="str">
        <f>IF(Sklop8[[#This Row],[ZAHTEVANA SHEMA KAKOVOSTI]]&lt;&gt;"",Sklop8[[#This Row],[Preračunana masa/volumen/kos na enoto kg]],"")</f>
        <v/>
      </c>
      <c r="J55" s="212"/>
      <c r="K55" s="142" t="s">
        <v>117</v>
      </c>
      <c r="L55" s="142" t="s">
        <v>117</v>
      </c>
      <c r="M55" s="142" t="s">
        <v>117</v>
      </c>
      <c r="N55" s="161"/>
      <c r="O55" s="141" t="s">
        <v>117</v>
      </c>
      <c r="P55" s="150"/>
      <c r="Q55" s="149">
        <f>+Sklop8[[#This Row],[cena/enota brez DDV v EUR]]*Sklop8[[#This Row],[Stopnja DDV (%)]]</f>
        <v>0</v>
      </c>
      <c r="R55" s="149">
        <f>+Sklop8[[#This Row],[cena/enota brez DDV v EUR]]+Sklop8[[#This Row],[Davek (EUR)]]</f>
        <v>0</v>
      </c>
      <c r="S55" s="149">
        <f>+Sklop8[[#This Row],[cena/enota brez DDV v EUR]]*Sklop8[[#This Row],[Okvirna količina]]</f>
        <v>0</v>
      </c>
      <c r="T55" s="154">
        <f>+Sklop8[[#This Row],[Končna cena/enoto mere (EUR) z DDV]]*Sklop8[[#This Row],[Okvirna količina]]</f>
        <v>0</v>
      </c>
      <c r="U55" s="140" t="s">
        <v>117</v>
      </c>
    </row>
    <row r="56" spans="1:21" s="58" customFormat="1" ht="12">
      <c r="A56" s="86" t="s">
        <v>43</v>
      </c>
      <c r="B56" s="191" t="s">
        <v>253</v>
      </c>
      <c r="C56" s="84" t="s">
        <v>117</v>
      </c>
      <c r="D56" s="196" t="s">
        <v>1</v>
      </c>
      <c r="E56" s="127"/>
      <c r="F56" s="206">
        <v>2</v>
      </c>
      <c r="G56" s="207" t="s">
        <v>1</v>
      </c>
      <c r="H56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6" s="328" t="str">
        <f>IF(Sklop8[[#This Row],[ZAHTEVANA SHEMA KAKOVOSTI]]&lt;&gt;"",Sklop8[[#This Row],[Preračunana masa/volumen/kos na enoto kg]],"")</f>
        <v/>
      </c>
      <c r="J56" s="212"/>
      <c r="K56" s="142" t="s">
        <v>117</v>
      </c>
      <c r="L56" s="142" t="s">
        <v>117</v>
      </c>
      <c r="M56" s="142" t="s">
        <v>117</v>
      </c>
      <c r="N56" s="161"/>
      <c r="O56" s="141" t="s">
        <v>117</v>
      </c>
      <c r="P56" s="150"/>
      <c r="Q56" s="149">
        <f>+Sklop8[[#This Row],[cena/enota brez DDV v EUR]]*Sklop8[[#This Row],[Stopnja DDV (%)]]</f>
        <v>0</v>
      </c>
      <c r="R56" s="149">
        <f>+Sklop8[[#This Row],[cena/enota brez DDV v EUR]]+Sklop8[[#This Row],[Davek (EUR)]]</f>
        <v>0</v>
      </c>
      <c r="S56" s="149">
        <f>+Sklop8[[#This Row],[cena/enota brez DDV v EUR]]*Sklop8[[#This Row],[Okvirna količina]]</f>
        <v>0</v>
      </c>
      <c r="T56" s="154">
        <f>+Sklop8[[#This Row],[Končna cena/enoto mere (EUR) z DDV]]*Sklop8[[#This Row],[Okvirna količina]]</f>
        <v>0</v>
      </c>
      <c r="U56" s="140" t="s">
        <v>117</v>
      </c>
    </row>
    <row r="57" spans="1:21" s="58" customFormat="1" ht="12">
      <c r="A57" s="86" t="s">
        <v>44</v>
      </c>
      <c r="B57" s="191" t="s">
        <v>254</v>
      </c>
      <c r="C57" s="84" t="s">
        <v>117</v>
      </c>
      <c r="D57" s="196" t="s">
        <v>1</v>
      </c>
      <c r="E57" s="127"/>
      <c r="F57" s="206">
        <v>3</v>
      </c>
      <c r="G57" s="207" t="s">
        <v>1</v>
      </c>
      <c r="H57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57" s="328" t="str">
        <f>IF(Sklop8[[#This Row],[ZAHTEVANA SHEMA KAKOVOSTI]]&lt;&gt;"",Sklop8[[#This Row],[Preračunana masa/volumen/kos na enoto kg]],"")</f>
        <v/>
      </c>
      <c r="J57" s="212"/>
      <c r="K57" s="142" t="s">
        <v>117</v>
      </c>
      <c r="L57" s="142" t="s">
        <v>117</v>
      </c>
      <c r="M57" s="142" t="s">
        <v>117</v>
      </c>
      <c r="N57" s="161"/>
      <c r="O57" s="141" t="s">
        <v>117</v>
      </c>
      <c r="P57" s="150"/>
      <c r="Q57" s="149">
        <f>+Sklop8[[#This Row],[cena/enota brez DDV v EUR]]*Sklop8[[#This Row],[Stopnja DDV (%)]]</f>
        <v>0</v>
      </c>
      <c r="R57" s="149">
        <f>+Sklop8[[#This Row],[cena/enota brez DDV v EUR]]+Sklop8[[#This Row],[Davek (EUR)]]</f>
        <v>0</v>
      </c>
      <c r="S57" s="149">
        <f>+Sklop8[[#This Row],[cena/enota brez DDV v EUR]]*Sklop8[[#This Row],[Okvirna količina]]</f>
        <v>0</v>
      </c>
      <c r="T57" s="154">
        <f>+Sklop8[[#This Row],[Končna cena/enoto mere (EUR) z DDV]]*Sklop8[[#This Row],[Okvirna količina]]</f>
        <v>0</v>
      </c>
      <c r="U57" s="140" t="s">
        <v>117</v>
      </c>
    </row>
    <row r="58" spans="1:21" s="58" customFormat="1" ht="12">
      <c r="A58" s="86" t="s">
        <v>49</v>
      </c>
      <c r="B58" s="191" t="s">
        <v>191</v>
      </c>
      <c r="C58" s="84" t="s">
        <v>117</v>
      </c>
      <c r="D58" s="196" t="s">
        <v>1</v>
      </c>
      <c r="E58" s="127"/>
      <c r="F58" s="206">
        <v>50</v>
      </c>
      <c r="G58" s="207" t="s">
        <v>1</v>
      </c>
      <c r="H58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8" s="328" t="str">
        <f>IF(Sklop8[[#This Row],[ZAHTEVANA SHEMA KAKOVOSTI]]&lt;&gt;"",Sklop8[[#This Row],[Preračunana masa/volumen/kos na enoto kg]],"")</f>
        <v/>
      </c>
      <c r="J58" s="212"/>
      <c r="K58" s="142" t="s">
        <v>117</v>
      </c>
      <c r="L58" s="142" t="s">
        <v>117</v>
      </c>
      <c r="M58" s="142" t="s">
        <v>117</v>
      </c>
      <c r="N58" s="161"/>
      <c r="O58" s="141" t="s">
        <v>117</v>
      </c>
      <c r="P58" s="150"/>
      <c r="Q58" s="149">
        <f>+Sklop8[[#This Row],[cena/enota brez DDV v EUR]]*Sklop8[[#This Row],[Stopnja DDV (%)]]</f>
        <v>0</v>
      </c>
      <c r="R58" s="149">
        <f>+Sklop8[[#This Row],[cena/enota brez DDV v EUR]]+Sklop8[[#This Row],[Davek (EUR)]]</f>
        <v>0</v>
      </c>
      <c r="S58" s="149">
        <f>+Sklop8[[#This Row],[cena/enota brez DDV v EUR]]*Sklop8[[#This Row],[Okvirna količina]]</f>
        <v>0</v>
      </c>
      <c r="T58" s="154">
        <f>+Sklop8[[#This Row],[Končna cena/enoto mere (EUR) z DDV]]*Sklop8[[#This Row],[Okvirna količina]]</f>
        <v>0</v>
      </c>
      <c r="U58" s="140" t="s">
        <v>117</v>
      </c>
    </row>
    <row r="59" spans="1:21" s="58" customFormat="1" ht="12">
      <c r="A59" s="86" t="s">
        <v>45</v>
      </c>
      <c r="B59" s="191" t="s">
        <v>255</v>
      </c>
      <c r="C59" s="84" t="s">
        <v>117</v>
      </c>
      <c r="D59" s="196" t="s">
        <v>1</v>
      </c>
      <c r="E59" s="127"/>
      <c r="F59" s="206">
        <v>100</v>
      </c>
      <c r="G59" s="207" t="s">
        <v>1</v>
      </c>
      <c r="H59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9" s="328" t="str">
        <f>IF(Sklop8[[#This Row],[ZAHTEVANA SHEMA KAKOVOSTI]]&lt;&gt;"",Sklop8[[#This Row],[Preračunana masa/volumen/kos na enoto kg]],"")</f>
        <v/>
      </c>
      <c r="J59" s="212"/>
      <c r="K59" s="142" t="s">
        <v>117</v>
      </c>
      <c r="L59" s="142" t="s">
        <v>117</v>
      </c>
      <c r="M59" s="142" t="s">
        <v>117</v>
      </c>
      <c r="N59" s="161"/>
      <c r="O59" s="141" t="s">
        <v>117</v>
      </c>
      <c r="P59" s="150"/>
      <c r="Q59" s="149">
        <f>+Sklop8[[#This Row],[cena/enota brez DDV v EUR]]*Sklop8[[#This Row],[Stopnja DDV (%)]]</f>
        <v>0</v>
      </c>
      <c r="R59" s="149">
        <f>+Sklop8[[#This Row],[cena/enota brez DDV v EUR]]+Sklop8[[#This Row],[Davek (EUR)]]</f>
        <v>0</v>
      </c>
      <c r="S59" s="149">
        <f>+Sklop8[[#This Row],[cena/enota brez DDV v EUR]]*Sklop8[[#This Row],[Okvirna količina]]</f>
        <v>0</v>
      </c>
      <c r="T59" s="154">
        <f>+Sklop8[[#This Row],[Končna cena/enoto mere (EUR) z DDV]]*Sklop8[[#This Row],[Okvirna količina]]</f>
        <v>0</v>
      </c>
      <c r="U59" s="140" t="s">
        <v>117</v>
      </c>
    </row>
    <row r="60" spans="1:21" s="58" customFormat="1" ht="12">
      <c r="A60" s="86" t="s">
        <v>46</v>
      </c>
      <c r="B60" s="191" t="s">
        <v>180</v>
      </c>
      <c r="C60" s="84" t="s">
        <v>117</v>
      </c>
      <c r="D60" s="196" t="s">
        <v>1</v>
      </c>
      <c r="E60" s="127"/>
      <c r="F60" s="206">
        <v>50</v>
      </c>
      <c r="G60" s="207" t="s">
        <v>1</v>
      </c>
      <c r="H60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0" s="328" t="str">
        <f>IF(Sklop8[[#This Row],[ZAHTEVANA SHEMA KAKOVOSTI]]&lt;&gt;"",Sklop8[[#This Row],[Preračunana masa/volumen/kos na enoto kg]],"")</f>
        <v/>
      </c>
      <c r="J60" s="212"/>
      <c r="K60" s="142" t="s">
        <v>117</v>
      </c>
      <c r="L60" s="142" t="s">
        <v>117</v>
      </c>
      <c r="M60" s="142" t="s">
        <v>117</v>
      </c>
      <c r="N60" s="161"/>
      <c r="O60" s="141" t="s">
        <v>117</v>
      </c>
      <c r="P60" s="150"/>
      <c r="Q60" s="149">
        <f>+Sklop8[[#This Row],[cena/enota brez DDV v EUR]]*Sklop8[[#This Row],[Stopnja DDV (%)]]</f>
        <v>0</v>
      </c>
      <c r="R60" s="149">
        <f>+Sklop8[[#This Row],[cena/enota brez DDV v EUR]]+Sklop8[[#This Row],[Davek (EUR)]]</f>
        <v>0</v>
      </c>
      <c r="S60" s="149">
        <f>+Sklop8[[#This Row],[cena/enota brez DDV v EUR]]*Sklop8[[#This Row],[Okvirna količina]]</f>
        <v>0</v>
      </c>
      <c r="T60" s="154">
        <f>+Sklop8[[#This Row],[Končna cena/enoto mere (EUR) z DDV]]*Sklop8[[#This Row],[Okvirna količina]]</f>
        <v>0</v>
      </c>
      <c r="U60" s="140" t="s">
        <v>117</v>
      </c>
    </row>
    <row r="61" spans="1:21" s="58" customFormat="1" ht="12">
      <c r="A61" s="86" t="s">
        <v>50</v>
      </c>
      <c r="B61" s="191" t="s">
        <v>179</v>
      </c>
      <c r="C61" s="84" t="s">
        <v>117</v>
      </c>
      <c r="D61" s="196" t="s">
        <v>1</v>
      </c>
      <c r="E61" s="127"/>
      <c r="F61" s="206">
        <v>40</v>
      </c>
      <c r="G61" s="207" t="s">
        <v>1</v>
      </c>
      <c r="H61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1" s="328" t="str">
        <f>IF(Sklop8[[#This Row],[ZAHTEVANA SHEMA KAKOVOSTI]]&lt;&gt;"",Sklop8[[#This Row],[Preračunana masa/volumen/kos na enoto kg]],"")</f>
        <v/>
      </c>
      <c r="J61" s="212"/>
      <c r="K61" s="142" t="s">
        <v>117</v>
      </c>
      <c r="L61" s="142" t="s">
        <v>117</v>
      </c>
      <c r="M61" s="142" t="s">
        <v>117</v>
      </c>
      <c r="N61" s="161"/>
      <c r="O61" s="141" t="s">
        <v>117</v>
      </c>
      <c r="P61" s="150"/>
      <c r="Q61" s="149">
        <f>+Sklop8[[#This Row],[cena/enota brez DDV v EUR]]*Sklop8[[#This Row],[Stopnja DDV (%)]]</f>
        <v>0</v>
      </c>
      <c r="R61" s="149">
        <f>+Sklop8[[#This Row],[cena/enota brez DDV v EUR]]+Sklop8[[#This Row],[Davek (EUR)]]</f>
        <v>0</v>
      </c>
      <c r="S61" s="149">
        <f>+Sklop8[[#This Row],[cena/enota brez DDV v EUR]]*Sklop8[[#This Row],[Okvirna količina]]</f>
        <v>0</v>
      </c>
      <c r="T61" s="154">
        <f>+Sklop8[[#This Row],[Končna cena/enoto mere (EUR) z DDV]]*Sklop8[[#This Row],[Okvirna količina]]</f>
        <v>0</v>
      </c>
      <c r="U61" s="140" t="s">
        <v>117</v>
      </c>
    </row>
    <row r="62" spans="1:21" s="58" customFormat="1" ht="12">
      <c r="A62" s="86" t="s">
        <v>51</v>
      </c>
      <c r="B62" s="191" t="s">
        <v>482</v>
      </c>
      <c r="C62" s="84" t="s">
        <v>117</v>
      </c>
      <c r="D62" s="196" t="s">
        <v>1</v>
      </c>
      <c r="E62" s="127"/>
      <c r="F62" s="206">
        <v>700</v>
      </c>
      <c r="G62" s="207" t="s">
        <v>1</v>
      </c>
      <c r="H62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62" s="328" t="str">
        <f>IF(Sklop8[[#This Row],[ZAHTEVANA SHEMA KAKOVOSTI]]&lt;&gt;"",Sklop8[[#This Row],[Preračunana masa/volumen/kos na enoto kg]],"")</f>
        <v/>
      </c>
      <c r="J62" s="212"/>
      <c r="K62" s="142" t="s">
        <v>117</v>
      </c>
      <c r="L62" s="142" t="s">
        <v>117</v>
      </c>
      <c r="M62" s="142" t="s">
        <v>117</v>
      </c>
      <c r="N62" s="161"/>
      <c r="O62" s="141" t="s">
        <v>117</v>
      </c>
      <c r="P62" s="150"/>
      <c r="Q62" s="149">
        <f>+Sklop8[[#This Row],[cena/enota brez DDV v EUR]]*Sklop8[[#This Row],[Stopnja DDV (%)]]</f>
        <v>0</v>
      </c>
      <c r="R62" s="149">
        <f>+Sklop8[[#This Row],[cena/enota brez DDV v EUR]]+Sklop8[[#This Row],[Davek (EUR)]]</f>
        <v>0</v>
      </c>
      <c r="S62" s="149">
        <f>+Sklop8[[#This Row],[cena/enota brez DDV v EUR]]*Sklop8[[#This Row],[Okvirna količina]]</f>
        <v>0</v>
      </c>
      <c r="T62" s="154">
        <f>+Sklop8[[#This Row],[Končna cena/enoto mere (EUR) z DDV]]*Sklop8[[#This Row],[Okvirna količina]]</f>
        <v>0</v>
      </c>
      <c r="U62" s="140" t="s">
        <v>117</v>
      </c>
    </row>
    <row r="63" spans="1:21" s="58" customFormat="1" ht="12">
      <c r="A63" s="86" t="s">
        <v>47</v>
      </c>
      <c r="B63" s="191" t="s">
        <v>256</v>
      </c>
      <c r="C63" s="84" t="s">
        <v>117</v>
      </c>
      <c r="D63" s="196" t="s">
        <v>1</v>
      </c>
      <c r="E63" s="127"/>
      <c r="F63" s="206">
        <v>10</v>
      </c>
      <c r="G63" s="207" t="s">
        <v>1</v>
      </c>
      <c r="H63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3" s="328" t="str">
        <f>IF(Sklop8[[#This Row],[ZAHTEVANA SHEMA KAKOVOSTI]]&lt;&gt;"",Sklop8[[#This Row],[Preračunana masa/volumen/kos na enoto kg]],"")</f>
        <v/>
      </c>
      <c r="J63" s="212"/>
      <c r="K63" s="142" t="s">
        <v>117</v>
      </c>
      <c r="L63" s="142" t="s">
        <v>117</v>
      </c>
      <c r="M63" s="142" t="s">
        <v>117</v>
      </c>
      <c r="N63" s="161"/>
      <c r="O63" s="141" t="s">
        <v>117</v>
      </c>
      <c r="P63" s="150"/>
      <c r="Q63" s="149">
        <f>+Sklop8[[#This Row],[cena/enota brez DDV v EUR]]*Sklop8[[#This Row],[Stopnja DDV (%)]]</f>
        <v>0</v>
      </c>
      <c r="R63" s="149">
        <f>+Sklop8[[#This Row],[cena/enota brez DDV v EUR]]+Sklop8[[#This Row],[Davek (EUR)]]</f>
        <v>0</v>
      </c>
      <c r="S63" s="149">
        <f>+Sklop8[[#This Row],[cena/enota brez DDV v EUR]]*Sklop8[[#This Row],[Okvirna količina]]</f>
        <v>0</v>
      </c>
      <c r="T63" s="154">
        <f>+Sklop8[[#This Row],[Končna cena/enoto mere (EUR) z DDV]]*Sklop8[[#This Row],[Okvirna količina]]</f>
        <v>0</v>
      </c>
      <c r="U63" s="140" t="s">
        <v>117</v>
      </c>
    </row>
    <row r="64" spans="1:21" s="58" customFormat="1" ht="12">
      <c r="A64" s="86" t="s">
        <v>52</v>
      </c>
      <c r="B64" s="191" t="s">
        <v>257</v>
      </c>
      <c r="C64" s="84" t="s">
        <v>117</v>
      </c>
      <c r="D64" s="196" t="s">
        <v>1</v>
      </c>
      <c r="E64" s="127"/>
      <c r="F64" s="206">
        <v>5</v>
      </c>
      <c r="G64" s="207" t="s">
        <v>1</v>
      </c>
      <c r="H64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4" s="328" t="str">
        <f>IF(Sklop8[[#This Row],[ZAHTEVANA SHEMA KAKOVOSTI]]&lt;&gt;"",Sklop8[[#This Row],[Preračunana masa/volumen/kos na enoto kg]],"")</f>
        <v/>
      </c>
      <c r="J64" s="212"/>
      <c r="K64" s="142" t="s">
        <v>117</v>
      </c>
      <c r="L64" s="142" t="s">
        <v>117</v>
      </c>
      <c r="M64" s="142" t="s">
        <v>117</v>
      </c>
      <c r="N64" s="161"/>
      <c r="O64" s="141" t="s">
        <v>117</v>
      </c>
      <c r="P64" s="150"/>
      <c r="Q64" s="149">
        <f>+Sklop8[[#This Row],[cena/enota brez DDV v EUR]]*Sklop8[[#This Row],[Stopnja DDV (%)]]</f>
        <v>0</v>
      </c>
      <c r="R64" s="149">
        <f>+Sklop8[[#This Row],[cena/enota brez DDV v EUR]]+Sklop8[[#This Row],[Davek (EUR)]]</f>
        <v>0</v>
      </c>
      <c r="S64" s="149">
        <f>+Sklop8[[#This Row],[cena/enota brez DDV v EUR]]*Sklop8[[#This Row],[Okvirna količina]]</f>
        <v>0</v>
      </c>
      <c r="T64" s="154">
        <f>+Sklop8[[#This Row],[Končna cena/enoto mere (EUR) z DDV]]*Sklop8[[#This Row],[Okvirna količina]]</f>
        <v>0</v>
      </c>
      <c r="U64" s="140" t="s">
        <v>117</v>
      </c>
    </row>
    <row r="65" spans="1:21" s="58" customFormat="1" ht="12">
      <c r="A65" s="86" t="s">
        <v>48</v>
      </c>
      <c r="B65" s="191" t="s">
        <v>666</v>
      </c>
      <c r="C65" s="84" t="s">
        <v>117</v>
      </c>
      <c r="D65" s="196" t="s">
        <v>1</v>
      </c>
      <c r="E65" s="127"/>
      <c r="F65" s="206">
        <v>3</v>
      </c>
      <c r="G65" s="207" t="s">
        <v>1</v>
      </c>
      <c r="H65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65" s="328" t="str">
        <f>IF(Sklop8[[#This Row],[ZAHTEVANA SHEMA KAKOVOSTI]]&lt;&gt;"",Sklop8[[#This Row],[Preračunana masa/volumen/kos na enoto kg]],"")</f>
        <v/>
      </c>
      <c r="J65" s="212"/>
      <c r="K65" s="142" t="s">
        <v>117</v>
      </c>
      <c r="L65" s="142" t="s">
        <v>117</v>
      </c>
      <c r="M65" s="142" t="s">
        <v>117</v>
      </c>
      <c r="N65" s="161"/>
      <c r="O65" s="141" t="s">
        <v>117</v>
      </c>
      <c r="P65" s="150"/>
      <c r="Q65" s="149">
        <f>+Sklop8[[#This Row],[cena/enota brez DDV v EUR]]*Sklop8[[#This Row],[Stopnja DDV (%)]]</f>
        <v>0</v>
      </c>
      <c r="R65" s="149">
        <f>+Sklop8[[#This Row],[cena/enota brez DDV v EUR]]+Sklop8[[#This Row],[Davek (EUR)]]</f>
        <v>0</v>
      </c>
      <c r="S65" s="149">
        <f>+Sklop8[[#This Row],[cena/enota brez DDV v EUR]]*Sklop8[[#This Row],[Okvirna količina]]</f>
        <v>0</v>
      </c>
      <c r="T65" s="154">
        <f>+Sklop8[[#This Row],[Končna cena/enoto mere (EUR) z DDV]]*Sklop8[[#This Row],[Okvirna količina]]</f>
        <v>0</v>
      </c>
      <c r="U65" s="140" t="s">
        <v>117</v>
      </c>
    </row>
    <row r="66" spans="1:21" s="58" customFormat="1" ht="12">
      <c r="A66" s="86" t="s">
        <v>53</v>
      </c>
      <c r="B66" s="191" t="s">
        <v>258</v>
      </c>
      <c r="C66" s="84" t="s">
        <v>117</v>
      </c>
      <c r="D66" s="196" t="s">
        <v>1</v>
      </c>
      <c r="E66" s="127"/>
      <c r="F66" s="206">
        <v>200</v>
      </c>
      <c r="G66" s="207" t="s">
        <v>1</v>
      </c>
      <c r="H66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6" s="328" t="str">
        <f>IF(Sklop8[[#This Row],[ZAHTEVANA SHEMA KAKOVOSTI]]&lt;&gt;"",Sklop8[[#This Row],[Preračunana masa/volumen/kos na enoto kg]],"")</f>
        <v/>
      </c>
      <c r="J66" s="212"/>
      <c r="K66" s="142" t="s">
        <v>117</v>
      </c>
      <c r="L66" s="142" t="s">
        <v>117</v>
      </c>
      <c r="M66" s="142" t="s">
        <v>117</v>
      </c>
      <c r="N66" s="161"/>
      <c r="O66" s="141" t="s">
        <v>117</v>
      </c>
      <c r="P66" s="150"/>
      <c r="Q66" s="149">
        <f>+Sklop8[[#This Row],[cena/enota brez DDV v EUR]]*Sklop8[[#This Row],[Stopnja DDV (%)]]</f>
        <v>0</v>
      </c>
      <c r="R66" s="149">
        <f>+Sklop8[[#This Row],[cena/enota brez DDV v EUR]]+Sklop8[[#This Row],[Davek (EUR)]]</f>
        <v>0</v>
      </c>
      <c r="S66" s="149">
        <f>+Sklop8[[#This Row],[cena/enota brez DDV v EUR]]*Sklop8[[#This Row],[Okvirna količina]]</f>
        <v>0</v>
      </c>
      <c r="T66" s="154">
        <f>+Sklop8[[#This Row],[Končna cena/enoto mere (EUR) z DDV]]*Sklop8[[#This Row],[Okvirna količina]]</f>
        <v>0</v>
      </c>
      <c r="U66" s="140" t="s">
        <v>117</v>
      </c>
    </row>
    <row r="67" spans="1:21" s="58" customFormat="1" ht="12">
      <c r="A67" s="86" t="s">
        <v>54</v>
      </c>
      <c r="B67" s="191" t="s">
        <v>667</v>
      </c>
      <c r="C67" s="84" t="s">
        <v>117</v>
      </c>
      <c r="D67" s="196" t="s">
        <v>1</v>
      </c>
      <c r="E67" s="127"/>
      <c r="F67" s="206">
        <v>120</v>
      </c>
      <c r="G67" s="207" t="s">
        <v>1</v>
      </c>
      <c r="H67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7" s="328" t="str">
        <f>IF(Sklop8[[#This Row],[ZAHTEVANA SHEMA KAKOVOSTI]]&lt;&gt;"",Sklop8[[#This Row],[Preračunana masa/volumen/kos na enoto kg]],"")</f>
        <v/>
      </c>
      <c r="J67" s="212"/>
      <c r="K67" s="142" t="s">
        <v>117</v>
      </c>
      <c r="L67" s="142" t="s">
        <v>117</v>
      </c>
      <c r="M67" s="142" t="s">
        <v>117</v>
      </c>
      <c r="N67" s="161"/>
      <c r="O67" s="141" t="s">
        <v>117</v>
      </c>
      <c r="P67" s="150"/>
      <c r="Q67" s="149">
        <f>+Sklop8[[#This Row],[cena/enota brez DDV v EUR]]*Sklop8[[#This Row],[Stopnja DDV (%)]]</f>
        <v>0</v>
      </c>
      <c r="R67" s="149">
        <f>+Sklop8[[#This Row],[cena/enota brez DDV v EUR]]+Sklop8[[#This Row],[Davek (EUR)]]</f>
        <v>0</v>
      </c>
      <c r="S67" s="149">
        <f>+Sklop8[[#This Row],[cena/enota brez DDV v EUR]]*Sklop8[[#This Row],[Okvirna količina]]</f>
        <v>0</v>
      </c>
      <c r="T67" s="154">
        <f>+Sklop8[[#This Row],[Končna cena/enoto mere (EUR) z DDV]]*Sklop8[[#This Row],[Okvirna količina]]</f>
        <v>0</v>
      </c>
      <c r="U67" s="140" t="s">
        <v>117</v>
      </c>
    </row>
    <row r="68" spans="1:21" s="58" customFormat="1" ht="12">
      <c r="A68" s="86" t="s">
        <v>55</v>
      </c>
      <c r="B68" s="191" t="s">
        <v>259</v>
      </c>
      <c r="C68" s="84" t="s">
        <v>117</v>
      </c>
      <c r="D68" s="196" t="s">
        <v>1</v>
      </c>
      <c r="E68" s="127"/>
      <c r="F68" s="206">
        <v>450</v>
      </c>
      <c r="G68" s="207" t="s">
        <v>1</v>
      </c>
      <c r="H68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68" s="328" t="str">
        <f>IF(Sklop8[[#This Row],[ZAHTEVANA SHEMA KAKOVOSTI]]&lt;&gt;"",Sklop8[[#This Row],[Preračunana masa/volumen/kos na enoto kg]],"")</f>
        <v/>
      </c>
      <c r="J68" s="212"/>
      <c r="K68" s="142" t="s">
        <v>117</v>
      </c>
      <c r="L68" s="142" t="s">
        <v>117</v>
      </c>
      <c r="M68" s="142" t="s">
        <v>117</v>
      </c>
      <c r="N68" s="161"/>
      <c r="O68" s="141" t="s">
        <v>117</v>
      </c>
      <c r="P68" s="150"/>
      <c r="Q68" s="149">
        <f>+Sklop8[[#This Row],[cena/enota brez DDV v EUR]]*Sklop8[[#This Row],[Stopnja DDV (%)]]</f>
        <v>0</v>
      </c>
      <c r="R68" s="149">
        <f>+Sklop8[[#This Row],[cena/enota brez DDV v EUR]]+Sklop8[[#This Row],[Davek (EUR)]]</f>
        <v>0</v>
      </c>
      <c r="S68" s="149">
        <f>+Sklop8[[#This Row],[cena/enota brez DDV v EUR]]*Sklop8[[#This Row],[Okvirna količina]]</f>
        <v>0</v>
      </c>
      <c r="T68" s="154">
        <f>+Sklop8[[#This Row],[Končna cena/enoto mere (EUR) z DDV]]*Sklop8[[#This Row],[Okvirna količina]]</f>
        <v>0</v>
      </c>
      <c r="U68" s="140" t="s">
        <v>117</v>
      </c>
    </row>
    <row r="69" spans="1:21" s="58" customFormat="1" ht="12">
      <c r="A69" s="86" t="s">
        <v>56</v>
      </c>
      <c r="B69" s="191" t="s">
        <v>260</v>
      </c>
      <c r="C69" s="84" t="s">
        <v>117</v>
      </c>
      <c r="D69" s="196" t="s">
        <v>1</v>
      </c>
      <c r="E69" s="127"/>
      <c r="F69" s="206">
        <v>100</v>
      </c>
      <c r="G69" s="207" t="s">
        <v>1</v>
      </c>
      <c r="H69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9" s="328" t="str">
        <f>IF(Sklop8[[#This Row],[ZAHTEVANA SHEMA KAKOVOSTI]]&lt;&gt;"",Sklop8[[#This Row],[Preračunana masa/volumen/kos na enoto kg]],"")</f>
        <v/>
      </c>
      <c r="J69" s="212"/>
      <c r="K69" s="142" t="s">
        <v>117</v>
      </c>
      <c r="L69" s="142" t="s">
        <v>117</v>
      </c>
      <c r="M69" s="142" t="s">
        <v>117</v>
      </c>
      <c r="N69" s="161"/>
      <c r="O69" s="141" t="s">
        <v>117</v>
      </c>
      <c r="P69" s="150"/>
      <c r="Q69" s="149">
        <f>+Sklop8[[#This Row],[cena/enota brez DDV v EUR]]*Sklop8[[#This Row],[Stopnja DDV (%)]]</f>
        <v>0</v>
      </c>
      <c r="R69" s="149">
        <f>+Sklop8[[#This Row],[cena/enota brez DDV v EUR]]+Sklop8[[#This Row],[Davek (EUR)]]</f>
        <v>0</v>
      </c>
      <c r="S69" s="149">
        <f>+Sklop8[[#This Row],[cena/enota brez DDV v EUR]]*Sklop8[[#This Row],[Okvirna količina]]</f>
        <v>0</v>
      </c>
      <c r="T69" s="154">
        <f>+Sklop8[[#This Row],[Končna cena/enoto mere (EUR) z DDV]]*Sklop8[[#This Row],[Okvirna količina]]</f>
        <v>0</v>
      </c>
      <c r="U69" s="140" t="s">
        <v>117</v>
      </c>
    </row>
    <row r="70" spans="1:21" s="58" customFormat="1" ht="12">
      <c r="A70" s="86" t="s">
        <v>57</v>
      </c>
      <c r="B70" s="191" t="s">
        <v>261</v>
      </c>
      <c r="C70" s="84" t="s">
        <v>117</v>
      </c>
      <c r="D70" s="196" t="s">
        <v>1</v>
      </c>
      <c r="E70" s="127"/>
      <c r="F70" s="206">
        <v>60</v>
      </c>
      <c r="G70" s="207" t="s">
        <v>1</v>
      </c>
      <c r="H70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70" s="328" t="str">
        <f>IF(Sklop8[[#This Row],[ZAHTEVANA SHEMA KAKOVOSTI]]&lt;&gt;"",Sklop8[[#This Row],[Preračunana masa/volumen/kos na enoto kg]],"")</f>
        <v/>
      </c>
      <c r="J70" s="212"/>
      <c r="K70" s="142" t="s">
        <v>117</v>
      </c>
      <c r="L70" s="142" t="s">
        <v>117</v>
      </c>
      <c r="M70" s="142" t="s">
        <v>117</v>
      </c>
      <c r="N70" s="161"/>
      <c r="O70" s="141" t="s">
        <v>117</v>
      </c>
      <c r="P70" s="150"/>
      <c r="Q70" s="149">
        <f>+Sklop8[[#This Row],[cena/enota brez DDV v EUR]]*Sklop8[[#This Row],[Stopnja DDV (%)]]</f>
        <v>0</v>
      </c>
      <c r="R70" s="149">
        <f>+Sklop8[[#This Row],[cena/enota brez DDV v EUR]]+Sklop8[[#This Row],[Davek (EUR)]]</f>
        <v>0</v>
      </c>
      <c r="S70" s="149">
        <f>+Sklop8[[#This Row],[cena/enota brez DDV v EUR]]*Sklop8[[#This Row],[Okvirna količina]]</f>
        <v>0</v>
      </c>
      <c r="T70" s="154">
        <f>+Sklop8[[#This Row],[Končna cena/enoto mere (EUR) z DDV]]*Sklop8[[#This Row],[Okvirna količina]]</f>
        <v>0</v>
      </c>
      <c r="U70" s="140" t="s">
        <v>117</v>
      </c>
    </row>
    <row r="71" spans="1:21" s="58" customFormat="1" ht="12">
      <c r="A71" s="86" t="s">
        <v>58</v>
      </c>
      <c r="B71" s="191" t="s">
        <v>262</v>
      </c>
      <c r="C71" s="84" t="s">
        <v>117</v>
      </c>
      <c r="D71" s="196" t="s">
        <v>1</v>
      </c>
      <c r="E71" s="127"/>
      <c r="F71" s="206">
        <v>30</v>
      </c>
      <c r="G71" s="207" t="s">
        <v>1</v>
      </c>
      <c r="H71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71" s="328" t="str">
        <f>IF(Sklop8[[#This Row],[ZAHTEVANA SHEMA KAKOVOSTI]]&lt;&gt;"",Sklop8[[#This Row],[Preračunana masa/volumen/kos na enoto kg]],"")</f>
        <v/>
      </c>
      <c r="J71" s="212"/>
      <c r="K71" s="142" t="s">
        <v>117</v>
      </c>
      <c r="L71" s="142" t="s">
        <v>117</v>
      </c>
      <c r="M71" s="142" t="s">
        <v>117</v>
      </c>
      <c r="N71" s="161"/>
      <c r="O71" s="141" t="s">
        <v>117</v>
      </c>
      <c r="P71" s="150"/>
      <c r="Q71" s="149">
        <f>+Sklop8[[#This Row],[cena/enota brez DDV v EUR]]*Sklop8[[#This Row],[Stopnja DDV (%)]]</f>
        <v>0</v>
      </c>
      <c r="R71" s="149">
        <f>+Sklop8[[#This Row],[cena/enota brez DDV v EUR]]+Sklop8[[#This Row],[Davek (EUR)]]</f>
        <v>0</v>
      </c>
      <c r="S71" s="149">
        <f>+Sklop8[[#This Row],[cena/enota brez DDV v EUR]]*Sklop8[[#This Row],[Okvirna količina]]</f>
        <v>0</v>
      </c>
      <c r="T71" s="154">
        <f>+Sklop8[[#This Row],[Končna cena/enoto mere (EUR) z DDV]]*Sklop8[[#This Row],[Okvirna količina]]</f>
        <v>0</v>
      </c>
      <c r="U71" s="140" t="s">
        <v>117</v>
      </c>
    </row>
    <row r="72" spans="1:21" s="58" customFormat="1" ht="12">
      <c r="A72" s="86" t="s">
        <v>59</v>
      </c>
      <c r="B72" s="191" t="s">
        <v>263</v>
      </c>
      <c r="C72" s="84" t="s">
        <v>117</v>
      </c>
      <c r="D72" s="196" t="s">
        <v>1</v>
      </c>
      <c r="E72" s="127"/>
      <c r="F72" s="206">
        <v>30</v>
      </c>
      <c r="G72" s="207" t="s">
        <v>1</v>
      </c>
      <c r="H72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72" s="328" t="str">
        <f>IF(Sklop8[[#This Row],[ZAHTEVANA SHEMA KAKOVOSTI]]&lt;&gt;"",Sklop8[[#This Row],[Preračunana masa/volumen/kos na enoto kg]],"")</f>
        <v/>
      </c>
      <c r="J72" s="212"/>
      <c r="K72" s="142" t="s">
        <v>117</v>
      </c>
      <c r="L72" s="142" t="s">
        <v>117</v>
      </c>
      <c r="M72" s="142" t="s">
        <v>117</v>
      </c>
      <c r="N72" s="161"/>
      <c r="O72" s="141" t="s">
        <v>117</v>
      </c>
      <c r="P72" s="150"/>
      <c r="Q72" s="149">
        <f>+Sklop8[[#This Row],[cena/enota brez DDV v EUR]]*Sklop8[[#This Row],[Stopnja DDV (%)]]</f>
        <v>0</v>
      </c>
      <c r="R72" s="149">
        <f>+Sklop8[[#This Row],[cena/enota brez DDV v EUR]]+Sklop8[[#This Row],[Davek (EUR)]]</f>
        <v>0</v>
      </c>
      <c r="S72" s="149">
        <f>+Sklop8[[#This Row],[cena/enota brez DDV v EUR]]*Sklop8[[#This Row],[Okvirna količina]]</f>
        <v>0</v>
      </c>
      <c r="T72" s="154">
        <f>+Sklop8[[#This Row],[Končna cena/enoto mere (EUR) z DDV]]*Sklop8[[#This Row],[Okvirna količina]]</f>
        <v>0</v>
      </c>
      <c r="U72" s="140" t="s">
        <v>117</v>
      </c>
    </row>
    <row r="73" spans="1:21" s="58" customFormat="1" ht="24">
      <c r="A73" s="86" t="s">
        <v>60</v>
      </c>
      <c r="B73" s="191" t="s">
        <v>437</v>
      </c>
      <c r="C73" s="84" t="s">
        <v>334</v>
      </c>
      <c r="D73" s="196" t="s">
        <v>1</v>
      </c>
      <c r="E73" s="127"/>
      <c r="F73" s="206">
        <v>30</v>
      </c>
      <c r="G73" s="207" t="s">
        <v>1</v>
      </c>
      <c r="H73" s="3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73" s="328" t="str">
        <f>IF(Sklop8[[#This Row],[ZAHTEVANA SHEMA KAKOVOSTI]]&lt;&gt;"",Sklop8[[#This Row],[Preračunana masa/volumen/kos na enoto kg]],"")</f>
        <v/>
      </c>
      <c r="J73" s="212"/>
      <c r="K73" s="142" t="s">
        <v>117</v>
      </c>
      <c r="L73" s="142" t="s">
        <v>117</v>
      </c>
      <c r="M73" s="142" t="s">
        <v>117</v>
      </c>
      <c r="N73" s="161"/>
      <c r="O73" s="141" t="s">
        <v>117</v>
      </c>
      <c r="P73" s="150"/>
      <c r="Q73" s="149">
        <f>+Sklop8[[#This Row],[cena/enota brez DDV v EUR]]*Sklop8[[#This Row],[Stopnja DDV (%)]]</f>
        <v>0</v>
      </c>
      <c r="R73" s="149">
        <f>+Sklop8[[#This Row],[cena/enota brez DDV v EUR]]+Sklop8[[#This Row],[Davek (EUR)]]</f>
        <v>0</v>
      </c>
      <c r="S73" s="149">
        <f>+Sklop8[[#This Row],[cena/enota brez DDV v EUR]]*Sklop8[[#This Row],[Okvirna količina]]</f>
        <v>0</v>
      </c>
      <c r="T73" s="154">
        <f>+Sklop8[[#This Row],[Končna cena/enoto mere (EUR) z DDV]]*Sklop8[[#This Row],[Okvirna količina]]</f>
        <v>0</v>
      </c>
      <c r="U73" s="140" t="s">
        <v>117</v>
      </c>
    </row>
    <row r="74" spans="1:21" s="58" customFormat="1" ht="12">
      <c r="A74" s="86" t="s">
        <v>61</v>
      </c>
      <c r="B74" s="191" t="s">
        <v>438</v>
      </c>
      <c r="C74" s="84" t="s">
        <v>675</v>
      </c>
      <c r="D74" s="196" t="s">
        <v>1</v>
      </c>
      <c r="E74" s="127"/>
      <c r="F74" s="206">
        <v>20</v>
      </c>
      <c r="G74" s="207" t="s">
        <v>1</v>
      </c>
      <c r="H74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4" s="328" t="str">
        <f>IF(Sklop8[[#This Row],[ZAHTEVANA SHEMA KAKOVOSTI]]&lt;&gt;"",Sklop8[[#This Row],[Preračunana masa/volumen/kos na enoto kg]],"")</f>
        <v/>
      </c>
      <c r="J74" s="212"/>
      <c r="K74" s="142" t="s">
        <v>117</v>
      </c>
      <c r="L74" s="142" t="s">
        <v>117</v>
      </c>
      <c r="M74" s="142" t="s">
        <v>117</v>
      </c>
      <c r="N74" s="161"/>
      <c r="O74" s="141" t="s">
        <v>117</v>
      </c>
      <c r="P74" s="150"/>
      <c r="Q74" s="149">
        <f>+Sklop8[[#This Row],[cena/enota brez DDV v EUR]]*Sklop8[[#This Row],[Stopnja DDV (%)]]</f>
        <v>0</v>
      </c>
      <c r="R74" s="149">
        <f>+Sklop8[[#This Row],[cena/enota brez DDV v EUR]]+Sklop8[[#This Row],[Davek (EUR)]]</f>
        <v>0</v>
      </c>
      <c r="S74" s="149">
        <f>+Sklop8[[#This Row],[cena/enota brez DDV v EUR]]*Sklop8[[#This Row],[Okvirna količina]]</f>
        <v>0</v>
      </c>
      <c r="T74" s="154">
        <f>+Sklop8[[#This Row],[Končna cena/enoto mere (EUR) z DDV]]*Sklop8[[#This Row],[Okvirna količina]]</f>
        <v>0</v>
      </c>
      <c r="U74" s="140" t="s">
        <v>117</v>
      </c>
    </row>
    <row r="75" spans="1:21" s="58" customFormat="1" ht="12">
      <c r="A75" s="86" t="s">
        <v>62</v>
      </c>
      <c r="B75" s="191" t="s">
        <v>439</v>
      </c>
      <c r="C75" s="84" t="s">
        <v>675</v>
      </c>
      <c r="D75" s="196" t="s">
        <v>1</v>
      </c>
      <c r="E75" s="127"/>
      <c r="F75" s="206">
        <v>6</v>
      </c>
      <c r="G75" s="207" t="s">
        <v>1</v>
      </c>
      <c r="H75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75" s="328" t="str">
        <f>IF(Sklop8[[#This Row],[ZAHTEVANA SHEMA KAKOVOSTI]]&lt;&gt;"",Sklop8[[#This Row],[Preračunana masa/volumen/kos na enoto kg]],"")</f>
        <v/>
      </c>
      <c r="J75" s="212"/>
      <c r="K75" s="142" t="s">
        <v>117</v>
      </c>
      <c r="L75" s="142" t="s">
        <v>117</v>
      </c>
      <c r="M75" s="142" t="s">
        <v>117</v>
      </c>
      <c r="N75" s="161"/>
      <c r="O75" s="141" t="s">
        <v>117</v>
      </c>
      <c r="P75" s="150"/>
      <c r="Q75" s="149">
        <f>+Sklop8[[#This Row],[cena/enota brez DDV v EUR]]*Sklop8[[#This Row],[Stopnja DDV (%)]]</f>
        <v>0</v>
      </c>
      <c r="R75" s="149">
        <f>+Sklop8[[#This Row],[cena/enota brez DDV v EUR]]+Sklop8[[#This Row],[Davek (EUR)]]</f>
        <v>0</v>
      </c>
      <c r="S75" s="149">
        <f>+Sklop8[[#This Row],[cena/enota brez DDV v EUR]]*Sklop8[[#This Row],[Okvirna količina]]</f>
        <v>0</v>
      </c>
      <c r="T75" s="154">
        <f>+Sklop8[[#This Row],[Končna cena/enoto mere (EUR) z DDV]]*Sklop8[[#This Row],[Okvirna količina]]</f>
        <v>0</v>
      </c>
      <c r="U75" s="140" t="s">
        <v>117</v>
      </c>
    </row>
    <row r="76" spans="1:21" s="58" customFormat="1" ht="12">
      <c r="A76" s="86" t="s">
        <v>63</v>
      </c>
      <c r="B76" s="191" t="s">
        <v>440</v>
      </c>
      <c r="C76" s="84" t="s">
        <v>675</v>
      </c>
      <c r="D76" s="196" t="s">
        <v>1</v>
      </c>
      <c r="E76" s="127"/>
      <c r="F76" s="206">
        <v>30</v>
      </c>
      <c r="G76" s="207" t="s">
        <v>1</v>
      </c>
      <c r="H76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76" s="328" t="str">
        <f>IF(Sklop8[[#This Row],[ZAHTEVANA SHEMA KAKOVOSTI]]&lt;&gt;"",Sklop8[[#This Row],[Preračunana masa/volumen/kos na enoto kg]],"")</f>
        <v/>
      </c>
      <c r="J76" s="212"/>
      <c r="K76" s="142" t="s">
        <v>117</v>
      </c>
      <c r="L76" s="142" t="s">
        <v>117</v>
      </c>
      <c r="M76" s="142" t="s">
        <v>117</v>
      </c>
      <c r="N76" s="161"/>
      <c r="O76" s="141" t="s">
        <v>117</v>
      </c>
      <c r="P76" s="150"/>
      <c r="Q76" s="149">
        <f>+Sklop8[[#This Row],[cena/enota brez DDV v EUR]]*Sklop8[[#This Row],[Stopnja DDV (%)]]</f>
        <v>0</v>
      </c>
      <c r="R76" s="149">
        <f>+Sklop8[[#This Row],[cena/enota brez DDV v EUR]]+Sklop8[[#This Row],[Davek (EUR)]]</f>
        <v>0</v>
      </c>
      <c r="S76" s="149">
        <f>+Sklop8[[#This Row],[cena/enota brez DDV v EUR]]*Sklop8[[#This Row],[Okvirna količina]]</f>
        <v>0</v>
      </c>
      <c r="T76" s="154">
        <f>+Sklop8[[#This Row],[Končna cena/enoto mere (EUR) z DDV]]*Sklop8[[#This Row],[Okvirna količina]]</f>
        <v>0</v>
      </c>
      <c r="U76" s="140" t="s">
        <v>117</v>
      </c>
    </row>
    <row r="77" spans="1:21" s="58" customFormat="1" ht="12">
      <c r="A77" s="86" t="s">
        <v>69</v>
      </c>
      <c r="B77" s="191" t="s">
        <v>668</v>
      </c>
      <c r="C77" s="84" t="s">
        <v>675</v>
      </c>
      <c r="D77" s="196" t="s">
        <v>1</v>
      </c>
      <c r="E77" s="127"/>
      <c r="F77" s="206">
        <v>20</v>
      </c>
      <c r="G77" s="207" t="s">
        <v>1</v>
      </c>
      <c r="H77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7" s="328" t="str">
        <f>IF(Sklop8[[#This Row],[ZAHTEVANA SHEMA KAKOVOSTI]]&lt;&gt;"",Sklop8[[#This Row],[Preračunana masa/volumen/kos na enoto kg]],"")</f>
        <v/>
      </c>
      <c r="J77" s="212"/>
      <c r="K77" s="142" t="s">
        <v>117</v>
      </c>
      <c r="L77" s="142" t="s">
        <v>117</v>
      </c>
      <c r="M77" s="142" t="s">
        <v>117</v>
      </c>
      <c r="N77" s="161"/>
      <c r="O77" s="141" t="s">
        <v>117</v>
      </c>
      <c r="P77" s="150"/>
      <c r="Q77" s="149">
        <f>+Sklop8[[#This Row],[cena/enota brez DDV v EUR]]*Sklop8[[#This Row],[Stopnja DDV (%)]]</f>
        <v>0</v>
      </c>
      <c r="R77" s="149">
        <f>+Sklop8[[#This Row],[cena/enota brez DDV v EUR]]+Sklop8[[#This Row],[Davek (EUR)]]</f>
        <v>0</v>
      </c>
      <c r="S77" s="149">
        <f>+Sklop8[[#This Row],[cena/enota brez DDV v EUR]]*Sklop8[[#This Row],[Okvirna količina]]</f>
        <v>0</v>
      </c>
      <c r="T77" s="154">
        <f>+Sklop8[[#This Row],[Končna cena/enoto mere (EUR) z DDV]]*Sklop8[[#This Row],[Okvirna količina]]</f>
        <v>0</v>
      </c>
      <c r="U77" s="140" t="s">
        <v>117</v>
      </c>
    </row>
    <row r="78" spans="1:21" s="58" customFormat="1" ht="12">
      <c r="A78" s="86" t="s">
        <v>581</v>
      </c>
      <c r="B78" s="191" t="s">
        <v>669</v>
      </c>
      <c r="C78" s="84" t="s">
        <v>675</v>
      </c>
      <c r="D78" s="196" t="s">
        <v>1</v>
      </c>
      <c r="E78" s="127"/>
      <c r="F78" s="206">
        <v>60</v>
      </c>
      <c r="G78" s="207" t="s">
        <v>1</v>
      </c>
      <c r="H78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78" s="328" t="str">
        <f>IF(Sklop8[[#This Row],[ZAHTEVANA SHEMA KAKOVOSTI]]&lt;&gt;"",Sklop8[[#This Row],[Preračunana masa/volumen/kos na enoto kg]],"")</f>
        <v/>
      </c>
      <c r="J78" s="212"/>
      <c r="K78" s="142" t="s">
        <v>117</v>
      </c>
      <c r="L78" s="142" t="s">
        <v>117</v>
      </c>
      <c r="M78" s="142" t="s">
        <v>117</v>
      </c>
      <c r="N78" s="161"/>
      <c r="O78" s="141" t="s">
        <v>117</v>
      </c>
      <c r="P78" s="150"/>
      <c r="Q78" s="149">
        <f>+Sklop8[[#This Row],[cena/enota brez DDV v EUR]]*Sklop8[[#This Row],[Stopnja DDV (%)]]</f>
        <v>0</v>
      </c>
      <c r="R78" s="149">
        <f>+Sklop8[[#This Row],[cena/enota brez DDV v EUR]]+Sklop8[[#This Row],[Davek (EUR)]]</f>
        <v>0</v>
      </c>
      <c r="S78" s="149">
        <f>+Sklop8[[#This Row],[cena/enota brez DDV v EUR]]*Sklop8[[#This Row],[Okvirna količina]]</f>
        <v>0</v>
      </c>
      <c r="T78" s="154">
        <f>+Sklop8[[#This Row],[Končna cena/enoto mere (EUR) z DDV]]*Sklop8[[#This Row],[Okvirna količina]]</f>
        <v>0</v>
      </c>
      <c r="U78" s="140" t="s">
        <v>117</v>
      </c>
    </row>
    <row r="79" spans="1:21" s="58" customFormat="1" ht="12">
      <c r="A79" s="86" t="s">
        <v>70</v>
      </c>
      <c r="B79" s="191" t="s">
        <v>441</v>
      </c>
      <c r="C79" s="84" t="s">
        <v>675</v>
      </c>
      <c r="D79" s="196" t="s">
        <v>1</v>
      </c>
      <c r="E79" s="127"/>
      <c r="F79" s="206">
        <v>60</v>
      </c>
      <c r="G79" s="207" t="s">
        <v>1</v>
      </c>
      <c r="H79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79" s="328" t="str">
        <f>IF(Sklop8[[#This Row],[ZAHTEVANA SHEMA KAKOVOSTI]]&lt;&gt;"",Sklop8[[#This Row],[Preračunana masa/volumen/kos na enoto kg]],"")</f>
        <v/>
      </c>
      <c r="J79" s="212"/>
      <c r="K79" s="142" t="s">
        <v>117</v>
      </c>
      <c r="L79" s="142" t="s">
        <v>117</v>
      </c>
      <c r="M79" s="142" t="s">
        <v>117</v>
      </c>
      <c r="N79" s="161"/>
      <c r="O79" s="141" t="s">
        <v>117</v>
      </c>
      <c r="P79" s="150"/>
      <c r="Q79" s="149">
        <f>+Sklop8[[#This Row],[cena/enota brez DDV v EUR]]*Sklop8[[#This Row],[Stopnja DDV (%)]]</f>
        <v>0</v>
      </c>
      <c r="R79" s="149">
        <f>+Sklop8[[#This Row],[cena/enota brez DDV v EUR]]+Sklop8[[#This Row],[Davek (EUR)]]</f>
        <v>0</v>
      </c>
      <c r="S79" s="149">
        <f>+Sklop8[[#This Row],[cena/enota brez DDV v EUR]]*Sklop8[[#This Row],[Okvirna količina]]</f>
        <v>0</v>
      </c>
      <c r="T79" s="154">
        <f>+Sklop8[[#This Row],[Končna cena/enoto mere (EUR) z DDV]]*Sklop8[[#This Row],[Okvirna količina]]</f>
        <v>0</v>
      </c>
      <c r="U79" s="140" t="s">
        <v>117</v>
      </c>
    </row>
    <row r="80" spans="1:21" s="58" customFormat="1" ht="12">
      <c r="A80" s="86" t="s">
        <v>71</v>
      </c>
      <c r="B80" s="191" t="s">
        <v>442</v>
      </c>
      <c r="C80" s="84" t="s">
        <v>675</v>
      </c>
      <c r="D80" s="196" t="s">
        <v>1</v>
      </c>
      <c r="E80" s="127"/>
      <c r="F80" s="206">
        <v>60</v>
      </c>
      <c r="G80" s="207" t="s">
        <v>1</v>
      </c>
      <c r="H80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80" s="328" t="str">
        <f>IF(Sklop8[[#This Row],[ZAHTEVANA SHEMA KAKOVOSTI]]&lt;&gt;"",Sklop8[[#This Row],[Preračunana masa/volumen/kos na enoto kg]],"")</f>
        <v/>
      </c>
      <c r="J80" s="212"/>
      <c r="K80" s="142" t="s">
        <v>117</v>
      </c>
      <c r="L80" s="142" t="s">
        <v>117</v>
      </c>
      <c r="M80" s="142" t="s">
        <v>117</v>
      </c>
      <c r="N80" s="161"/>
      <c r="O80" s="141" t="s">
        <v>117</v>
      </c>
      <c r="P80" s="150"/>
      <c r="Q80" s="149">
        <f>+Sklop8[[#This Row],[cena/enota brez DDV v EUR]]*Sklop8[[#This Row],[Stopnja DDV (%)]]</f>
        <v>0</v>
      </c>
      <c r="R80" s="149">
        <f>+Sklop8[[#This Row],[cena/enota brez DDV v EUR]]+Sklop8[[#This Row],[Davek (EUR)]]</f>
        <v>0</v>
      </c>
      <c r="S80" s="149">
        <f>+Sklop8[[#This Row],[cena/enota brez DDV v EUR]]*Sklop8[[#This Row],[Okvirna količina]]</f>
        <v>0</v>
      </c>
      <c r="T80" s="154">
        <f>+Sklop8[[#This Row],[Končna cena/enoto mere (EUR) z DDV]]*Sklop8[[#This Row],[Okvirna količina]]</f>
        <v>0</v>
      </c>
      <c r="U80" s="140" t="s">
        <v>117</v>
      </c>
    </row>
    <row r="81" spans="1:21" s="58" customFormat="1" ht="12">
      <c r="A81" s="86" t="s">
        <v>72</v>
      </c>
      <c r="B81" s="191" t="s">
        <v>443</v>
      </c>
      <c r="C81" s="84" t="s">
        <v>675</v>
      </c>
      <c r="D81" s="196" t="s">
        <v>1</v>
      </c>
      <c r="E81" s="127"/>
      <c r="F81" s="206">
        <v>60</v>
      </c>
      <c r="G81" s="207" t="s">
        <v>1</v>
      </c>
      <c r="H81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81" s="328" t="str">
        <f>IF(Sklop8[[#This Row],[ZAHTEVANA SHEMA KAKOVOSTI]]&lt;&gt;"",Sklop8[[#This Row],[Preračunana masa/volumen/kos na enoto kg]],"")</f>
        <v/>
      </c>
      <c r="J81" s="212"/>
      <c r="K81" s="142" t="s">
        <v>117</v>
      </c>
      <c r="L81" s="142" t="s">
        <v>117</v>
      </c>
      <c r="M81" s="142" t="s">
        <v>117</v>
      </c>
      <c r="N81" s="161"/>
      <c r="O81" s="141" t="s">
        <v>117</v>
      </c>
      <c r="P81" s="150"/>
      <c r="Q81" s="149">
        <f>+Sklop8[[#This Row],[cena/enota brez DDV v EUR]]*Sklop8[[#This Row],[Stopnja DDV (%)]]</f>
        <v>0</v>
      </c>
      <c r="R81" s="149">
        <f>+Sklop8[[#This Row],[cena/enota brez DDV v EUR]]+Sklop8[[#This Row],[Davek (EUR)]]</f>
        <v>0</v>
      </c>
      <c r="S81" s="149">
        <f>+Sklop8[[#This Row],[cena/enota brez DDV v EUR]]*Sklop8[[#This Row],[Okvirna količina]]</f>
        <v>0</v>
      </c>
      <c r="T81" s="154">
        <f>+Sklop8[[#This Row],[Končna cena/enoto mere (EUR) z DDV]]*Sklop8[[#This Row],[Okvirna količina]]</f>
        <v>0</v>
      </c>
      <c r="U81" s="140" t="s">
        <v>117</v>
      </c>
    </row>
    <row r="82" spans="1:21" s="58" customFormat="1" ht="12">
      <c r="A82" s="86" t="s">
        <v>73</v>
      </c>
      <c r="B82" s="191" t="s">
        <v>444</v>
      </c>
      <c r="C82" s="84" t="s">
        <v>675</v>
      </c>
      <c r="D82" s="196" t="s">
        <v>1</v>
      </c>
      <c r="E82" s="127"/>
      <c r="F82" s="206">
        <v>10</v>
      </c>
      <c r="G82" s="207" t="s">
        <v>1</v>
      </c>
      <c r="H82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2" s="328" t="str">
        <f>IF(Sklop8[[#This Row],[ZAHTEVANA SHEMA KAKOVOSTI]]&lt;&gt;"",Sklop8[[#This Row],[Preračunana masa/volumen/kos na enoto kg]],"")</f>
        <v/>
      </c>
      <c r="J82" s="212"/>
      <c r="K82" s="142" t="s">
        <v>117</v>
      </c>
      <c r="L82" s="142" t="s">
        <v>117</v>
      </c>
      <c r="M82" s="142" t="s">
        <v>117</v>
      </c>
      <c r="N82" s="161"/>
      <c r="O82" s="141" t="s">
        <v>117</v>
      </c>
      <c r="P82" s="150"/>
      <c r="Q82" s="149">
        <f>+Sklop8[[#This Row],[cena/enota brez DDV v EUR]]*Sklop8[[#This Row],[Stopnja DDV (%)]]</f>
        <v>0</v>
      </c>
      <c r="R82" s="149">
        <f>+Sklop8[[#This Row],[cena/enota brez DDV v EUR]]+Sklop8[[#This Row],[Davek (EUR)]]</f>
        <v>0</v>
      </c>
      <c r="S82" s="149">
        <f>+Sklop8[[#This Row],[cena/enota brez DDV v EUR]]*Sklop8[[#This Row],[Okvirna količina]]</f>
        <v>0</v>
      </c>
      <c r="T82" s="154">
        <f>+Sklop8[[#This Row],[Končna cena/enoto mere (EUR) z DDV]]*Sklop8[[#This Row],[Okvirna količina]]</f>
        <v>0</v>
      </c>
      <c r="U82" s="140" t="s">
        <v>117</v>
      </c>
    </row>
    <row r="83" spans="1:21" s="58" customFormat="1" ht="24">
      <c r="A83" s="86" t="s">
        <v>74</v>
      </c>
      <c r="B83" s="191" t="s">
        <v>445</v>
      </c>
      <c r="C83" s="84" t="s">
        <v>675</v>
      </c>
      <c r="D83" s="196" t="s">
        <v>1</v>
      </c>
      <c r="E83" s="127"/>
      <c r="F83" s="206">
        <v>10</v>
      </c>
      <c r="G83" s="207" t="s">
        <v>1</v>
      </c>
      <c r="H83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3" s="328" t="str">
        <f>IF(Sklop8[[#This Row],[ZAHTEVANA SHEMA KAKOVOSTI]]&lt;&gt;"",Sklop8[[#This Row],[Preračunana masa/volumen/kos na enoto kg]],"")</f>
        <v/>
      </c>
      <c r="J83" s="212"/>
      <c r="K83" s="142" t="s">
        <v>117</v>
      </c>
      <c r="L83" s="142" t="s">
        <v>117</v>
      </c>
      <c r="M83" s="142" t="s">
        <v>117</v>
      </c>
      <c r="N83" s="161"/>
      <c r="O83" s="141" t="s">
        <v>117</v>
      </c>
      <c r="P83" s="150"/>
      <c r="Q83" s="149">
        <f>+Sklop8[[#This Row],[cena/enota brez DDV v EUR]]*Sklop8[[#This Row],[Stopnja DDV (%)]]</f>
        <v>0</v>
      </c>
      <c r="R83" s="149">
        <f>+Sklop8[[#This Row],[cena/enota brez DDV v EUR]]+Sklop8[[#This Row],[Davek (EUR)]]</f>
        <v>0</v>
      </c>
      <c r="S83" s="149">
        <f>+Sklop8[[#This Row],[cena/enota brez DDV v EUR]]*Sklop8[[#This Row],[Okvirna količina]]</f>
        <v>0</v>
      </c>
      <c r="T83" s="154">
        <f>+Sklop8[[#This Row],[Končna cena/enoto mere (EUR) z DDV]]*Sklop8[[#This Row],[Okvirna količina]]</f>
        <v>0</v>
      </c>
      <c r="U83" s="140" t="s">
        <v>117</v>
      </c>
    </row>
    <row r="84" spans="1:21" s="58" customFormat="1" ht="12">
      <c r="A84" s="86" t="s">
        <v>75</v>
      </c>
      <c r="B84" s="191" t="s">
        <v>446</v>
      </c>
      <c r="C84" s="84" t="s">
        <v>675</v>
      </c>
      <c r="D84" s="196" t="s">
        <v>1</v>
      </c>
      <c r="E84" s="127"/>
      <c r="F84" s="206">
        <v>40</v>
      </c>
      <c r="G84" s="207" t="s">
        <v>1</v>
      </c>
      <c r="H84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84" s="328" t="str">
        <f>IF(Sklop8[[#This Row],[ZAHTEVANA SHEMA KAKOVOSTI]]&lt;&gt;"",Sklop8[[#This Row],[Preračunana masa/volumen/kos na enoto kg]],"")</f>
        <v/>
      </c>
      <c r="J84" s="212"/>
      <c r="K84" s="142" t="s">
        <v>117</v>
      </c>
      <c r="L84" s="142" t="s">
        <v>117</v>
      </c>
      <c r="M84" s="142" t="s">
        <v>117</v>
      </c>
      <c r="N84" s="161"/>
      <c r="O84" s="141" t="s">
        <v>117</v>
      </c>
      <c r="P84" s="150"/>
      <c r="Q84" s="149">
        <f>+Sklop8[[#This Row],[cena/enota brez DDV v EUR]]*Sklop8[[#This Row],[Stopnja DDV (%)]]</f>
        <v>0</v>
      </c>
      <c r="R84" s="149">
        <f>+Sklop8[[#This Row],[cena/enota brez DDV v EUR]]+Sklop8[[#This Row],[Davek (EUR)]]</f>
        <v>0</v>
      </c>
      <c r="S84" s="149">
        <f>+Sklop8[[#This Row],[cena/enota brez DDV v EUR]]*Sklop8[[#This Row],[Okvirna količina]]</f>
        <v>0</v>
      </c>
      <c r="T84" s="154">
        <f>+Sklop8[[#This Row],[Končna cena/enoto mere (EUR) z DDV]]*Sklop8[[#This Row],[Okvirna količina]]</f>
        <v>0</v>
      </c>
      <c r="U84" s="140" t="s">
        <v>117</v>
      </c>
    </row>
    <row r="85" spans="1:21" s="58" customFormat="1" ht="12">
      <c r="A85" s="86" t="s">
        <v>76</v>
      </c>
      <c r="B85" s="191" t="s">
        <v>447</v>
      </c>
      <c r="C85" s="84" t="s">
        <v>675</v>
      </c>
      <c r="D85" s="196" t="s">
        <v>1</v>
      </c>
      <c r="E85" s="127"/>
      <c r="F85" s="206">
        <v>6</v>
      </c>
      <c r="G85" s="207" t="s">
        <v>1</v>
      </c>
      <c r="H85" s="32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85" s="328" t="str">
        <f>IF(Sklop8[[#This Row],[ZAHTEVANA SHEMA KAKOVOSTI]]&lt;&gt;"",Sklop8[[#This Row],[Preračunana masa/volumen/kos na enoto kg]],"")</f>
        <v/>
      </c>
      <c r="J85" s="212"/>
      <c r="K85" s="142" t="s">
        <v>117</v>
      </c>
      <c r="L85" s="142" t="s">
        <v>117</v>
      </c>
      <c r="M85" s="142" t="s">
        <v>117</v>
      </c>
      <c r="N85" s="161"/>
      <c r="O85" s="141" t="s">
        <v>117</v>
      </c>
      <c r="P85" s="150"/>
      <c r="Q85" s="149">
        <f>+Sklop8[[#This Row],[cena/enota brez DDV v EUR]]*Sklop8[[#This Row],[Stopnja DDV (%)]]</f>
        <v>0</v>
      </c>
      <c r="R85" s="149">
        <f>+Sklop8[[#This Row],[cena/enota brez DDV v EUR]]+Sklop8[[#This Row],[Davek (EUR)]]</f>
        <v>0</v>
      </c>
      <c r="S85" s="149">
        <f>+Sklop8[[#This Row],[cena/enota brez DDV v EUR]]*Sklop8[[#This Row],[Okvirna količina]]</f>
        <v>0</v>
      </c>
      <c r="T85" s="154">
        <f>+Sklop8[[#This Row],[Končna cena/enoto mere (EUR) z DDV]]*Sklop8[[#This Row],[Okvirna količina]]</f>
        <v>0</v>
      </c>
      <c r="U85" s="140" t="s">
        <v>117</v>
      </c>
    </row>
    <row r="86" spans="1:21">
      <c r="A86" s="326" t="s">
        <v>77</v>
      </c>
      <c r="B86" s="194" t="s">
        <v>552</v>
      </c>
      <c r="C86" s="167" t="s">
        <v>675</v>
      </c>
      <c r="D86" s="167" t="s">
        <v>1</v>
      </c>
      <c r="E86" s="174"/>
      <c r="F86" s="326">
        <v>120</v>
      </c>
      <c r="G86" s="207" t="s">
        <v>1</v>
      </c>
      <c r="H86" s="19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6" s="192" t="str">
        <f>IF(Sklop8[[#This Row],[ZAHTEVANA SHEMA KAKOVOSTI]]&lt;&gt;"",Sklop8[[#This Row],[Preračunana masa/volumen/kos na enoto kg]],"")</f>
        <v/>
      </c>
      <c r="J86" s="215"/>
      <c r="K86" s="142" t="s">
        <v>117</v>
      </c>
      <c r="L86" s="142" t="s">
        <v>117</v>
      </c>
      <c r="M86" s="142" t="s">
        <v>117</v>
      </c>
      <c r="N86" s="161"/>
      <c r="O86" s="141" t="s">
        <v>117</v>
      </c>
      <c r="P86" s="177"/>
      <c r="Q86" s="173">
        <f>+Sklop8[[#This Row],[cena/enota brez DDV v EUR]]*Sklop8[[#This Row],[Stopnja DDV (%)]]</f>
        <v>0</v>
      </c>
      <c r="R86" s="173">
        <f>+Sklop8[[#This Row],[cena/enota brez DDV v EUR]]+Sklop8[[#This Row],[Davek (EUR)]]</f>
        <v>0</v>
      </c>
      <c r="S86" s="173">
        <f>+Sklop8[[#This Row],[cena/enota brez DDV v EUR]]*Sklop8[[#This Row],[Okvirna količina]]</f>
        <v>0</v>
      </c>
      <c r="T86" s="188">
        <f>+Sklop8[[#This Row],[Končna cena/enoto mere (EUR) z DDV]]*Sklop8[[#This Row],[Okvirna količina]]</f>
        <v>0</v>
      </c>
      <c r="U86" s="140" t="s">
        <v>117</v>
      </c>
    </row>
    <row r="87" spans="1:21" s="245" customFormat="1">
      <c r="A87" s="326" t="s">
        <v>78</v>
      </c>
      <c r="B87" s="214" t="s">
        <v>553</v>
      </c>
      <c r="C87" s="167" t="s">
        <v>675</v>
      </c>
      <c r="D87" s="167" t="s">
        <v>1</v>
      </c>
      <c r="E87" s="174"/>
      <c r="F87" s="326">
        <v>15</v>
      </c>
      <c r="G87" s="207" t="s">
        <v>1</v>
      </c>
      <c r="H87" s="19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87" s="192" t="str">
        <f>IF(Sklop8[[#This Row],[ZAHTEVANA SHEMA KAKOVOSTI]]&lt;&gt;"",Sklop8[[#This Row],[Preračunana masa/volumen/kos na enoto kg]],"")</f>
        <v/>
      </c>
      <c r="J87" s="215"/>
      <c r="K87" s="142" t="s">
        <v>117</v>
      </c>
      <c r="L87" s="142" t="s">
        <v>117</v>
      </c>
      <c r="M87" s="142" t="s">
        <v>117</v>
      </c>
      <c r="N87" s="161"/>
      <c r="O87" s="141" t="s">
        <v>117</v>
      </c>
      <c r="P87" s="177"/>
      <c r="Q87" s="173">
        <f>+Sklop8[[#This Row],[cena/enota brez DDV v EUR]]*Sklop8[[#This Row],[Stopnja DDV (%)]]</f>
        <v>0</v>
      </c>
      <c r="R87" s="173">
        <f>+Sklop8[[#This Row],[cena/enota brez DDV v EUR]]+Sklop8[[#This Row],[Davek (EUR)]]</f>
        <v>0</v>
      </c>
      <c r="S87" s="173">
        <f>+Sklop8[[#This Row],[cena/enota brez DDV v EUR]]*Sklop8[[#This Row],[Okvirna količina]]</f>
        <v>0</v>
      </c>
      <c r="T87" s="188">
        <f>+Sklop8[[#This Row],[Končna cena/enoto mere (EUR) z DDV]]*Sklop8[[#This Row],[Okvirna količina]]</f>
        <v>0</v>
      </c>
      <c r="U87" s="140" t="s">
        <v>117</v>
      </c>
    </row>
    <row r="88" spans="1:21" s="245" customFormat="1">
      <c r="A88" s="326" t="s">
        <v>79</v>
      </c>
      <c r="B88" s="214" t="s">
        <v>554</v>
      </c>
      <c r="C88" s="167" t="s">
        <v>675</v>
      </c>
      <c r="D88" s="167" t="s">
        <v>1</v>
      </c>
      <c r="E88" s="174"/>
      <c r="F88" s="326">
        <v>10</v>
      </c>
      <c r="G88" s="207" t="s">
        <v>1</v>
      </c>
      <c r="H88" s="19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8" s="192" t="str">
        <f>IF(Sklop8[[#This Row],[ZAHTEVANA SHEMA KAKOVOSTI]]&lt;&gt;"",Sklop8[[#This Row],[Preračunana masa/volumen/kos na enoto kg]],"")</f>
        <v/>
      </c>
      <c r="J88" s="215"/>
      <c r="K88" s="142" t="s">
        <v>117</v>
      </c>
      <c r="L88" s="142" t="s">
        <v>117</v>
      </c>
      <c r="M88" s="142" t="s">
        <v>117</v>
      </c>
      <c r="N88" s="161"/>
      <c r="O88" s="141" t="s">
        <v>117</v>
      </c>
      <c r="P88" s="177"/>
      <c r="Q88" s="173">
        <f>+Sklop8[[#This Row],[cena/enota brez DDV v EUR]]*Sklop8[[#This Row],[Stopnja DDV (%)]]</f>
        <v>0</v>
      </c>
      <c r="R88" s="173">
        <f>+Sklop8[[#This Row],[cena/enota brez DDV v EUR]]+Sklop8[[#This Row],[Davek (EUR)]]</f>
        <v>0</v>
      </c>
      <c r="S88" s="173">
        <f>+Sklop8[[#This Row],[cena/enota brez DDV v EUR]]*Sklop8[[#This Row],[Okvirna količina]]</f>
        <v>0</v>
      </c>
      <c r="T88" s="188">
        <f>+Sklop8[[#This Row],[Končna cena/enoto mere (EUR) z DDV]]*Sklop8[[#This Row],[Okvirna količina]]</f>
        <v>0</v>
      </c>
      <c r="U88" s="140" t="s">
        <v>117</v>
      </c>
    </row>
    <row r="89" spans="1:21" s="245" customFormat="1">
      <c r="A89" s="326" t="s">
        <v>80</v>
      </c>
      <c r="B89" s="214" t="s">
        <v>555</v>
      </c>
      <c r="C89" s="167" t="s">
        <v>675</v>
      </c>
      <c r="D89" s="167" t="s">
        <v>1</v>
      </c>
      <c r="E89" s="174"/>
      <c r="F89" s="326">
        <v>120</v>
      </c>
      <c r="G89" s="207" t="s">
        <v>1</v>
      </c>
      <c r="H89" s="19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9" s="192" t="str">
        <f>IF(Sklop8[[#This Row],[ZAHTEVANA SHEMA KAKOVOSTI]]&lt;&gt;"",Sklop8[[#This Row],[Preračunana masa/volumen/kos na enoto kg]],"")</f>
        <v/>
      </c>
      <c r="J89" s="215"/>
      <c r="K89" s="142" t="s">
        <v>117</v>
      </c>
      <c r="L89" s="142" t="s">
        <v>117</v>
      </c>
      <c r="M89" s="142" t="s">
        <v>117</v>
      </c>
      <c r="N89" s="161"/>
      <c r="O89" s="141" t="s">
        <v>117</v>
      </c>
      <c r="P89" s="177"/>
      <c r="Q89" s="173">
        <f>+Sklop8[[#This Row],[cena/enota brez DDV v EUR]]*Sklop8[[#This Row],[Stopnja DDV (%)]]</f>
        <v>0</v>
      </c>
      <c r="R89" s="173">
        <f>+Sklop8[[#This Row],[cena/enota brez DDV v EUR]]+Sklop8[[#This Row],[Davek (EUR)]]</f>
        <v>0</v>
      </c>
      <c r="S89" s="173">
        <f>+Sklop8[[#This Row],[cena/enota brez DDV v EUR]]*Sklop8[[#This Row],[Okvirna količina]]</f>
        <v>0</v>
      </c>
      <c r="T89" s="188">
        <f>+Sklop8[[#This Row],[Končna cena/enoto mere (EUR) z DDV]]*Sklop8[[#This Row],[Okvirna količina]]</f>
        <v>0</v>
      </c>
      <c r="U89" s="140" t="s">
        <v>117</v>
      </c>
    </row>
    <row r="90" spans="1:21" s="245" customFormat="1">
      <c r="A90" s="326" t="s">
        <v>81</v>
      </c>
      <c r="B90" s="214" t="s">
        <v>556</v>
      </c>
      <c r="C90" s="167" t="s">
        <v>675</v>
      </c>
      <c r="D90" s="167" t="s">
        <v>1</v>
      </c>
      <c r="E90" s="174"/>
      <c r="F90" s="326">
        <v>30</v>
      </c>
      <c r="G90" s="207" t="s">
        <v>1</v>
      </c>
      <c r="H90" s="19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0" s="192" t="str">
        <f>IF(Sklop8[[#This Row],[ZAHTEVANA SHEMA KAKOVOSTI]]&lt;&gt;"",Sklop8[[#This Row],[Preračunana masa/volumen/kos na enoto kg]],"")</f>
        <v/>
      </c>
      <c r="J90" s="215"/>
      <c r="K90" s="142" t="s">
        <v>117</v>
      </c>
      <c r="L90" s="142" t="s">
        <v>117</v>
      </c>
      <c r="M90" s="142" t="s">
        <v>117</v>
      </c>
      <c r="N90" s="161"/>
      <c r="O90" s="141" t="s">
        <v>117</v>
      </c>
      <c r="P90" s="177"/>
      <c r="Q90" s="173">
        <f>+Sklop8[[#This Row],[cena/enota brez DDV v EUR]]*Sklop8[[#This Row],[Stopnja DDV (%)]]</f>
        <v>0</v>
      </c>
      <c r="R90" s="173">
        <f>+Sklop8[[#This Row],[cena/enota brez DDV v EUR]]+Sklop8[[#This Row],[Davek (EUR)]]</f>
        <v>0</v>
      </c>
      <c r="S90" s="173">
        <f>+Sklop8[[#This Row],[cena/enota brez DDV v EUR]]*Sklop8[[#This Row],[Okvirna količina]]</f>
        <v>0</v>
      </c>
      <c r="T90" s="188">
        <f>+Sklop8[[#This Row],[Končna cena/enoto mere (EUR) z DDV]]*Sklop8[[#This Row],[Okvirna količina]]</f>
        <v>0</v>
      </c>
      <c r="U90" s="140" t="s">
        <v>117</v>
      </c>
    </row>
    <row r="91" spans="1:21" s="245" customFormat="1">
      <c r="A91" s="326" t="s">
        <v>582</v>
      </c>
      <c r="B91" s="214" t="s">
        <v>557</v>
      </c>
      <c r="C91" s="167" t="s">
        <v>675</v>
      </c>
      <c r="D91" s="167" t="s">
        <v>1</v>
      </c>
      <c r="E91" s="174"/>
      <c r="F91" s="326">
        <v>40</v>
      </c>
      <c r="G91" s="207" t="s">
        <v>1</v>
      </c>
      <c r="H91" s="19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91" s="192" t="str">
        <f>IF(Sklop8[[#This Row],[ZAHTEVANA SHEMA KAKOVOSTI]]&lt;&gt;"",Sklop8[[#This Row],[Preračunana masa/volumen/kos na enoto kg]],"")</f>
        <v/>
      </c>
      <c r="J91" s="215"/>
      <c r="K91" s="142" t="s">
        <v>117</v>
      </c>
      <c r="L91" s="142" t="s">
        <v>117</v>
      </c>
      <c r="M91" s="142" t="s">
        <v>117</v>
      </c>
      <c r="N91" s="161"/>
      <c r="O91" s="141" t="s">
        <v>117</v>
      </c>
      <c r="P91" s="177"/>
      <c r="Q91" s="173">
        <f>+Sklop8[[#This Row],[cena/enota brez DDV v EUR]]*Sklop8[[#This Row],[Stopnja DDV (%)]]</f>
        <v>0</v>
      </c>
      <c r="R91" s="173">
        <f>+Sklop8[[#This Row],[cena/enota brez DDV v EUR]]+Sklop8[[#This Row],[Davek (EUR)]]</f>
        <v>0</v>
      </c>
      <c r="S91" s="173">
        <f>+Sklop8[[#This Row],[cena/enota brez DDV v EUR]]*Sklop8[[#This Row],[Okvirna količina]]</f>
        <v>0</v>
      </c>
      <c r="T91" s="188">
        <f>+Sklop8[[#This Row],[Končna cena/enoto mere (EUR) z DDV]]*Sklop8[[#This Row],[Okvirna količina]]</f>
        <v>0</v>
      </c>
      <c r="U91" s="140" t="s">
        <v>117</v>
      </c>
    </row>
    <row r="92" spans="1:21" s="245" customFormat="1">
      <c r="A92" s="326" t="s">
        <v>583</v>
      </c>
      <c r="B92" s="214" t="s">
        <v>558</v>
      </c>
      <c r="C92" s="167" t="s">
        <v>675</v>
      </c>
      <c r="D92" s="167" t="s">
        <v>1</v>
      </c>
      <c r="E92" s="174"/>
      <c r="F92" s="326">
        <v>60</v>
      </c>
      <c r="G92" s="207" t="s">
        <v>1</v>
      </c>
      <c r="H92" s="19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2" s="192" t="str">
        <f>IF(Sklop8[[#This Row],[ZAHTEVANA SHEMA KAKOVOSTI]]&lt;&gt;"",Sklop8[[#This Row],[Preračunana masa/volumen/kos na enoto kg]],"")</f>
        <v/>
      </c>
      <c r="J92" s="215"/>
      <c r="K92" s="142" t="s">
        <v>117</v>
      </c>
      <c r="L92" s="142" t="s">
        <v>117</v>
      </c>
      <c r="M92" s="142" t="s">
        <v>117</v>
      </c>
      <c r="N92" s="161"/>
      <c r="O92" s="141" t="s">
        <v>117</v>
      </c>
      <c r="P92" s="177"/>
      <c r="Q92" s="173">
        <f>+Sklop8[[#This Row],[cena/enota brez DDV v EUR]]*Sklop8[[#This Row],[Stopnja DDV (%)]]</f>
        <v>0</v>
      </c>
      <c r="R92" s="173">
        <f>+Sklop8[[#This Row],[cena/enota brez DDV v EUR]]+Sklop8[[#This Row],[Davek (EUR)]]</f>
        <v>0</v>
      </c>
      <c r="S92" s="173">
        <f>+Sklop8[[#This Row],[cena/enota brez DDV v EUR]]*Sklop8[[#This Row],[Okvirna količina]]</f>
        <v>0</v>
      </c>
      <c r="T92" s="188">
        <f>+Sklop8[[#This Row],[Končna cena/enoto mere (EUR) z DDV]]*Sklop8[[#This Row],[Okvirna količina]]</f>
        <v>0</v>
      </c>
      <c r="U92" s="140" t="s">
        <v>117</v>
      </c>
    </row>
    <row r="93" spans="1:21" s="245" customFormat="1">
      <c r="A93" s="326" t="s">
        <v>642</v>
      </c>
      <c r="B93" s="214" t="s">
        <v>611</v>
      </c>
      <c r="C93" s="167" t="s">
        <v>117</v>
      </c>
      <c r="D93" s="167" t="s">
        <v>1</v>
      </c>
      <c r="E93" s="174"/>
      <c r="F93" s="326">
        <v>3</v>
      </c>
      <c r="G93" s="207" t="s">
        <v>1</v>
      </c>
      <c r="H93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93" s="192" t="str">
        <f>IF(Sklop8[[#This Row],[ZAHTEVANA SHEMA KAKOVOSTI]]&lt;&gt;"",Sklop8[[#This Row],[Preračunana masa/volumen/kos na enoto kg]],"")</f>
        <v/>
      </c>
      <c r="J93" s="215"/>
      <c r="K93" s="142" t="s">
        <v>117</v>
      </c>
      <c r="L93" s="142" t="s">
        <v>117</v>
      </c>
      <c r="M93" s="142" t="s">
        <v>117</v>
      </c>
      <c r="N93" s="161"/>
      <c r="O93" s="141" t="s">
        <v>117</v>
      </c>
      <c r="P93" s="177"/>
      <c r="Q93" s="173">
        <f>+Sklop8[[#This Row],[cena/enota brez DDV v EUR]]*Sklop8[[#This Row],[Stopnja DDV (%)]]</f>
        <v>0</v>
      </c>
      <c r="R93" s="173">
        <f>+Sklop8[[#This Row],[cena/enota brez DDV v EUR]]+Sklop8[[#This Row],[Davek (EUR)]]</f>
        <v>0</v>
      </c>
      <c r="S93" s="173">
        <f>+Sklop8[[#This Row],[cena/enota brez DDV v EUR]]*Sklop8[[#This Row],[Okvirna količina]]</f>
        <v>0</v>
      </c>
      <c r="T93" s="188">
        <f>+Sklop8[[#This Row],[Končna cena/enoto mere (EUR) z DDV]]*Sklop8[[#This Row],[Okvirna količina]]</f>
        <v>0</v>
      </c>
      <c r="U93" s="140" t="s">
        <v>117</v>
      </c>
    </row>
    <row r="94" spans="1:21" s="245" customFormat="1">
      <c r="A94" s="264" t="s">
        <v>139</v>
      </c>
      <c r="B94" s="249"/>
      <c r="C94" s="250"/>
      <c r="D94" s="250"/>
      <c r="E94" s="251"/>
      <c r="F94" s="252"/>
      <c r="G94" s="253"/>
      <c r="H94" s="254">
        <f>SUBTOTAL(109,Sklop8[Preračunana masa/volumen/kos na enoto kg])</f>
        <v>10690</v>
      </c>
      <c r="I94" s="254">
        <f>SUBTOTAL(109,Sklop8[Živila iz shem kakovosti (kg)])</f>
        <v>0</v>
      </c>
      <c r="J94" s="252"/>
      <c r="K94" s="255"/>
      <c r="L94" s="255"/>
      <c r="M94" s="256"/>
      <c r="N94" s="257"/>
      <c r="O94" s="257"/>
      <c r="P94" s="257"/>
      <c r="Q94" s="258"/>
      <c r="R94" s="252"/>
      <c r="S94" s="258">
        <f>SUBTOTAL(109,Sklop8[Vrednost za okvirno količino (EUR) brez DDV])</f>
        <v>0</v>
      </c>
      <c r="T94" s="258">
        <f>SUBTOTAL(109,Sklop8[Vrednost za okvirno količino (EUR) z DDV])</f>
        <v>0</v>
      </c>
      <c r="U94" s="248"/>
    </row>
    <row r="95" spans="1:21" s="245" customFormat="1">
      <c r="A95" s="298"/>
      <c r="B95" s="299"/>
      <c r="C95" s="300"/>
      <c r="D95" s="300"/>
      <c r="E95" s="301"/>
      <c r="F95" s="302"/>
      <c r="G95" s="303"/>
      <c r="H95" s="304"/>
      <c r="I95" s="304"/>
      <c r="J95" s="302"/>
      <c r="K95" s="305"/>
      <c r="L95" s="305"/>
      <c r="M95" s="306"/>
      <c r="N95" s="307"/>
      <c r="O95" s="307"/>
      <c r="P95" s="307"/>
      <c r="Q95" s="308"/>
      <c r="R95" s="302"/>
      <c r="S95" s="308"/>
      <c r="T95" s="308"/>
      <c r="U95" s="309"/>
    </row>
    <row r="96" spans="1:21">
      <c r="A96" s="50" t="s">
        <v>135</v>
      </c>
      <c r="B96" s="18"/>
      <c r="C96" s="30"/>
      <c r="D96" s="30"/>
      <c r="E96" s="113"/>
      <c r="Q96" s="50"/>
      <c r="R96" s="50"/>
      <c r="S96" s="50"/>
      <c r="T96" s="50"/>
    </row>
    <row r="97" spans="1:22">
      <c r="A97" s="13" t="s">
        <v>137</v>
      </c>
      <c r="B97" s="18"/>
      <c r="C97" s="30"/>
      <c r="D97" s="30"/>
      <c r="E97" s="113"/>
    </row>
    <row r="98" spans="1:22">
      <c r="A98" s="108" t="s">
        <v>206</v>
      </c>
      <c r="F98" s="71"/>
      <c r="G98" s="71"/>
      <c r="H98" s="71"/>
      <c r="I98" s="71"/>
      <c r="J98" s="31"/>
      <c r="K98" s="31"/>
      <c r="L98" s="57"/>
      <c r="M98" s="57"/>
      <c r="N98" s="31"/>
      <c r="O98" s="31"/>
      <c r="P98" s="31"/>
      <c r="Q98" s="31"/>
      <c r="R98" s="31"/>
    </row>
    <row r="99" spans="1:22">
      <c r="A99" s="370" t="s">
        <v>196</v>
      </c>
      <c r="B99" s="370"/>
      <c r="C99" s="370"/>
      <c r="D99" s="370"/>
      <c r="E99" s="370"/>
      <c r="F99" s="370"/>
      <c r="G99" s="370"/>
      <c r="H99" s="370"/>
      <c r="I99" s="370"/>
      <c r="J99" s="370"/>
      <c r="K99" s="370"/>
      <c r="L99" s="370"/>
      <c r="M99" s="125"/>
      <c r="N99" s="125"/>
      <c r="O99" s="125"/>
      <c r="P99" s="125"/>
      <c r="Q99" s="125"/>
      <c r="R99" s="125"/>
      <c r="S99" s="125"/>
      <c r="T99" s="125"/>
      <c r="U99" s="125"/>
    </row>
    <row r="100" spans="1:22">
      <c r="A100" s="124"/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5"/>
      <c r="N100" s="125"/>
      <c r="O100" s="125"/>
      <c r="P100" s="125"/>
      <c r="Q100" s="125"/>
      <c r="R100" s="125"/>
      <c r="S100" s="125"/>
      <c r="T100" s="125"/>
      <c r="U100" s="125"/>
    </row>
    <row r="101" spans="1:22">
      <c r="A101" s="124"/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5"/>
      <c r="N101" s="125"/>
      <c r="O101" s="125"/>
      <c r="P101" s="125"/>
      <c r="Q101" s="125"/>
      <c r="R101" s="125"/>
      <c r="S101" s="125"/>
      <c r="T101" s="125"/>
      <c r="U101" s="125"/>
    </row>
    <row r="102" spans="1:22">
      <c r="A102" s="108" t="s">
        <v>66</v>
      </c>
      <c r="F102" s="71"/>
      <c r="G102" s="71" t="s">
        <v>67</v>
      </c>
      <c r="H102" s="71"/>
      <c r="I102" s="71"/>
      <c r="J102" s="31"/>
      <c r="K102" s="31"/>
      <c r="L102" s="57"/>
      <c r="M102" s="57"/>
      <c r="N102" s="31"/>
      <c r="O102" s="31"/>
      <c r="P102" s="31"/>
      <c r="Q102" s="31" t="s">
        <v>68</v>
      </c>
      <c r="R102" s="31"/>
    </row>
    <row r="103" spans="1:22" ht="15">
      <c r="A103" s="7"/>
      <c r="B103" s="5"/>
      <c r="C103" s="28"/>
      <c r="D103" s="28"/>
      <c r="E103" s="27"/>
      <c r="F103" s="8"/>
      <c r="H103" s="8"/>
      <c r="I103" s="8"/>
      <c r="J103" s="9"/>
      <c r="K103" s="9"/>
      <c r="L103" s="22"/>
      <c r="M103" s="22"/>
      <c r="N103" s="9"/>
      <c r="O103" s="9"/>
      <c r="P103" s="9"/>
      <c r="Q103" s="9"/>
      <c r="R103" s="9"/>
      <c r="S103" s="4"/>
      <c r="T103" s="4"/>
      <c r="U103" s="8"/>
    </row>
    <row r="104" spans="1:22">
      <c r="B104" s="18"/>
      <c r="C104" s="30"/>
      <c r="D104" s="30"/>
      <c r="E104" s="113"/>
    </row>
    <row r="105" spans="1:22">
      <c r="B105" s="18"/>
      <c r="C105" s="30"/>
      <c r="D105" s="30"/>
      <c r="E105" s="113"/>
    </row>
    <row r="106" spans="1:22">
      <c r="B106" s="18"/>
      <c r="C106" s="30"/>
      <c r="D106" s="30"/>
      <c r="E106" s="113"/>
    </row>
    <row r="107" spans="1:22" s="20" customFormat="1">
      <c r="A107" s="13"/>
      <c r="B107" s="18"/>
      <c r="C107" s="30"/>
      <c r="D107" s="30"/>
      <c r="E107" s="113"/>
      <c r="F107" s="114"/>
      <c r="G107" s="114"/>
      <c r="H107" s="114"/>
      <c r="I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H108" s="114"/>
      <c r="I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H109" s="114"/>
      <c r="I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H110" s="114"/>
      <c r="I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H111" s="114"/>
      <c r="I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H112" s="114"/>
      <c r="I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H113" s="114"/>
      <c r="I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H114" s="114"/>
      <c r="I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H115" s="114"/>
      <c r="I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H116" s="114"/>
      <c r="I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H117" s="114"/>
      <c r="I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H118" s="114"/>
      <c r="I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H119" s="114"/>
      <c r="I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H120" s="114"/>
      <c r="I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H121" s="114"/>
      <c r="I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H122" s="114"/>
      <c r="I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H123" s="114"/>
      <c r="I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H124" s="114"/>
      <c r="I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H125" s="114"/>
      <c r="I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H126" s="114"/>
      <c r="I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H127" s="114"/>
      <c r="I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H128" s="114"/>
      <c r="I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H129" s="114"/>
      <c r="I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H130" s="114"/>
      <c r="I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H131" s="114"/>
      <c r="I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H132" s="114"/>
      <c r="I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H133" s="114"/>
      <c r="I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H134" s="114"/>
      <c r="I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H135" s="114"/>
      <c r="I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H136" s="114"/>
      <c r="I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H137" s="114"/>
      <c r="I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H138" s="114"/>
      <c r="I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H139" s="114"/>
      <c r="I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H140" s="114"/>
      <c r="I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H141" s="114"/>
      <c r="I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H142" s="114"/>
      <c r="I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H143" s="114"/>
      <c r="I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H144" s="114"/>
      <c r="I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H145" s="114"/>
      <c r="I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H146" s="114"/>
      <c r="I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H147" s="114"/>
      <c r="I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H148" s="114"/>
      <c r="I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H149" s="114"/>
      <c r="I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H150" s="114"/>
      <c r="I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H151" s="114"/>
      <c r="I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H152" s="114"/>
      <c r="I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H153" s="114"/>
      <c r="I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H154" s="114"/>
      <c r="I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H155" s="114"/>
      <c r="I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H156" s="114"/>
      <c r="I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H157" s="114"/>
      <c r="I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H158" s="114"/>
      <c r="I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H159" s="114"/>
      <c r="I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H160" s="114"/>
      <c r="I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H161" s="114"/>
      <c r="I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H162" s="114"/>
      <c r="I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H163" s="114"/>
      <c r="I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H164" s="114"/>
      <c r="I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H165" s="114"/>
      <c r="I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H166" s="114"/>
      <c r="I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H167" s="114"/>
      <c r="I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H168" s="114"/>
      <c r="I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H169" s="114"/>
      <c r="I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H170" s="114"/>
      <c r="I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H171" s="114"/>
      <c r="I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H172" s="114"/>
      <c r="I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H173" s="114"/>
      <c r="I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H174" s="114"/>
      <c r="I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H175" s="114"/>
      <c r="I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H176" s="114"/>
      <c r="I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H177" s="114"/>
      <c r="I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H178" s="114"/>
      <c r="I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H179" s="114"/>
      <c r="I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H180" s="114"/>
      <c r="I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H181" s="114"/>
      <c r="I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H182" s="114"/>
      <c r="I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H183" s="114"/>
      <c r="I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H184" s="114"/>
      <c r="I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H185" s="114"/>
      <c r="I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H186" s="114"/>
      <c r="I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H187" s="114"/>
      <c r="I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H188" s="114"/>
      <c r="I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H189" s="114"/>
      <c r="I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H190" s="114"/>
      <c r="I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H191" s="114"/>
      <c r="I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H192" s="114"/>
      <c r="I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H193" s="114"/>
      <c r="I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H194" s="114"/>
      <c r="I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H195" s="114"/>
      <c r="I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H196" s="114"/>
      <c r="I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H197" s="114"/>
      <c r="I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H198" s="114"/>
      <c r="I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H199" s="114"/>
      <c r="I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H200" s="114"/>
      <c r="I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H201" s="114"/>
      <c r="I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H202" s="114"/>
      <c r="I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H203" s="114"/>
      <c r="I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H204" s="114"/>
      <c r="I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H205" s="114"/>
      <c r="I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H206" s="114"/>
      <c r="I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H207" s="114"/>
      <c r="I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H208" s="114"/>
      <c r="I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H209" s="114"/>
      <c r="I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H210" s="114"/>
      <c r="I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H211" s="114"/>
      <c r="I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H212" s="114"/>
      <c r="I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H213" s="114"/>
      <c r="I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H214" s="114"/>
      <c r="I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H215" s="114"/>
      <c r="I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H216" s="114"/>
      <c r="I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H217" s="114"/>
      <c r="I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H218" s="114"/>
      <c r="I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H219" s="114"/>
      <c r="I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H220" s="114"/>
      <c r="I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H221" s="114"/>
      <c r="I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H222" s="114"/>
      <c r="I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H223" s="114"/>
      <c r="I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H224" s="114"/>
      <c r="I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H225" s="114"/>
      <c r="I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H226" s="114"/>
      <c r="I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H227" s="114"/>
      <c r="I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H228" s="114"/>
      <c r="I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H229" s="114"/>
      <c r="I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H230" s="114"/>
      <c r="I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H231" s="114"/>
      <c r="I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H232" s="114"/>
      <c r="I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H233" s="114"/>
      <c r="I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H234" s="114"/>
      <c r="I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H235" s="114"/>
      <c r="I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H236" s="114"/>
      <c r="I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H237" s="114"/>
      <c r="I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H238" s="114"/>
      <c r="I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H239" s="114"/>
      <c r="I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H240" s="114"/>
      <c r="I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H241" s="114"/>
      <c r="I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H242" s="114"/>
      <c r="I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H243" s="114"/>
      <c r="I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H244" s="114"/>
      <c r="I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H245" s="114"/>
      <c r="I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H246" s="114"/>
      <c r="I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H247" s="114"/>
      <c r="I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H248" s="114"/>
      <c r="I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H249" s="114"/>
      <c r="I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H250" s="114"/>
      <c r="I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H251" s="114"/>
      <c r="I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3"/>
      <c r="F252" s="114"/>
      <c r="G252" s="114"/>
      <c r="H252" s="114"/>
      <c r="I252" s="114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3"/>
      <c r="F253" s="114"/>
      <c r="G253" s="114"/>
      <c r="H253" s="114"/>
      <c r="I253" s="114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3"/>
      <c r="F254" s="114"/>
      <c r="G254" s="114"/>
      <c r="H254" s="114"/>
      <c r="I254" s="114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3"/>
      <c r="F255" s="114"/>
      <c r="G255" s="114"/>
      <c r="H255" s="114"/>
      <c r="I255" s="114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3"/>
      <c r="F256" s="114"/>
      <c r="G256" s="114"/>
      <c r="H256" s="114"/>
      <c r="I256" s="114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3"/>
      <c r="F257" s="114"/>
      <c r="G257" s="114"/>
      <c r="H257" s="114"/>
      <c r="I257" s="114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3"/>
      <c r="F258" s="114"/>
      <c r="G258" s="114"/>
      <c r="H258" s="114"/>
      <c r="I258" s="114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3"/>
      <c r="F259" s="114"/>
      <c r="G259" s="114"/>
      <c r="H259" s="114"/>
      <c r="I259" s="114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3"/>
      <c r="F260" s="114"/>
      <c r="G260" s="114"/>
      <c r="H260" s="114"/>
      <c r="I260" s="114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3"/>
      <c r="F261" s="114"/>
      <c r="G261" s="114"/>
      <c r="H261" s="114"/>
      <c r="I261" s="114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3"/>
      <c r="F262" s="114"/>
      <c r="G262" s="114"/>
      <c r="H262" s="114"/>
      <c r="I262" s="114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3"/>
      <c r="F263" s="114"/>
      <c r="G263" s="114"/>
      <c r="H263" s="114"/>
      <c r="I263" s="114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3"/>
      <c r="F264" s="114"/>
      <c r="G264" s="114"/>
      <c r="H264" s="114"/>
      <c r="I264" s="114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3"/>
      <c r="F265" s="114"/>
      <c r="G265" s="114"/>
      <c r="H265" s="114"/>
      <c r="I265" s="114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3"/>
      <c r="F266" s="114"/>
      <c r="G266" s="114"/>
      <c r="H266" s="114"/>
      <c r="I266" s="114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3"/>
      <c r="F267" s="114"/>
      <c r="G267" s="114"/>
      <c r="H267" s="114"/>
      <c r="I267" s="114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3"/>
      <c r="F268" s="114"/>
      <c r="G268" s="114"/>
      <c r="H268" s="114"/>
      <c r="I268" s="114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3"/>
      <c r="F269" s="114"/>
      <c r="G269" s="114"/>
      <c r="H269" s="114"/>
      <c r="I269" s="114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3"/>
      <c r="F270" s="114"/>
      <c r="G270" s="114"/>
      <c r="H270" s="114"/>
      <c r="I270" s="114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3"/>
      <c r="F271" s="114"/>
      <c r="G271" s="114"/>
      <c r="H271" s="114"/>
      <c r="I271" s="114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3"/>
      <c r="F272" s="114"/>
      <c r="G272" s="114"/>
      <c r="H272" s="114"/>
      <c r="I272" s="114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3"/>
      <c r="F273" s="114"/>
      <c r="G273" s="114"/>
      <c r="H273" s="114"/>
      <c r="I273" s="114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3"/>
      <c r="F274" s="114"/>
      <c r="G274" s="114"/>
      <c r="H274" s="114"/>
      <c r="I274" s="114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3"/>
      <c r="F275" s="114"/>
      <c r="G275" s="114"/>
      <c r="H275" s="114"/>
      <c r="I275" s="114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3"/>
      <c r="F276" s="114"/>
      <c r="G276" s="114"/>
      <c r="H276" s="114"/>
      <c r="I276" s="114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3"/>
      <c r="F277" s="114"/>
      <c r="G277" s="114"/>
      <c r="H277" s="114"/>
      <c r="I277" s="114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3"/>
      <c r="F278" s="114"/>
      <c r="G278" s="114"/>
      <c r="H278" s="114"/>
      <c r="I278" s="114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3"/>
      <c r="F279" s="114"/>
      <c r="G279" s="114"/>
      <c r="H279" s="114"/>
      <c r="I279" s="114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3"/>
      <c r="F280" s="114"/>
      <c r="G280" s="114"/>
      <c r="H280" s="114"/>
      <c r="I280" s="114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3"/>
      <c r="F281" s="114"/>
      <c r="G281" s="114"/>
      <c r="H281" s="114"/>
      <c r="I281" s="114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3"/>
      <c r="F282" s="114"/>
      <c r="G282" s="114"/>
      <c r="H282" s="114"/>
      <c r="I282" s="114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3"/>
      <c r="F283" s="114"/>
      <c r="G283" s="114"/>
      <c r="H283" s="114"/>
      <c r="I283" s="114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3"/>
      <c r="F284" s="114"/>
      <c r="G284" s="114"/>
      <c r="H284" s="114"/>
      <c r="I284" s="114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3"/>
      <c r="F285" s="114"/>
      <c r="G285" s="114"/>
      <c r="H285" s="114"/>
      <c r="I285" s="114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3"/>
      <c r="F286" s="114"/>
      <c r="G286" s="114"/>
      <c r="H286" s="114"/>
      <c r="I286" s="114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3"/>
      <c r="F287" s="114"/>
      <c r="G287" s="114"/>
      <c r="H287" s="114"/>
      <c r="I287" s="114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3"/>
      <c r="F288" s="114"/>
      <c r="G288" s="114"/>
      <c r="H288" s="114"/>
      <c r="I288" s="114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3"/>
      <c r="F289" s="114"/>
      <c r="G289" s="114"/>
      <c r="H289" s="114"/>
      <c r="I289" s="114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3"/>
      <c r="F290" s="114"/>
      <c r="G290" s="114"/>
      <c r="H290" s="114"/>
      <c r="I290" s="114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3"/>
      <c r="F291" s="114"/>
      <c r="G291" s="114"/>
      <c r="H291" s="114"/>
      <c r="I291" s="114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3"/>
      <c r="F292" s="114"/>
      <c r="G292" s="114"/>
      <c r="H292" s="114"/>
      <c r="I292" s="114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3"/>
      <c r="F293" s="114"/>
      <c r="G293" s="114"/>
      <c r="H293" s="114"/>
      <c r="I293" s="114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3"/>
      <c r="F294" s="114"/>
      <c r="G294" s="114"/>
      <c r="H294" s="114"/>
      <c r="I294" s="114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3"/>
      <c r="F295" s="114"/>
      <c r="G295" s="114"/>
      <c r="H295" s="114"/>
      <c r="I295" s="114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3"/>
      <c r="F296" s="114"/>
      <c r="G296" s="114"/>
      <c r="H296" s="114"/>
      <c r="I296" s="114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3"/>
      <c r="F297" s="114"/>
      <c r="G297" s="114"/>
      <c r="H297" s="114"/>
      <c r="I297" s="114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3"/>
      <c r="F298" s="114"/>
      <c r="G298" s="114"/>
      <c r="H298" s="114"/>
      <c r="I298" s="114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3"/>
      <c r="F299" s="114"/>
      <c r="G299" s="114"/>
      <c r="H299" s="114"/>
      <c r="I299" s="114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3"/>
      <c r="F300" s="114"/>
      <c r="G300" s="114"/>
      <c r="H300" s="114"/>
      <c r="I300" s="114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3"/>
      <c r="F301" s="114"/>
      <c r="G301" s="114"/>
      <c r="H301" s="114"/>
      <c r="I301" s="114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3"/>
      <c r="F302" s="114"/>
      <c r="G302" s="114"/>
      <c r="H302" s="114"/>
      <c r="I302" s="114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3"/>
      <c r="F303" s="114"/>
      <c r="G303" s="114"/>
      <c r="H303" s="114"/>
      <c r="I303" s="114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3"/>
      <c r="F304" s="114"/>
      <c r="G304" s="114"/>
      <c r="H304" s="114"/>
      <c r="I304" s="114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3"/>
      <c r="F305" s="114"/>
      <c r="G305" s="114"/>
      <c r="H305" s="114"/>
      <c r="I305" s="114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 s="20" customFormat="1">
      <c r="A306" s="13"/>
      <c r="B306" s="18"/>
      <c r="C306" s="30"/>
      <c r="D306" s="30"/>
      <c r="E306" s="113"/>
      <c r="F306" s="114"/>
      <c r="G306" s="114"/>
      <c r="H306" s="114"/>
      <c r="I306" s="114"/>
      <c r="L306" s="13"/>
      <c r="M306" s="13"/>
      <c r="N306" s="13"/>
      <c r="O306" s="13"/>
      <c r="P306" s="13"/>
      <c r="Q306" s="13"/>
      <c r="R306" s="13"/>
      <c r="S306" s="13"/>
      <c r="T306" s="13"/>
      <c r="U306" s="71"/>
      <c r="V306" s="13"/>
    </row>
    <row r="307" spans="1:22" s="20" customFormat="1">
      <c r="A307" s="13"/>
      <c r="B307" s="18"/>
      <c r="C307" s="30"/>
      <c r="D307" s="30"/>
      <c r="E307" s="113"/>
      <c r="F307" s="114"/>
      <c r="G307" s="114"/>
      <c r="H307" s="114"/>
      <c r="I307" s="114"/>
      <c r="L307" s="13"/>
      <c r="M307" s="13"/>
      <c r="N307" s="13"/>
      <c r="O307" s="13"/>
      <c r="P307" s="13"/>
      <c r="Q307" s="13"/>
      <c r="R307" s="13"/>
      <c r="S307" s="13"/>
      <c r="T307" s="13"/>
      <c r="U307" s="71"/>
      <c r="V307" s="13"/>
    </row>
    <row r="308" spans="1:22" s="20" customFormat="1">
      <c r="A308" s="13"/>
      <c r="B308" s="18"/>
      <c r="C308" s="30"/>
      <c r="D308" s="30"/>
      <c r="E308" s="113"/>
      <c r="F308" s="114"/>
      <c r="G308" s="114"/>
      <c r="H308" s="114"/>
      <c r="I308" s="114"/>
      <c r="L308" s="13"/>
      <c r="M308" s="13"/>
      <c r="N308" s="13"/>
      <c r="O308" s="13"/>
      <c r="P308" s="13"/>
      <c r="Q308" s="13"/>
      <c r="R308" s="13"/>
      <c r="S308" s="13"/>
      <c r="T308" s="13"/>
      <c r="U308" s="71"/>
      <c r="V308" s="13"/>
    </row>
    <row r="309" spans="1:22" s="20" customFormat="1">
      <c r="A309" s="13"/>
      <c r="B309" s="18"/>
      <c r="C309" s="30"/>
      <c r="D309" s="30"/>
      <c r="E309" s="113"/>
      <c r="F309" s="114"/>
      <c r="G309" s="114"/>
      <c r="H309" s="114"/>
      <c r="I309" s="114"/>
      <c r="L309" s="13"/>
      <c r="M309" s="13"/>
      <c r="N309" s="13"/>
      <c r="O309" s="13"/>
      <c r="P309" s="13"/>
      <c r="Q309" s="13"/>
      <c r="R309" s="13"/>
      <c r="S309" s="13"/>
      <c r="T309" s="13"/>
      <c r="U309" s="71"/>
      <c r="V309" s="13"/>
    </row>
    <row r="310" spans="1:22" s="20" customFormat="1">
      <c r="A310" s="13"/>
      <c r="B310" s="18"/>
      <c r="C310" s="30"/>
      <c r="D310" s="30"/>
      <c r="E310" s="113"/>
      <c r="F310" s="114"/>
      <c r="G310" s="114"/>
      <c r="H310" s="114"/>
      <c r="I310" s="114"/>
      <c r="L310" s="13"/>
      <c r="M310" s="13"/>
      <c r="N310" s="13"/>
      <c r="O310" s="13"/>
      <c r="P310" s="13"/>
      <c r="Q310" s="13"/>
      <c r="R310" s="13"/>
      <c r="S310" s="13"/>
      <c r="T310" s="13"/>
      <c r="U310" s="71"/>
      <c r="V310" s="13"/>
    </row>
    <row r="311" spans="1:22" s="20" customFormat="1">
      <c r="A311" s="13"/>
      <c r="B311" s="18"/>
      <c r="C311" s="30"/>
      <c r="D311" s="30"/>
      <c r="E311" s="113"/>
      <c r="F311" s="114"/>
      <c r="G311" s="114"/>
      <c r="H311" s="114"/>
      <c r="I311" s="114"/>
      <c r="L311" s="13"/>
      <c r="M311" s="13"/>
      <c r="N311" s="13"/>
      <c r="O311" s="13"/>
      <c r="P311" s="13"/>
      <c r="Q311" s="13"/>
      <c r="R311" s="13"/>
      <c r="S311" s="13"/>
      <c r="T311" s="13"/>
      <c r="U311" s="71"/>
      <c r="V311" s="13"/>
    </row>
    <row r="312" spans="1:22" s="20" customFormat="1">
      <c r="A312" s="13"/>
      <c r="B312" s="18"/>
      <c r="C312" s="30"/>
      <c r="D312" s="30"/>
      <c r="E312" s="113"/>
      <c r="F312" s="114"/>
      <c r="G312" s="114"/>
      <c r="H312" s="114"/>
      <c r="I312" s="114"/>
      <c r="L312" s="13"/>
      <c r="M312" s="13"/>
      <c r="N312" s="13"/>
      <c r="O312" s="13"/>
      <c r="P312" s="13"/>
      <c r="Q312" s="13"/>
      <c r="R312" s="13"/>
      <c r="S312" s="13"/>
      <c r="T312" s="13"/>
      <c r="U312" s="71"/>
      <c r="V312" s="13"/>
    </row>
    <row r="313" spans="1:22" s="20" customFormat="1">
      <c r="A313" s="13"/>
      <c r="B313" s="18"/>
      <c r="C313" s="30"/>
      <c r="D313" s="30"/>
      <c r="E313" s="113"/>
      <c r="F313" s="114"/>
      <c r="G313" s="114"/>
      <c r="H313" s="114"/>
      <c r="I313" s="114"/>
      <c r="L313" s="13"/>
      <c r="M313" s="13"/>
      <c r="N313" s="13"/>
      <c r="O313" s="13"/>
      <c r="P313" s="13"/>
      <c r="Q313" s="13"/>
      <c r="R313" s="13"/>
      <c r="S313" s="13"/>
      <c r="T313" s="13"/>
      <c r="U313" s="71"/>
      <c r="V313" s="13"/>
    </row>
    <row r="314" spans="1:22" s="20" customFormat="1">
      <c r="A314" s="13"/>
      <c r="B314" s="18"/>
      <c r="C314" s="30"/>
      <c r="D314" s="30"/>
      <c r="E314" s="113"/>
      <c r="F314" s="114"/>
      <c r="G314" s="114"/>
      <c r="H314" s="114"/>
      <c r="I314" s="114"/>
      <c r="L314" s="13"/>
      <c r="M314" s="13"/>
      <c r="N314" s="13"/>
      <c r="O314" s="13"/>
      <c r="P314" s="13"/>
      <c r="Q314" s="13"/>
      <c r="R314" s="13"/>
      <c r="S314" s="13"/>
      <c r="T314" s="13"/>
      <c r="U314" s="71"/>
      <c r="V314" s="13"/>
    </row>
    <row r="315" spans="1:22" s="20" customFormat="1">
      <c r="A315" s="13"/>
      <c r="B315" s="18"/>
      <c r="C315" s="30"/>
      <c r="D315" s="30"/>
      <c r="E315" s="113"/>
      <c r="F315" s="114"/>
      <c r="G315" s="114"/>
      <c r="H315" s="114"/>
      <c r="I315" s="114"/>
      <c r="L315" s="13"/>
      <c r="M315" s="13"/>
      <c r="N315" s="13"/>
      <c r="O315" s="13"/>
      <c r="P315" s="13"/>
      <c r="Q315" s="13"/>
      <c r="R315" s="13"/>
      <c r="S315" s="13"/>
      <c r="T315" s="13"/>
      <c r="U315" s="71"/>
      <c r="V315" s="13"/>
    </row>
    <row r="316" spans="1:22">
      <c r="B316" s="18"/>
      <c r="C316" s="30"/>
      <c r="D316" s="30"/>
      <c r="E316" s="113"/>
    </row>
    <row r="317" spans="1:22">
      <c r="B317" s="18"/>
      <c r="C317" s="30"/>
      <c r="D317" s="30"/>
      <c r="E317" s="113"/>
    </row>
    <row r="318" spans="1:22">
      <c r="B318" s="18"/>
      <c r="C318" s="30"/>
      <c r="D318" s="30"/>
      <c r="E318" s="113"/>
    </row>
    <row r="319" spans="1:22">
      <c r="B319" s="18"/>
      <c r="C319" s="30"/>
      <c r="D319" s="30"/>
      <c r="E319" s="113"/>
    </row>
    <row r="320" spans="1:22">
      <c r="B320" s="18"/>
      <c r="C320" s="30"/>
      <c r="D320" s="30"/>
      <c r="E320" s="113"/>
    </row>
    <row r="321" spans="2:5">
      <c r="B321" s="18"/>
      <c r="C321" s="30"/>
      <c r="D321" s="30"/>
      <c r="E321" s="113"/>
    </row>
    <row r="322" spans="2:5">
      <c r="B322" s="18"/>
      <c r="C322" s="30"/>
      <c r="D322" s="30"/>
      <c r="E322" s="113"/>
    </row>
    <row r="323" spans="2:5">
      <c r="B323" s="18"/>
      <c r="C323" s="30"/>
      <c r="D323" s="30"/>
      <c r="E323" s="113"/>
    </row>
    <row r="324" spans="2:5">
      <c r="B324" s="18"/>
      <c r="C324" s="30"/>
      <c r="D324" s="30"/>
      <c r="E324" s="113"/>
    </row>
    <row r="325" spans="2:5">
      <c r="B325" s="18"/>
      <c r="C325" s="30"/>
      <c r="D325" s="30"/>
      <c r="E325" s="113"/>
    </row>
    <row r="326" spans="2:5">
      <c r="B326" s="18"/>
      <c r="C326" s="30"/>
      <c r="D326" s="30"/>
      <c r="E326" s="113"/>
    </row>
  </sheetData>
  <sheetProtection insertRows="0" deleteRows="0"/>
  <protectedRanges>
    <protectedRange sqref="U102:U1048576 J102:P1048576 J1:P98 U1:U98" name="Obseg1"/>
    <protectedRange sqref="J99:P101 U99:U101" name="Obseg1_2"/>
  </protectedRanges>
  <mergeCells count="8">
    <mergeCell ref="A99:L9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85">
    <cfRule type="colorScale" priority="6603">
      <colorScale>
        <cfvo type="min"/>
        <cfvo type="max"/>
        <color rgb="FFFCFCFF"/>
        <color rgb="FFF8696B"/>
      </colorScale>
    </cfRule>
  </conditionalFormatting>
  <conditionalFormatting sqref="B8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4"/>
  <sheetViews>
    <sheetView topLeftCell="A13" zoomScaleNormal="100" zoomScaleSheetLayoutView="100" workbookViewId="0">
      <selection activeCell="N34" sqref="N3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pred_rekapitulacija'!A22</f>
        <v>9.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+'Ponudbeni pred_rekapitulacija'!B22</f>
        <v>SADNI SOKOVI, SIRUPI, VODA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167" t="s">
        <v>2</v>
      </c>
      <c r="B16" s="219" t="s">
        <v>494</v>
      </c>
      <c r="C16" s="167">
        <v>1</v>
      </c>
      <c r="D16" s="167" t="s">
        <v>82</v>
      </c>
      <c r="E16" s="174"/>
      <c r="F16" s="192">
        <v>300</v>
      </c>
      <c r="G16" s="193" t="s">
        <v>82</v>
      </c>
      <c r="H16" s="1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6" s="87" t="str">
        <f>IF(Sklop9[[#This Row],[ZAHTEVANA SHEMA KAKOVOSTI]]&lt;&gt;"",Sklop9[[#This Row],[Preračunana masa/volumen/kos na enoto kg]],"")</f>
        <v/>
      </c>
      <c r="J16" s="99"/>
      <c r="K16" s="92"/>
      <c r="L16" s="92"/>
      <c r="M16" s="101"/>
      <c r="N16" s="93"/>
      <c r="O16" s="93"/>
      <c r="P16" s="102"/>
      <c r="Q16" s="93">
        <f>+Sklop9[[#This Row],[cena/enota brez DDV v EUR]]*Sklop9[[#This Row],[Stopnja DDV (%)]]</f>
        <v>0</v>
      </c>
      <c r="R16" s="93">
        <f>+Sklop9[[#This Row],[cena/enota brez DDV v EUR]]+Sklop9[[#This Row],[Davek (EUR)]]</f>
        <v>0</v>
      </c>
      <c r="S16" s="93">
        <f>+Sklop9[[#This Row],[cena/enota brez DDV v EUR]]*Sklop9[[#This Row],[Okvirna količina]]</f>
        <v>0</v>
      </c>
      <c r="T16" s="93">
        <f>+Sklop9[[#This Row],[Končna cena/enoto mere (EUR) z DDV]]*Sklop9[[#This Row],[Okvirna količina]]</f>
        <v>0</v>
      </c>
      <c r="U16" s="104"/>
    </row>
    <row r="17" spans="1:21" s="58" customFormat="1" ht="12">
      <c r="A17" s="167" t="s">
        <v>4</v>
      </c>
      <c r="B17" s="220" t="s">
        <v>493</v>
      </c>
      <c r="C17" s="167">
        <v>1</v>
      </c>
      <c r="D17" s="167" t="s">
        <v>82</v>
      </c>
      <c r="E17" s="174"/>
      <c r="F17" s="192">
        <v>120</v>
      </c>
      <c r="G17" s="193" t="s">
        <v>82</v>
      </c>
      <c r="H17" s="1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87" t="str">
        <f>IF(Sklop9[[#This Row],[ZAHTEVANA SHEMA KAKOVOSTI]]&lt;&gt;"",Sklop9[[#This Row],[Preračunana masa/volumen/kos na enoto kg]],"")</f>
        <v/>
      </c>
      <c r="J17" s="99"/>
      <c r="K17" s="92"/>
      <c r="L17" s="92"/>
      <c r="M17" s="101"/>
      <c r="N17" s="93"/>
      <c r="O17" s="93"/>
      <c r="P17" s="102"/>
      <c r="Q17" s="93">
        <f>+Sklop9[[#This Row],[cena/enota brez DDV v EUR]]*Sklop9[[#This Row],[Stopnja DDV (%)]]</f>
        <v>0</v>
      </c>
      <c r="R17" s="93">
        <f>+Sklop9[[#This Row],[cena/enota brez DDV v EUR]]+Sklop9[[#This Row],[Davek (EUR)]]</f>
        <v>0</v>
      </c>
      <c r="S17" s="93">
        <f>+Sklop9[[#This Row],[cena/enota brez DDV v EUR]]*Sklop9[[#This Row],[Okvirna količina]]</f>
        <v>0</v>
      </c>
      <c r="T17" s="93">
        <f>+Sklop9[[#This Row],[Končna cena/enoto mere (EUR) z DDV]]*Sklop9[[#This Row],[Okvirna količina]]</f>
        <v>0</v>
      </c>
      <c r="U17" s="104"/>
    </row>
    <row r="18" spans="1:21" s="58" customFormat="1" ht="12">
      <c r="A18" s="167" t="s">
        <v>5</v>
      </c>
      <c r="B18" s="219" t="s">
        <v>492</v>
      </c>
      <c r="C18" s="167">
        <v>1</v>
      </c>
      <c r="D18" s="167" t="s">
        <v>82</v>
      </c>
      <c r="E18" s="174"/>
      <c r="F18" s="192">
        <v>60</v>
      </c>
      <c r="G18" s="193" t="s">
        <v>82</v>
      </c>
      <c r="H18" s="1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8" s="87" t="str">
        <f>IF(Sklop9[[#This Row],[ZAHTEVANA SHEMA KAKOVOSTI]]&lt;&gt;"",Sklop9[[#This Row],[Preračunana masa/volumen/kos na enoto kg]],"")</f>
        <v/>
      </c>
      <c r="J18" s="99"/>
      <c r="K18" s="92"/>
      <c r="L18" s="92"/>
      <c r="M18" s="101"/>
      <c r="N18" s="93"/>
      <c r="O18" s="93"/>
      <c r="P18" s="102"/>
      <c r="Q18" s="93">
        <f>+Sklop9[[#This Row],[cena/enota brez DDV v EUR]]*Sklop9[[#This Row],[Stopnja DDV (%)]]</f>
        <v>0</v>
      </c>
      <c r="R18" s="93">
        <f>+Sklop9[[#This Row],[cena/enota brez DDV v EUR]]+Sklop9[[#This Row],[Davek (EUR)]]</f>
        <v>0</v>
      </c>
      <c r="S18" s="93">
        <f>+Sklop9[[#This Row],[cena/enota brez DDV v EUR]]*Sklop9[[#This Row],[Okvirna količina]]</f>
        <v>0</v>
      </c>
      <c r="T18" s="93">
        <f>+Sklop9[[#This Row],[Končna cena/enoto mere (EUR) z DDV]]*Sklop9[[#This Row],[Okvirna količina]]</f>
        <v>0</v>
      </c>
      <c r="U18" s="104"/>
    </row>
    <row r="19" spans="1:21" s="58" customFormat="1" ht="12">
      <c r="A19" s="167" t="s">
        <v>6</v>
      </c>
      <c r="B19" s="219" t="s">
        <v>494</v>
      </c>
      <c r="C19" s="167">
        <v>0.2</v>
      </c>
      <c r="D19" s="167" t="s">
        <v>82</v>
      </c>
      <c r="E19" s="174"/>
      <c r="F19" s="192">
        <v>1500</v>
      </c>
      <c r="G19" s="195" t="s">
        <v>0</v>
      </c>
      <c r="H19" s="1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169" t="str">
        <f>IF(Sklop9[[#This Row],[ZAHTEVANA SHEMA KAKOVOSTI]]&lt;&gt;"",Sklop9[[#This Row],[Preračunana masa/volumen/kos na enoto kg]],"")</f>
        <v/>
      </c>
      <c r="J19" s="170"/>
      <c r="K19" s="171"/>
      <c r="L19" s="171"/>
      <c r="M19" s="172"/>
      <c r="N19" s="173"/>
      <c r="O19" s="173"/>
      <c r="P19" s="177"/>
      <c r="Q19" s="173">
        <f>+Sklop9[[#This Row],[cena/enota brez DDV v EUR]]*Sklop9[[#This Row],[Stopnja DDV (%)]]</f>
        <v>0</v>
      </c>
      <c r="R19" s="173">
        <f>+Sklop9[[#This Row],[cena/enota brez DDV v EUR]]+Sklop9[[#This Row],[Davek (EUR)]]</f>
        <v>0</v>
      </c>
      <c r="S19" s="173">
        <f>+Sklop9[[#This Row],[cena/enota brez DDV v EUR]]*Sklop9[[#This Row],[Okvirna količina]]</f>
        <v>0</v>
      </c>
      <c r="T19" s="188">
        <f>+Sklop9[[#This Row],[Končna cena/enoto mere (EUR) z DDV]]*Sklop9[[#This Row],[Okvirna količina]]</f>
        <v>0</v>
      </c>
      <c r="U19" s="189"/>
    </row>
    <row r="20" spans="1:21" s="58" customFormat="1" ht="12">
      <c r="A20" s="167" t="s">
        <v>7</v>
      </c>
      <c r="B20" s="219" t="s">
        <v>492</v>
      </c>
      <c r="C20" s="167">
        <v>0.2</v>
      </c>
      <c r="D20" s="167" t="s">
        <v>82</v>
      </c>
      <c r="E20" s="174"/>
      <c r="F20" s="192">
        <v>300</v>
      </c>
      <c r="G20" s="195" t="s">
        <v>0</v>
      </c>
      <c r="H20" s="1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0" s="169" t="str">
        <f>IF(Sklop9[[#This Row],[ZAHTEVANA SHEMA KAKOVOSTI]]&lt;&gt;"",Sklop9[[#This Row],[Preračunana masa/volumen/kos na enoto kg]],"")</f>
        <v/>
      </c>
      <c r="J20" s="170"/>
      <c r="K20" s="171"/>
      <c r="L20" s="171"/>
      <c r="M20" s="172"/>
      <c r="N20" s="173"/>
      <c r="O20" s="173"/>
      <c r="P20" s="177"/>
      <c r="Q20" s="173">
        <f>+Sklop9[[#This Row],[cena/enota brez DDV v EUR]]*Sklop9[[#This Row],[Stopnja DDV (%)]]</f>
        <v>0</v>
      </c>
      <c r="R20" s="173">
        <f>+Sklop9[[#This Row],[cena/enota brez DDV v EUR]]+Sklop9[[#This Row],[Davek (EUR)]]</f>
        <v>0</v>
      </c>
      <c r="S20" s="173">
        <f>+Sklop9[[#This Row],[cena/enota brez DDV v EUR]]*Sklop9[[#This Row],[Okvirna količina]]</f>
        <v>0</v>
      </c>
      <c r="T20" s="188">
        <f>+Sklop9[[#This Row],[Končna cena/enoto mere (EUR) z DDV]]*Sklop9[[#This Row],[Okvirna količina]]</f>
        <v>0</v>
      </c>
      <c r="U20" s="189"/>
    </row>
    <row r="21" spans="1:21" s="58" customFormat="1" ht="12">
      <c r="A21" s="167" t="s">
        <v>8</v>
      </c>
      <c r="B21" s="79" t="s">
        <v>448</v>
      </c>
      <c r="C21" s="78">
        <v>0.5</v>
      </c>
      <c r="D21" s="84" t="s">
        <v>82</v>
      </c>
      <c r="E21" s="112"/>
      <c r="F21" s="200">
        <v>250</v>
      </c>
      <c r="G21" s="195" t="s">
        <v>0</v>
      </c>
      <c r="H21" s="1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1" s="87" t="str">
        <f>IF(Sklop9[[#This Row],[ZAHTEVANA SHEMA KAKOVOSTI]]&lt;&gt;"",Sklop9[[#This Row],[Preračunana masa/volumen/kos na enoto kg]],"")</f>
        <v/>
      </c>
      <c r="J21" s="99"/>
      <c r="K21" s="92"/>
      <c r="L21" s="92"/>
      <c r="M21" s="101"/>
      <c r="N21" s="93"/>
      <c r="O21" s="93"/>
      <c r="P21" s="102"/>
      <c r="Q21" s="93">
        <f>+Sklop9[[#This Row],[cena/enota brez DDV v EUR]]*Sklop9[[#This Row],[Stopnja DDV (%)]]</f>
        <v>0</v>
      </c>
      <c r="R21" s="93">
        <f>+Sklop9[[#This Row],[cena/enota brez DDV v EUR]]+Sklop9[[#This Row],[Davek (EUR)]]</f>
        <v>0</v>
      </c>
      <c r="S21" s="93">
        <f>+Sklop9[[#This Row],[cena/enota brez DDV v EUR]]*Sklop9[[#This Row],[Okvirna količina]]</f>
        <v>0</v>
      </c>
      <c r="T21" s="93">
        <f>+Sklop9[[#This Row],[Končna cena/enoto mere (EUR) z DDV]]*Sklop9[[#This Row],[Okvirna količina]]</f>
        <v>0</v>
      </c>
      <c r="U21" s="104"/>
    </row>
    <row r="22" spans="1:21" s="58" customFormat="1" ht="12">
      <c r="A22" s="167" t="s">
        <v>9</v>
      </c>
      <c r="B22" s="79" t="s">
        <v>335</v>
      </c>
      <c r="C22" s="78" t="s">
        <v>334</v>
      </c>
      <c r="D22" s="84" t="s">
        <v>82</v>
      </c>
      <c r="E22" s="112"/>
      <c r="F22" s="200">
        <v>15</v>
      </c>
      <c r="G22" s="198" t="s">
        <v>82</v>
      </c>
      <c r="H22" s="1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2" s="87" t="str">
        <f>IF(Sklop9[[#This Row],[ZAHTEVANA SHEMA KAKOVOSTI]]&lt;&gt;"",Sklop9[[#This Row],[Preračunana masa/volumen/kos na enoto kg]],"")</f>
        <v/>
      </c>
      <c r="J22" s="99"/>
      <c r="K22" s="92"/>
      <c r="L22" s="92"/>
      <c r="M22" s="101"/>
      <c r="N22" s="93"/>
      <c r="O22" s="93"/>
      <c r="P22" s="102"/>
      <c r="Q22" s="93">
        <f>+Sklop9[[#This Row],[cena/enota brez DDV v EUR]]*Sklop9[[#This Row],[Stopnja DDV (%)]]</f>
        <v>0</v>
      </c>
      <c r="R22" s="93">
        <f>+Sklop9[[#This Row],[cena/enota brez DDV v EUR]]+Sklop9[[#This Row],[Davek (EUR)]]</f>
        <v>0</v>
      </c>
      <c r="S22" s="93">
        <f>+Sklop9[[#This Row],[cena/enota brez DDV v EUR]]*Sklop9[[#This Row],[Okvirna količina]]</f>
        <v>0</v>
      </c>
      <c r="T22" s="93">
        <f>+Sklop9[[#This Row],[Končna cena/enoto mere (EUR) z DDV]]*Sklop9[[#This Row],[Okvirna količina]]</f>
        <v>0</v>
      </c>
      <c r="U22" s="104"/>
    </row>
    <row r="23" spans="1:21" s="58" customFormat="1" ht="12">
      <c r="A23" s="167" t="s">
        <v>10</v>
      </c>
      <c r="B23" s="79" t="s">
        <v>336</v>
      </c>
      <c r="C23" s="158" t="s">
        <v>334</v>
      </c>
      <c r="D23" s="84" t="s">
        <v>82</v>
      </c>
      <c r="E23" s="112"/>
      <c r="F23" s="200">
        <v>200</v>
      </c>
      <c r="G23" s="198" t="s">
        <v>82</v>
      </c>
      <c r="H23" s="1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87" t="str">
        <f>IF(Sklop9[[#This Row],[ZAHTEVANA SHEMA KAKOVOSTI]]&lt;&gt;"",Sklop9[[#This Row],[Preračunana masa/volumen/kos na enoto kg]],"")</f>
        <v/>
      </c>
      <c r="J23" s="99"/>
      <c r="K23" s="92"/>
      <c r="L23" s="92"/>
      <c r="M23" s="101"/>
      <c r="N23" s="93"/>
      <c r="O23" s="93"/>
      <c r="P23" s="102"/>
      <c r="Q23" s="93">
        <f>+Sklop9[[#This Row],[cena/enota brez DDV v EUR]]*Sklop9[[#This Row],[Stopnja DDV (%)]]</f>
        <v>0</v>
      </c>
      <c r="R23" s="93">
        <f>+Sklop9[[#This Row],[cena/enota brez DDV v EUR]]+Sklop9[[#This Row],[Davek (EUR)]]</f>
        <v>0</v>
      </c>
      <c r="S23" s="93">
        <f>+Sklop9[[#This Row],[cena/enota brez DDV v EUR]]*Sklop9[[#This Row],[Okvirna količina]]</f>
        <v>0</v>
      </c>
      <c r="T23" s="93">
        <f>+Sklop9[[#This Row],[Končna cena/enoto mere (EUR) z DDV]]*Sklop9[[#This Row],[Okvirna količina]]</f>
        <v>0</v>
      </c>
      <c r="U23" s="104"/>
    </row>
    <row r="24" spans="1:21" s="58" customFormat="1" ht="12">
      <c r="A24" s="167" t="s">
        <v>11</v>
      </c>
      <c r="B24" s="10" t="s">
        <v>337</v>
      </c>
      <c r="C24" s="78" t="s">
        <v>334</v>
      </c>
      <c r="D24" s="84" t="s">
        <v>82</v>
      </c>
      <c r="E24" s="112"/>
      <c r="F24" s="200">
        <v>60</v>
      </c>
      <c r="G24" s="198" t="s">
        <v>82</v>
      </c>
      <c r="H24" s="1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4" s="87" t="str">
        <f>IF(Sklop9[[#This Row],[ZAHTEVANA SHEMA KAKOVOSTI]]&lt;&gt;"",Sklop9[[#This Row],[Preračunana masa/volumen/kos na enoto kg]],"")</f>
        <v/>
      </c>
      <c r="J24" s="99"/>
      <c r="K24" s="92"/>
      <c r="L24" s="92"/>
      <c r="M24" s="101"/>
      <c r="N24" s="93"/>
      <c r="O24" s="93"/>
      <c r="P24" s="102"/>
      <c r="Q24" s="93">
        <f>+Sklop9[[#This Row],[cena/enota brez DDV v EUR]]*Sklop9[[#This Row],[Stopnja DDV (%)]]</f>
        <v>0</v>
      </c>
      <c r="R24" s="93">
        <f>+Sklop9[[#This Row],[cena/enota brez DDV v EUR]]+Sklop9[[#This Row],[Davek (EUR)]]</f>
        <v>0</v>
      </c>
      <c r="S24" s="93">
        <f>+Sklop9[[#This Row],[cena/enota brez DDV v EUR]]*Sklop9[[#This Row],[Okvirna količina]]</f>
        <v>0</v>
      </c>
      <c r="T24" s="93">
        <f>+Sklop9[[#This Row],[Končna cena/enoto mere (EUR) z DDV]]*Sklop9[[#This Row],[Okvirna količina]]</f>
        <v>0</v>
      </c>
      <c r="U24" s="104"/>
    </row>
    <row r="25" spans="1:21" s="58" customFormat="1" ht="12">
      <c r="A25" s="167" t="s">
        <v>12</v>
      </c>
      <c r="B25" s="10" t="s">
        <v>338</v>
      </c>
      <c r="C25" s="78" t="s">
        <v>334</v>
      </c>
      <c r="D25" s="84" t="s">
        <v>82</v>
      </c>
      <c r="E25" s="112"/>
      <c r="F25" s="200">
        <v>15</v>
      </c>
      <c r="G25" s="198" t="s">
        <v>82</v>
      </c>
      <c r="H25" s="1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5" s="87" t="str">
        <f>IF(Sklop9[[#This Row],[ZAHTEVANA SHEMA KAKOVOSTI]]&lt;&gt;"",Sklop9[[#This Row],[Preračunana masa/volumen/kos na enoto kg]],"")</f>
        <v/>
      </c>
      <c r="J25" s="99"/>
      <c r="K25" s="92"/>
      <c r="L25" s="92"/>
      <c r="M25" s="101"/>
      <c r="N25" s="93"/>
      <c r="O25" s="93"/>
      <c r="P25" s="102"/>
      <c r="Q25" s="93">
        <f>+Sklop9[[#This Row],[cena/enota brez DDV v EUR]]*Sklop9[[#This Row],[Stopnja DDV (%)]]</f>
        <v>0</v>
      </c>
      <c r="R25" s="93">
        <f>+Sklop9[[#This Row],[cena/enota brez DDV v EUR]]+Sklop9[[#This Row],[Davek (EUR)]]</f>
        <v>0</v>
      </c>
      <c r="S25" s="93">
        <f>+Sklop9[[#This Row],[cena/enota brez DDV v EUR]]*Sklop9[[#This Row],[Okvirna količina]]</f>
        <v>0</v>
      </c>
      <c r="T25" s="93">
        <f>+Sklop9[[#This Row],[Končna cena/enoto mere (EUR) z DDV]]*Sklop9[[#This Row],[Okvirna količina]]</f>
        <v>0</v>
      </c>
      <c r="U25" s="104"/>
    </row>
    <row r="26" spans="1:21" s="58" customFormat="1" ht="36">
      <c r="A26" s="167" t="s">
        <v>13</v>
      </c>
      <c r="B26" s="219" t="s">
        <v>518</v>
      </c>
      <c r="C26" s="78">
        <v>1</v>
      </c>
      <c r="D26" s="84" t="s">
        <v>82</v>
      </c>
      <c r="E26" s="112"/>
      <c r="F26" s="200">
        <v>3</v>
      </c>
      <c r="G26" s="198" t="s">
        <v>82</v>
      </c>
      <c r="H26" s="1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26" s="87" t="str">
        <f>IF(Sklop9[[#This Row],[ZAHTEVANA SHEMA KAKOVOSTI]]&lt;&gt;"",Sklop9[[#This Row],[Preračunana masa/volumen/kos na enoto kg]],"")</f>
        <v/>
      </c>
      <c r="J26" s="99"/>
      <c r="K26" s="92"/>
      <c r="L26" s="92"/>
      <c r="M26" s="101"/>
      <c r="N26" s="93"/>
      <c r="O26" s="93"/>
      <c r="P26" s="102"/>
      <c r="Q26" s="93">
        <f>+Sklop9[[#This Row],[cena/enota brez DDV v EUR]]*Sklop9[[#This Row],[Stopnja DDV (%)]]</f>
        <v>0</v>
      </c>
      <c r="R26" s="93">
        <f>+Sklop9[[#This Row],[cena/enota brez DDV v EUR]]+Sklop9[[#This Row],[Davek (EUR)]]</f>
        <v>0</v>
      </c>
      <c r="S26" s="93">
        <f>+Sklop9[[#This Row],[cena/enota brez DDV v EUR]]*Sklop9[[#This Row],[Okvirna količina]]</f>
        <v>0</v>
      </c>
      <c r="T26" s="93">
        <f>+Sklop9[[#This Row],[Končna cena/enoto mere (EUR) z DDV]]*Sklop9[[#This Row],[Okvirna količina]]</f>
        <v>0</v>
      </c>
      <c r="U26" s="104"/>
    </row>
    <row r="27" spans="1:21" s="58" customFormat="1" ht="24">
      <c r="A27" s="167" t="s">
        <v>14</v>
      </c>
      <c r="B27" s="214" t="s">
        <v>508</v>
      </c>
      <c r="C27" s="167">
        <v>30</v>
      </c>
      <c r="D27" s="167" t="s">
        <v>115</v>
      </c>
      <c r="E27" s="174"/>
      <c r="F27" s="192">
        <v>300</v>
      </c>
      <c r="G27" s="195" t="s">
        <v>0</v>
      </c>
      <c r="H27" s="3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27" s="169" t="str">
        <f>IF(Sklop9[[#This Row],[ZAHTEVANA SHEMA KAKOVOSTI]]&lt;&gt;"",Sklop9[[#This Row],[Preračunana masa/volumen/kos na enoto kg]],"")</f>
        <v/>
      </c>
      <c r="J27" s="170"/>
      <c r="K27" s="171"/>
      <c r="L27" s="171"/>
      <c r="M27" s="172"/>
      <c r="N27" s="173"/>
      <c r="O27" s="173"/>
      <c r="P27" s="177"/>
      <c r="Q27" s="173">
        <f>+Sklop9[[#This Row],[cena/enota brez DDV v EUR]]*Sklop9[[#This Row],[Stopnja DDV (%)]]</f>
        <v>0</v>
      </c>
      <c r="R27" s="173">
        <f>+Sklop9[[#This Row],[cena/enota brez DDV v EUR]]+Sklop9[[#This Row],[Davek (EUR)]]</f>
        <v>0</v>
      </c>
      <c r="S27" s="173">
        <f>+Sklop9[[#This Row],[cena/enota brez DDV v EUR]]*Sklop9[[#This Row],[Okvirna količina]]</f>
        <v>0</v>
      </c>
      <c r="T27" s="262">
        <f>+Sklop9[[#This Row],[Končna cena/enoto mere (EUR) z DDV]]*Sklop9[[#This Row],[Okvirna količina]]</f>
        <v>0</v>
      </c>
      <c r="U27" s="247"/>
    </row>
    <row r="28" spans="1:21" s="58" customFormat="1" ht="24">
      <c r="A28" s="167" t="s">
        <v>15</v>
      </c>
      <c r="B28" s="214" t="s">
        <v>509</v>
      </c>
      <c r="C28" s="167">
        <v>30</v>
      </c>
      <c r="D28" s="167" t="s">
        <v>115</v>
      </c>
      <c r="E28" s="174"/>
      <c r="F28" s="192">
        <v>300</v>
      </c>
      <c r="G28" s="195" t="s">
        <v>0</v>
      </c>
      <c r="H28" s="3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28" s="169" t="str">
        <f>IF(Sklop9[[#This Row],[ZAHTEVANA SHEMA KAKOVOSTI]]&lt;&gt;"",Sklop9[[#This Row],[Preračunana masa/volumen/kos na enoto kg]],"")</f>
        <v/>
      </c>
      <c r="J28" s="170"/>
      <c r="K28" s="171"/>
      <c r="L28" s="171"/>
      <c r="M28" s="172"/>
      <c r="N28" s="173"/>
      <c r="O28" s="173"/>
      <c r="P28" s="177"/>
      <c r="Q28" s="173">
        <f>+Sklop9[[#This Row],[cena/enota brez DDV v EUR]]*Sklop9[[#This Row],[Stopnja DDV (%)]]</f>
        <v>0</v>
      </c>
      <c r="R28" s="173">
        <f>+Sklop9[[#This Row],[cena/enota brez DDV v EUR]]+Sklop9[[#This Row],[Davek (EUR)]]</f>
        <v>0</v>
      </c>
      <c r="S28" s="173">
        <f>+Sklop9[[#This Row],[cena/enota brez DDV v EUR]]*Sklop9[[#This Row],[Okvirna količina]]</f>
        <v>0</v>
      </c>
      <c r="T28" s="262">
        <f>+Sklop9[[#This Row],[Končna cena/enoto mere (EUR) z DDV]]*Sklop9[[#This Row],[Okvirna količina]]</f>
        <v>0</v>
      </c>
      <c r="U28" s="247"/>
    </row>
    <row r="29" spans="1:21" s="58" customFormat="1" ht="36">
      <c r="A29" s="167" t="s">
        <v>16</v>
      </c>
      <c r="B29" s="214" t="s">
        <v>467</v>
      </c>
      <c r="C29" s="167">
        <v>25</v>
      </c>
      <c r="D29" s="167" t="s">
        <v>115</v>
      </c>
      <c r="E29" s="174"/>
      <c r="F29" s="192">
        <v>300</v>
      </c>
      <c r="G29" s="195" t="s">
        <v>0</v>
      </c>
      <c r="H29" s="3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29" s="169" t="str">
        <f>IF(Sklop9[[#This Row],[ZAHTEVANA SHEMA KAKOVOSTI]]&lt;&gt;"",Sklop9[[#This Row],[Preračunana masa/volumen/kos na enoto kg]],"")</f>
        <v/>
      </c>
      <c r="J29" s="170"/>
      <c r="K29" s="171"/>
      <c r="L29" s="171"/>
      <c r="M29" s="172"/>
      <c r="N29" s="173"/>
      <c r="O29" s="173"/>
      <c r="P29" s="177"/>
      <c r="Q29" s="173">
        <f>+Sklop9[[#This Row],[cena/enota brez DDV v EUR]]*Sklop9[[#This Row],[Stopnja DDV (%)]]</f>
        <v>0</v>
      </c>
      <c r="R29" s="173">
        <f>+Sklop9[[#This Row],[cena/enota brez DDV v EUR]]+Sklop9[[#This Row],[Davek (EUR)]]</f>
        <v>0</v>
      </c>
      <c r="S29" s="173">
        <f>+Sklop9[[#This Row],[cena/enota brez DDV v EUR]]*Sklop9[[#This Row],[Okvirna količina]]</f>
        <v>0</v>
      </c>
      <c r="T29" s="262">
        <f>+Sklop9[[#This Row],[Končna cena/enoto mere (EUR) z DDV]]*Sklop9[[#This Row],[Okvirna količina]]</f>
        <v>0</v>
      </c>
      <c r="U29" s="247"/>
    </row>
    <row r="30" spans="1:21" s="58" customFormat="1" ht="24">
      <c r="A30" s="167" t="s">
        <v>17</v>
      </c>
      <c r="B30" s="214" t="s">
        <v>510</v>
      </c>
      <c r="C30" s="167">
        <v>30</v>
      </c>
      <c r="D30" s="167" t="s">
        <v>115</v>
      </c>
      <c r="E30" s="174"/>
      <c r="F30" s="192">
        <v>300</v>
      </c>
      <c r="G30" s="195" t="s">
        <v>0</v>
      </c>
      <c r="H30" s="3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0" s="169" t="str">
        <f>IF(Sklop9[[#This Row],[ZAHTEVANA SHEMA KAKOVOSTI]]&lt;&gt;"",Sklop9[[#This Row],[Preračunana masa/volumen/kos na enoto kg]],"")</f>
        <v/>
      </c>
      <c r="J30" s="170"/>
      <c r="K30" s="171"/>
      <c r="L30" s="171"/>
      <c r="M30" s="172"/>
      <c r="N30" s="173"/>
      <c r="O30" s="173"/>
      <c r="P30" s="177"/>
      <c r="Q30" s="173">
        <f>+Sklop9[[#This Row],[cena/enota brez DDV v EUR]]*Sklop9[[#This Row],[Stopnja DDV (%)]]</f>
        <v>0</v>
      </c>
      <c r="R30" s="173">
        <f>+Sklop9[[#This Row],[cena/enota brez DDV v EUR]]+Sklop9[[#This Row],[Davek (EUR)]]</f>
        <v>0</v>
      </c>
      <c r="S30" s="173">
        <f>+Sklop9[[#This Row],[cena/enota brez DDV v EUR]]*Sklop9[[#This Row],[Okvirna količina]]</f>
        <v>0</v>
      </c>
      <c r="T30" s="262">
        <f>+Sklop9[[#This Row],[Končna cena/enoto mere (EUR) z DDV]]*Sklop9[[#This Row],[Okvirna količina]]</f>
        <v>0</v>
      </c>
      <c r="U30" s="247"/>
    </row>
    <row r="31" spans="1:21" s="58" customFormat="1" ht="12">
      <c r="A31" s="310" t="s">
        <v>18</v>
      </c>
      <c r="B31" s="288" t="s">
        <v>559</v>
      </c>
      <c r="C31" s="291">
        <v>1</v>
      </c>
      <c r="D31" s="291" t="s">
        <v>1</v>
      </c>
      <c r="E31" s="292"/>
      <c r="F31" s="293">
        <v>3</v>
      </c>
      <c r="G31" s="294" t="s">
        <v>0</v>
      </c>
      <c r="H31" s="1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31" s="169" t="str">
        <f>IF(Sklop9[[#This Row],[ZAHTEVANA SHEMA KAKOVOSTI]]&lt;&gt;"",Sklop9[[#This Row],[Preračunana masa/volumen/kos na enoto kg]],"")</f>
        <v/>
      </c>
      <c r="J31" s="170"/>
      <c r="K31" s="171"/>
      <c r="L31" s="171"/>
      <c r="M31" s="172"/>
      <c r="N31" s="173"/>
      <c r="O31" s="173"/>
      <c r="P31" s="177"/>
      <c r="Q31" s="173">
        <f>+Sklop9[[#This Row],[cena/enota brez DDV v EUR]]*Sklop9[[#This Row],[Stopnja DDV (%)]]</f>
        <v>0</v>
      </c>
      <c r="R31" s="173">
        <f>+Sklop9[[#This Row],[cena/enota brez DDV v EUR]]+Sklop9[[#This Row],[Davek (EUR)]]</f>
        <v>0</v>
      </c>
      <c r="S31" s="173">
        <f>+Sklop9[[#This Row],[cena/enota brez DDV v EUR]]*Sklop9[[#This Row],[Okvirna količina]]</f>
        <v>0</v>
      </c>
      <c r="T31" s="188">
        <f>+Sklop9[[#This Row],[Končna cena/enoto mere (EUR) z DDV]]*Sklop9[[#This Row],[Okvirna količina]]</f>
        <v>0</v>
      </c>
      <c r="U31" s="189"/>
    </row>
    <row r="32" spans="1:21" ht="18" customHeight="1">
      <c r="A32" s="310" t="s">
        <v>19</v>
      </c>
      <c r="B32" s="288" t="s">
        <v>560</v>
      </c>
      <c r="C32" s="291">
        <v>1</v>
      </c>
      <c r="D32" s="291" t="s">
        <v>1</v>
      </c>
      <c r="E32" s="292"/>
      <c r="F32" s="293">
        <v>3</v>
      </c>
      <c r="G32" s="294" t="s">
        <v>0</v>
      </c>
      <c r="H32" s="1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32" s="169" t="str">
        <f>IF(Sklop9[[#This Row],[ZAHTEVANA SHEMA KAKOVOSTI]]&lt;&gt;"",Sklop9[[#This Row],[Preračunana masa/volumen/kos na enoto kg]],"")</f>
        <v/>
      </c>
      <c r="J32" s="170"/>
      <c r="K32" s="171"/>
      <c r="L32" s="171"/>
      <c r="M32" s="172"/>
      <c r="N32" s="173"/>
      <c r="O32" s="173"/>
      <c r="P32" s="177"/>
      <c r="Q32" s="173">
        <f>+Sklop9[[#This Row],[cena/enota brez DDV v EUR]]*Sklop9[[#This Row],[Stopnja DDV (%)]]</f>
        <v>0</v>
      </c>
      <c r="R32" s="173">
        <f>+Sklop9[[#This Row],[cena/enota brez DDV v EUR]]+Sklop9[[#This Row],[Davek (EUR)]]</f>
        <v>0</v>
      </c>
      <c r="S32" s="173">
        <f>+Sklop9[[#This Row],[cena/enota brez DDV v EUR]]*Sklop9[[#This Row],[Okvirna količina]]</f>
        <v>0</v>
      </c>
      <c r="T32" s="188">
        <f>+Sklop9[[#This Row],[Končna cena/enoto mere (EUR) z DDV]]*Sklop9[[#This Row],[Okvirna količina]]</f>
        <v>0</v>
      </c>
      <c r="U32" s="189"/>
    </row>
    <row r="33" spans="1:22">
      <c r="A33" s="260" t="s">
        <v>139</v>
      </c>
      <c r="B33" s="249"/>
      <c r="C33" s="250"/>
      <c r="D33" s="250"/>
      <c r="E33" s="251"/>
      <c r="F33" s="311"/>
      <c r="G33" s="312"/>
      <c r="H33" s="254">
        <f>SUBTOTAL(109,Sklop9[Preračunana masa/volumen/kos na enoto kg])</f>
        <v>1298.5</v>
      </c>
      <c r="I33" s="254">
        <f>SUBTOTAL(109,Sklop9[Živila iz shem kakovosti (kg)])</f>
        <v>0</v>
      </c>
      <c r="J33" s="252"/>
      <c r="K33" s="255"/>
      <c r="L33" s="255"/>
      <c r="M33" s="256"/>
      <c r="N33" s="257"/>
      <c r="O33" s="257"/>
      <c r="P33" s="257"/>
      <c r="Q33" s="258"/>
      <c r="R33" s="252"/>
      <c r="S33" s="258">
        <f>SUBTOTAL(109,Sklop9[Vrednost za okvirno količino (EUR) brez DDV])</f>
        <v>0</v>
      </c>
      <c r="T33" s="258">
        <f>SUBTOTAL(109,Sklop9[Vrednost za okvirno količino (EUR) z DDV])</f>
        <v>0</v>
      </c>
      <c r="U33" s="259">
        <f>SUBTOTAL(103,Sklop9[Shema kakovosti
(nacionalne, evropske)
])</f>
        <v>0</v>
      </c>
    </row>
    <row r="34" spans="1:22" s="245" customFormat="1">
      <c r="A34" s="298"/>
      <c r="B34" s="299"/>
      <c r="C34" s="300"/>
      <c r="D34" s="300"/>
      <c r="E34" s="301"/>
      <c r="F34" s="302"/>
      <c r="G34" s="303"/>
      <c r="H34" s="304"/>
      <c r="I34" s="304"/>
      <c r="J34" s="302"/>
      <c r="K34" s="305"/>
      <c r="L34" s="305"/>
      <c r="M34" s="306"/>
      <c r="N34" s="307"/>
      <c r="O34" s="307"/>
      <c r="P34" s="307"/>
      <c r="Q34" s="308"/>
      <c r="R34" s="302"/>
      <c r="S34" s="308"/>
      <c r="T34" s="308"/>
      <c r="U34" s="309"/>
    </row>
    <row r="35" spans="1:22">
      <c r="A35" s="50" t="s">
        <v>135</v>
      </c>
      <c r="B35" s="18"/>
      <c r="C35" s="30"/>
      <c r="D35" s="30"/>
      <c r="E35" s="113"/>
      <c r="Q35" s="50"/>
      <c r="R35" s="50"/>
      <c r="S35" s="50"/>
      <c r="T35" s="50"/>
    </row>
    <row r="36" spans="1:22">
      <c r="A36" s="13" t="s">
        <v>137</v>
      </c>
      <c r="B36" s="18"/>
      <c r="C36" s="30"/>
      <c r="D36" s="30"/>
      <c r="E36" s="113"/>
      <c r="V36" s="122"/>
    </row>
    <row r="37" spans="1:22">
      <c r="A37" s="108" t="s">
        <v>206</v>
      </c>
      <c r="F37" s="71"/>
      <c r="G37" s="71"/>
      <c r="H37" s="31"/>
      <c r="I37" s="31"/>
      <c r="J37" s="31"/>
      <c r="K37" s="31"/>
      <c r="L37" s="57"/>
      <c r="M37" s="57"/>
      <c r="N37" s="31"/>
      <c r="O37" s="31"/>
      <c r="P37" s="31"/>
      <c r="Q37" s="31"/>
      <c r="R37" s="31"/>
    </row>
    <row r="38" spans="1:22">
      <c r="A38" s="370" t="s">
        <v>196</v>
      </c>
      <c r="B38" s="370"/>
      <c r="C38" s="370"/>
      <c r="D38" s="370"/>
      <c r="E38" s="370"/>
      <c r="F38" s="370"/>
      <c r="G38" s="370"/>
      <c r="H38" s="370"/>
      <c r="I38" s="370"/>
      <c r="J38" s="370"/>
      <c r="K38" s="370"/>
      <c r="L38" s="370"/>
      <c r="M38" s="57"/>
      <c r="N38" s="31"/>
      <c r="O38" s="31"/>
      <c r="P38" s="31"/>
      <c r="Q38" s="31"/>
      <c r="R38" s="31"/>
    </row>
    <row r="39" spans="1:22">
      <c r="N39" s="31"/>
      <c r="O39" s="31"/>
      <c r="P39" s="31"/>
      <c r="Q39" s="31"/>
      <c r="R39" s="31"/>
    </row>
    <row r="40" spans="1:22">
      <c r="A40" s="108" t="s">
        <v>66</v>
      </c>
      <c r="F40" s="71"/>
      <c r="G40" s="71" t="s">
        <v>67</v>
      </c>
      <c r="H40" s="31"/>
      <c r="I40" s="31"/>
      <c r="J40" s="31"/>
      <c r="K40" s="31"/>
      <c r="L40" s="57"/>
      <c r="M40" s="57"/>
      <c r="N40" s="31"/>
      <c r="O40" s="31"/>
      <c r="P40" s="31"/>
      <c r="Q40" s="31" t="s">
        <v>68</v>
      </c>
      <c r="R40" s="31"/>
    </row>
    <row r="41" spans="1:22" ht="15">
      <c r="A41" s="7"/>
      <c r="B41" s="5"/>
      <c r="C41" s="28"/>
      <c r="D41" s="28"/>
      <c r="E41" s="27"/>
      <c r="F41" s="8"/>
      <c r="H41" s="9"/>
      <c r="I41" s="9"/>
      <c r="J41" s="9"/>
      <c r="K41" s="9"/>
      <c r="L41" s="22"/>
      <c r="M41" s="22"/>
      <c r="N41" s="9"/>
      <c r="O41" s="9"/>
      <c r="P41" s="9"/>
      <c r="Q41" s="9"/>
      <c r="R41" s="9"/>
      <c r="S41" s="4"/>
      <c r="T41" s="4"/>
      <c r="U41" s="8"/>
    </row>
    <row r="42" spans="1:22">
      <c r="B42" s="18"/>
      <c r="C42" s="30"/>
      <c r="D42" s="30"/>
      <c r="E42" s="113"/>
    </row>
    <row r="43" spans="1:22">
      <c r="B43" s="18"/>
      <c r="C43" s="30"/>
      <c r="D43" s="30"/>
      <c r="E43" s="113"/>
    </row>
    <row r="44" spans="1:22">
      <c r="B44" s="18"/>
      <c r="C44" s="30"/>
      <c r="D44" s="30"/>
      <c r="E44" s="113"/>
    </row>
    <row r="45" spans="1:22">
      <c r="B45" s="18"/>
      <c r="C45" s="30"/>
      <c r="D45" s="30"/>
      <c r="E45" s="113"/>
    </row>
    <row r="46" spans="1:22">
      <c r="B46" s="18"/>
      <c r="C46" s="30"/>
      <c r="D46" s="30"/>
      <c r="E46" s="113"/>
    </row>
    <row r="47" spans="1:22">
      <c r="B47" s="18"/>
      <c r="C47" s="30"/>
      <c r="D47" s="30"/>
      <c r="E47" s="113"/>
    </row>
    <row r="48" spans="1:22">
      <c r="B48" s="18"/>
      <c r="C48" s="30"/>
      <c r="D48" s="30"/>
      <c r="E48" s="113"/>
    </row>
    <row r="49" spans="1:22">
      <c r="B49" s="18"/>
      <c r="C49" s="30"/>
      <c r="D49" s="30"/>
      <c r="E49" s="113"/>
    </row>
    <row r="50" spans="1:22">
      <c r="B50" s="18"/>
      <c r="C50" s="30"/>
      <c r="D50" s="30"/>
      <c r="E50" s="113"/>
    </row>
    <row r="51" spans="1:22">
      <c r="B51" s="18"/>
      <c r="C51" s="30"/>
      <c r="D51" s="30"/>
      <c r="E51" s="113"/>
    </row>
    <row r="52" spans="1:22">
      <c r="B52" s="18"/>
      <c r="C52" s="30"/>
      <c r="D52" s="30"/>
      <c r="E52" s="113"/>
    </row>
    <row r="53" spans="1:22">
      <c r="B53" s="18"/>
      <c r="C53" s="30"/>
      <c r="D53" s="30"/>
      <c r="E53" s="113"/>
    </row>
    <row r="54" spans="1:22">
      <c r="B54" s="18"/>
      <c r="C54" s="30"/>
      <c r="D54" s="30"/>
      <c r="E54" s="113"/>
    </row>
    <row r="55" spans="1:22" s="20" customFormat="1">
      <c r="A55" s="13"/>
      <c r="B55" s="18"/>
      <c r="C55" s="30"/>
      <c r="D55" s="30"/>
      <c r="E55" s="113"/>
      <c r="F55" s="114"/>
      <c r="G55" s="114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3"/>
      <c r="F56" s="114"/>
      <c r="G56" s="114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3"/>
      <c r="F57" s="114"/>
      <c r="G57" s="114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3"/>
      <c r="F58" s="114"/>
      <c r="G58" s="114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3"/>
      <c r="F59" s="114"/>
      <c r="G59" s="114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3"/>
      <c r="F60" s="114"/>
      <c r="G60" s="114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3"/>
      <c r="F61" s="114"/>
      <c r="G61" s="114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3"/>
      <c r="F62" s="114"/>
      <c r="G62" s="114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3"/>
      <c r="F63" s="114"/>
      <c r="G63" s="114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3"/>
      <c r="F64" s="114"/>
      <c r="G64" s="114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3"/>
      <c r="F65" s="114"/>
      <c r="G65" s="114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3"/>
      <c r="F66" s="114"/>
      <c r="G66" s="114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3"/>
      <c r="F67" s="114"/>
      <c r="G67" s="114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3"/>
      <c r="F68" s="114"/>
      <c r="G68" s="114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3"/>
      <c r="F69" s="114"/>
      <c r="G69" s="114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3"/>
      <c r="F70" s="114"/>
      <c r="G70" s="114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3"/>
      <c r="F71" s="114"/>
      <c r="G71" s="114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3"/>
      <c r="F252" s="114"/>
      <c r="G252" s="114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3"/>
      <c r="F253" s="114"/>
      <c r="G253" s="114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3"/>
      <c r="F254" s="114"/>
      <c r="G254" s="114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3"/>
      <c r="F255" s="114"/>
      <c r="G255" s="114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3"/>
      <c r="F256" s="114"/>
      <c r="G256" s="114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3"/>
      <c r="F257" s="114"/>
      <c r="G257" s="114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3"/>
      <c r="F258" s="114"/>
      <c r="G258" s="114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3"/>
      <c r="F259" s="114"/>
      <c r="G259" s="114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3"/>
      <c r="F260" s="114"/>
      <c r="G260" s="114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3"/>
      <c r="F261" s="114"/>
      <c r="G261" s="114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3"/>
      <c r="F262" s="114"/>
      <c r="G262" s="114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3"/>
      <c r="F263" s="114"/>
      <c r="G263" s="114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>
      <c r="B264" s="18"/>
      <c r="C264" s="30"/>
      <c r="D264" s="30"/>
      <c r="E264" s="113"/>
    </row>
  </sheetData>
  <sheetProtection insertRows="0" deleteRows="0"/>
  <protectedRanges>
    <protectedRange sqref="J39:P1048576 M38:P38 J35:P37 J1:P34 U1:U1048576" name="Obseg1"/>
    <protectedRange sqref="J38:L38" name="Obseg1_2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78">
      <colorScale>
        <cfvo type="min"/>
        <cfvo type="max"/>
        <color rgb="FFFCFCFF"/>
        <color rgb="FFF8696B"/>
      </colorScale>
    </cfRule>
  </conditionalFormatting>
  <conditionalFormatting sqref="B23 B21">
    <cfRule type="colorScale" priority="6555">
      <colorScale>
        <cfvo type="min"/>
        <cfvo type="max"/>
        <color rgb="FFFCFCFF"/>
        <color rgb="FFF8696B"/>
      </colorScale>
    </cfRule>
  </conditionalFormatting>
  <conditionalFormatting sqref="B22">
    <cfRule type="colorScale" priority="7">
      <colorScale>
        <cfvo type="min"/>
        <cfvo type="max"/>
        <color rgb="FFFCFCFF"/>
        <color rgb="FFF8696B"/>
      </colorScale>
    </cfRule>
  </conditionalFormatting>
  <conditionalFormatting sqref="B27:B3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4"/>
  <sheetViews>
    <sheetView topLeftCell="A37" zoomScale="90" zoomScaleNormal="90" zoomScaleSheetLayoutView="100" workbookViewId="0">
      <selection activeCell="T9" sqref="T9"/>
    </sheetView>
  </sheetViews>
  <sheetFormatPr defaultColWidth="8.85546875" defaultRowHeight="12.75"/>
  <cols>
    <col min="1" max="1" width="3.5703125" style="13" customWidth="1"/>
    <col min="2" max="2" width="41.7109375" style="19" customWidth="1"/>
    <col min="3" max="3" width="10.7109375" style="29" customWidth="1"/>
    <col min="4" max="4" width="10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pred_rekapitulacija'!A23</f>
        <v>10.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+'Ponudbeni pred_rekapitulacija'!B23</f>
        <v>ŽITA IN MLEVSKI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6" t="s">
        <v>2</v>
      </c>
      <c r="B16" s="83" t="s">
        <v>503</v>
      </c>
      <c r="C16" s="84">
        <v>1</v>
      </c>
      <c r="D16" s="330" t="s">
        <v>1</v>
      </c>
      <c r="E16" s="112"/>
      <c r="F16" s="197">
        <v>240</v>
      </c>
      <c r="G16" s="198" t="s">
        <v>1</v>
      </c>
      <c r="H16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16" s="87" t="str">
        <f>IF(Sklop10[[#This Row],[ZAHTEVANA SHEMA KAKOVOSTI]]&lt;&gt;"",Sklop10[[#This Row],[Preračunana masa/volumen/kos na enoto kg]],"")</f>
        <v/>
      </c>
      <c r="J16" s="98"/>
      <c r="K16" s="88"/>
      <c r="L16" s="88"/>
      <c r="M16" s="89"/>
      <c r="N16" s="90"/>
      <c r="O16" s="90"/>
      <c r="P16" s="100"/>
      <c r="Q16" s="90">
        <f>+Sklop10[[#This Row],[cena/enota brez DDV v EUR]]*Sklop10[[#This Row],[Stopnja DDV (%)]]</f>
        <v>0</v>
      </c>
      <c r="R16" s="90">
        <f>+Sklop10[[#This Row],[cena/enota brez DDV v EUR]]+Sklop10[[#This Row],[Davek (EUR)]]</f>
        <v>0</v>
      </c>
      <c r="S16" s="90">
        <f>+Sklop10[[#This Row],[cena/enota brez DDV v EUR]]*Sklop10[[#This Row],[Okvirna količina]]</f>
        <v>0</v>
      </c>
      <c r="T16" s="90">
        <f>+Sklop10[[#This Row],[Končna cena/enoto mere (EUR) z DDV]]*Sklop10[[#This Row],[Okvirna količina]]</f>
        <v>0</v>
      </c>
      <c r="U16" s="103"/>
    </row>
    <row r="17" spans="1:21" s="58" customFormat="1" ht="12">
      <c r="A17" s="86" t="s">
        <v>4</v>
      </c>
      <c r="B17" s="10" t="s">
        <v>341</v>
      </c>
      <c r="C17" s="84" t="s">
        <v>339</v>
      </c>
      <c r="D17" s="330" t="s">
        <v>1</v>
      </c>
      <c r="E17" s="112"/>
      <c r="F17" s="200">
        <v>120</v>
      </c>
      <c r="G17" s="198" t="s">
        <v>1</v>
      </c>
      <c r="H17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7" s="87" t="str">
        <f>IF(Sklop10[[#This Row],[ZAHTEVANA SHEMA KAKOVOSTI]]&lt;&gt;"",Sklop10[[#This Row],[Preračunana masa/volumen/kos na enoto kg]],"")</f>
        <v/>
      </c>
      <c r="J17" s="99"/>
      <c r="K17" s="92"/>
      <c r="L17" s="92"/>
      <c r="M17" s="101"/>
      <c r="N17" s="93"/>
      <c r="O17" s="93"/>
      <c r="P17" s="102"/>
      <c r="Q17" s="93">
        <f>+Sklop10[[#This Row],[cena/enota brez DDV v EUR]]*Sklop10[[#This Row],[Stopnja DDV (%)]]</f>
        <v>0</v>
      </c>
      <c r="R17" s="93">
        <f>+Sklop10[[#This Row],[cena/enota brez DDV v EUR]]+Sklop10[[#This Row],[Davek (EUR)]]</f>
        <v>0</v>
      </c>
      <c r="S17" s="93">
        <f>+Sklop10[[#This Row],[cena/enota brez DDV v EUR]]*Sklop10[[#This Row],[Okvirna količina]]</f>
        <v>0</v>
      </c>
      <c r="T17" s="93">
        <f>+Sklop10[[#This Row],[Končna cena/enoto mere (EUR) z DDV]]*Sklop10[[#This Row],[Okvirna količina]]</f>
        <v>0</v>
      </c>
      <c r="U17" s="104"/>
    </row>
    <row r="18" spans="1:21" s="58" customFormat="1" ht="12">
      <c r="A18" s="86" t="s">
        <v>5</v>
      </c>
      <c r="B18" s="79" t="s">
        <v>342</v>
      </c>
      <c r="C18" s="84" t="s">
        <v>478</v>
      </c>
      <c r="D18" s="330" t="s">
        <v>1</v>
      </c>
      <c r="E18" s="112"/>
      <c r="F18" s="200">
        <v>120</v>
      </c>
      <c r="G18" s="198" t="s">
        <v>1</v>
      </c>
      <c r="H18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8" s="87" t="str">
        <f>IF(Sklop10[[#This Row],[ZAHTEVANA SHEMA KAKOVOSTI]]&lt;&gt;"",Sklop10[[#This Row],[Preračunana masa/volumen/kos na enoto kg]],"")</f>
        <v/>
      </c>
      <c r="J18" s="99"/>
      <c r="K18" s="92"/>
      <c r="L18" s="92"/>
      <c r="M18" s="101"/>
      <c r="N18" s="93"/>
      <c r="O18" s="93"/>
      <c r="P18" s="102"/>
      <c r="Q18" s="93">
        <f>+Sklop10[[#This Row],[cena/enota brez DDV v EUR]]*Sklop10[[#This Row],[Stopnja DDV (%)]]</f>
        <v>0</v>
      </c>
      <c r="R18" s="93">
        <f>+Sklop10[[#This Row],[cena/enota brez DDV v EUR]]+Sklop10[[#This Row],[Davek (EUR)]]</f>
        <v>0</v>
      </c>
      <c r="S18" s="93">
        <f>+Sklop10[[#This Row],[cena/enota brez DDV v EUR]]*Sklop10[[#This Row],[Okvirna količina]]</f>
        <v>0</v>
      </c>
      <c r="T18" s="93">
        <f>+Sklop10[[#This Row],[Končna cena/enoto mere (EUR) z DDV]]*Sklop10[[#This Row],[Okvirna količina]]</f>
        <v>0</v>
      </c>
      <c r="U18" s="104"/>
    </row>
    <row r="19" spans="1:21" s="58" customFormat="1" ht="12">
      <c r="A19" s="86" t="s">
        <v>6</v>
      </c>
      <c r="B19" s="79" t="s">
        <v>343</v>
      </c>
      <c r="C19" s="84">
        <v>1</v>
      </c>
      <c r="D19" s="330" t="s">
        <v>1</v>
      </c>
      <c r="E19" s="112"/>
      <c r="F19" s="200">
        <v>30</v>
      </c>
      <c r="G19" s="198" t="s">
        <v>1</v>
      </c>
      <c r="H19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9" s="87" t="str">
        <f>IF(Sklop10[[#This Row],[ZAHTEVANA SHEMA KAKOVOSTI]]&lt;&gt;"",Sklop10[[#This Row],[Preračunana masa/volumen/kos na enoto kg]],"")</f>
        <v/>
      </c>
      <c r="J19" s="99"/>
      <c r="K19" s="92"/>
      <c r="L19" s="92"/>
      <c r="M19" s="101"/>
      <c r="N19" s="93"/>
      <c r="O19" s="93"/>
      <c r="P19" s="102"/>
      <c r="Q19" s="93">
        <f>+Sklop10[[#This Row],[cena/enota brez DDV v EUR]]*Sklop10[[#This Row],[Stopnja DDV (%)]]</f>
        <v>0</v>
      </c>
      <c r="R19" s="93">
        <f>+Sklop10[[#This Row],[cena/enota brez DDV v EUR]]+Sklop10[[#This Row],[Davek (EUR)]]</f>
        <v>0</v>
      </c>
      <c r="S19" s="93">
        <f>+Sklop10[[#This Row],[cena/enota brez DDV v EUR]]*Sklop10[[#This Row],[Okvirna količina]]</f>
        <v>0</v>
      </c>
      <c r="T19" s="93">
        <f>+Sklop10[[#This Row],[Končna cena/enoto mere (EUR) z DDV]]*Sklop10[[#This Row],[Okvirna količina]]</f>
        <v>0</v>
      </c>
      <c r="U19" s="104"/>
    </row>
    <row r="20" spans="1:21" s="58" customFormat="1" ht="12">
      <c r="A20" s="86" t="s">
        <v>7</v>
      </c>
      <c r="B20" s="10" t="s">
        <v>344</v>
      </c>
      <c r="C20" s="84">
        <v>1</v>
      </c>
      <c r="D20" s="330" t="s">
        <v>1</v>
      </c>
      <c r="E20" s="112"/>
      <c r="F20" s="200">
        <v>30</v>
      </c>
      <c r="G20" s="198" t="s">
        <v>1</v>
      </c>
      <c r="H20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0" s="87" t="str">
        <f>IF(Sklop10[[#This Row],[ZAHTEVANA SHEMA KAKOVOSTI]]&lt;&gt;"",Sklop10[[#This Row],[Preračunana masa/volumen/kos na enoto kg]],"")</f>
        <v/>
      </c>
      <c r="J20" s="99"/>
      <c r="K20" s="92"/>
      <c r="L20" s="92"/>
      <c r="M20" s="101"/>
      <c r="N20" s="93"/>
      <c r="O20" s="93"/>
      <c r="P20" s="102"/>
      <c r="Q20" s="93">
        <f>+Sklop10[[#This Row],[cena/enota brez DDV v EUR]]*Sklop10[[#This Row],[Stopnja DDV (%)]]</f>
        <v>0</v>
      </c>
      <c r="R20" s="93">
        <f>+Sklop10[[#This Row],[cena/enota brez DDV v EUR]]+Sklop10[[#This Row],[Davek (EUR)]]</f>
        <v>0</v>
      </c>
      <c r="S20" s="93">
        <f>+Sklop10[[#This Row],[cena/enota brez DDV v EUR]]*Sklop10[[#This Row],[Okvirna količina]]</f>
        <v>0</v>
      </c>
      <c r="T20" s="93">
        <f>+Sklop10[[#This Row],[Končna cena/enoto mere (EUR) z DDV]]*Sklop10[[#This Row],[Okvirna količina]]</f>
        <v>0</v>
      </c>
      <c r="U20" s="104"/>
    </row>
    <row r="21" spans="1:21" s="58" customFormat="1" ht="12">
      <c r="A21" s="86" t="s">
        <v>8</v>
      </c>
      <c r="B21" s="10" t="s">
        <v>670</v>
      </c>
      <c r="C21" s="84" t="s">
        <v>340</v>
      </c>
      <c r="D21" s="330" t="s">
        <v>1</v>
      </c>
      <c r="E21" s="112"/>
      <c r="F21" s="200">
        <v>100</v>
      </c>
      <c r="G21" s="198" t="s">
        <v>1</v>
      </c>
      <c r="H21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87" t="str">
        <f>IF(Sklop10[[#This Row],[ZAHTEVANA SHEMA KAKOVOSTI]]&lt;&gt;"",Sklop10[[#This Row],[Preračunana masa/volumen/kos na enoto kg]],"")</f>
        <v/>
      </c>
      <c r="J21" s="99"/>
      <c r="K21" s="92"/>
      <c r="L21" s="92"/>
      <c r="M21" s="101"/>
      <c r="N21" s="93"/>
      <c r="O21" s="93"/>
      <c r="P21" s="102"/>
      <c r="Q21" s="93">
        <f>+Sklop10[[#This Row],[cena/enota brez DDV v EUR]]*Sklop10[[#This Row],[Stopnja DDV (%)]]</f>
        <v>0</v>
      </c>
      <c r="R21" s="93">
        <f>+Sklop10[[#This Row],[cena/enota brez DDV v EUR]]+Sklop10[[#This Row],[Davek (EUR)]]</f>
        <v>0</v>
      </c>
      <c r="S21" s="93">
        <f>+Sklop10[[#This Row],[cena/enota brez DDV v EUR]]*Sklop10[[#This Row],[Okvirna količina]]</f>
        <v>0</v>
      </c>
      <c r="T21" s="93">
        <f>+Sklop10[[#This Row],[Končna cena/enoto mere (EUR) z DDV]]*Sklop10[[#This Row],[Okvirna količina]]</f>
        <v>0</v>
      </c>
      <c r="U21" s="104"/>
    </row>
    <row r="22" spans="1:21" s="58" customFormat="1" ht="36">
      <c r="A22" s="86" t="s">
        <v>9</v>
      </c>
      <c r="B22" s="79" t="s">
        <v>461</v>
      </c>
      <c r="C22" s="84" t="s">
        <v>117</v>
      </c>
      <c r="D22" s="330" t="s">
        <v>1</v>
      </c>
      <c r="E22" s="112"/>
      <c r="F22" s="200">
        <v>50</v>
      </c>
      <c r="G22" s="198" t="s">
        <v>1</v>
      </c>
      <c r="H22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87" t="str">
        <f>IF(Sklop10[[#This Row],[ZAHTEVANA SHEMA KAKOVOSTI]]&lt;&gt;"",Sklop10[[#This Row],[Preračunana masa/volumen/kos na enoto kg]],"")</f>
        <v/>
      </c>
      <c r="J22" s="99"/>
      <c r="K22" s="92"/>
      <c r="L22" s="92"/>
      <c r="M22" s="101"/>
      <c r="N22" s="93"/>
      <c r="O22" s="93"/>
      <c r="P22" s="102"/>
      <c r="Q22" s="93">
        <f>+Sklop10[[#This Row],[cena/enota brez DDV v EUR]]*Sklop10[[#This Row],[Stopnja DDV (%)]]</f>
        <v>0</v>
      </c>
      <c r="R22" s="93">
        <f>+Sklop10[[#This Row],[cena/enota brez DDV v EUR]]+Sklop10[[#This Row],[Davek (EUR)]]</f>
        <v>0</v>
      </c>
      <c r="S22" s="93">
        <f>+Sklop10[[#This Row],[cena/enota brez DDV v EUR]]*Sklop10[[#This Row],[Okvirna količina]]</f>
        <v>0</v>
      </c>
      <c r="T22" s="93">
        <f>+Sklop10[[#This Row],[Končna cena/enoto mere (EUR) z DDV]]*Sklop10[[#This Row],[Okvirna količina]]</f>
        <v>0</v>
      </c>
      <c r="U22" s="104"/>
    </row>
    <row r="23" spans="1:21" s="58" customFormat="1" ht="51" customHeight="1">
      <c r="A23" s="86" t="s">
        <v>10</v>
      </c>
      <c r="B23" s="79" t="s">
        <v>504</v>
      </c>
      <c r="C23" s="84" t="s">
        <v>117</v>
      </c>
      <c r="D23" s="330" t="s">
        <v>1</v>
      </c>
      <c r="E23" s="112"/>
      <c r="F23" s="200">
        <v>50</v>
      </c>
      <c r="G23" s="198" t="s">
        <v>1</v>
      </c>
      <c r="H23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87" t="str">
        <f>IF(Sklop10[[#This Row],[ZAHTEVANA SHEMA KAKOVOSTI]]&lt;&gt;"",Sklop10[[#This Row],[Preračunana masa/volumen/kos na enoto kg]],"")</f>
        <v/>
      </c>
      <c r="J23" s="99"/>
      <c r="K23" s="92"/>
      <c r="L23" s="92"/>
      <c r="M23" s="101"/>
      <c r="N23" s="93"/>
      <c r="O23" s="93"/>
      <c r="P23" s="102"/>
      <c r="Q23" s="93">
        <f>+Sklop10[[#This Row],[cena/enota brez DDV v EUR]]*Sklop10[[#This Row],[Stopnja DDV (%)]]</f>
        <v>0</v>
      </c>
      <c r="R23" s="93">
        <f>+Sklop10[[#This Row],[cena/enota brez DDV v EUR]]+Sklop10[[#This Row],[Davek (EUR)]]</f>
        <v>0</v>
      </c>
      <c r="S23" s="93">
        <f>+Sklop10[[#This Row],[cena/enota brez DDV v EUR]]*Sklop10[[#This Row],[Okvirna količina]]</f>
        <v>0</v>
      </c>
      <c r="T23" s="93">
        <f>+Sklop10[[#This Row],[Končna cena/enoto mere (EUR) z DDV]]*Sklop10[[#This Row],[Okvirna količina]]</f>
        <v>0</v>
      </c>
      <c r="U23" s="104"/>
    </row>
    <row r="24" spans="1:21" s="58" customFormat="1" ht="24">
      <c r="A24" s="86" t="s">
        <v>11</v>
      </c>
      <c r="B24" s="79" t="s">
        <v>505</v>
      </c>
      <c r="C24" s="78" t="s">
        <v>449</v>
      </c>
      <c r="D24" s="84" t="s">
        <v>1</v>
      </c>
      <c r="E24" s="112"/>
      <c r="F24" s="200">
        <v>100</v>
      </c>
      <c r="G24" s="198" t="s">
        <v>1</v>
      </c>
      <c r="H24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7" t="str">
        <f>IF(Sklop10[[#This Row],[ZAHTEVANA SHEMA KAKOVOSTI]]&lt;&gt;"",Sklop10[[#This Row],[Preračunana masa/volumen/kos na enoto kg]],"")</f>
        <v/>
      </c>
      <c r="J24" s="99"/>
      <c r="K24" s="92"/>
      <c r="L24" s="92"/>
      <c r="M24" s="101"/>
      <c r="N24" s="93"/>
      <c r="O24" s="93"/>
      <c r="P24" s="102"/>
      <c r="Q24" s="93">
        <f>+Sklop10[[#This Row],[cena/enota brez DDV v EUR]]*Sklop10[[#This Row],[Stopnja DDV (%)]]</f>
        <v>0</v>
      </c>
      <c r="R24" s="93">
        <f>+Sklop10[[#This Row],[cena/enota brez DDV v EUR]]+Sklop10[[#This Row],[Davek (EUR)]]</f>
        <v>0</v>
      </c>
      <c r="S24" s="93">
        <f>+Sklop10[[#This Row],[cena/enota brez DDV v EUR]]*Sklop10[[#This Row],[Okvirna količina]]</f>
        <v>0</v>
      </c>
      <c r="T24" s="93">
        <f>+Sklop10[[#This Row],[Končna cena/enoto mere (EUR) z DDV]]*Sklop10[[#This Row],[Okvirna količina]]</f>
        <v>0</v>
      </c>
      <c r="U24" s="104"/>
    </row>
    <row r="25" spans="1:21" s="58" customFormat="1" ht="12">
      <c r="A25" s="86" t="s">
        <v>12</v>
      </c>
      <c r="B25" s="79" t="s">
        <v>345</v>
      </c>
      <c r="C25" s="78" t="s">
        <v>449</v>
      </c>
      <c r="D25" s="84" t="s">
        <v>1</v>
      </c>
      <c r="E25" s="112"/>
      <c r="F25" s="200">
        <v>24</v>
      </c>
      <c r="G25" s="198" t="s">
        <v>1</v>
      </c>
      <c r="H25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5" s="87" t="str">
        <f>IF(Sklop10[[#This Row],[ZAHTEVANA SHEMA KAKOVOSTI]]&lt;&gt;"",Sklop10[[#This Row],[Preračunana masa/volumen/kos na enoto kg]],"")</f>
        <v/>
      </c>
      <c r="J25" s="99"/>
      <c r="K25" s="92"/>
      <c r="L25" s="92"/>
      <c r="M25" s="101"/>
      <c r="N25" s="93"/>
      <c r="O25" s="93"/>
      <c r="P25" s="102"/>
      <c r="Q25" s="93">
        <f>+Sklop10[[#This Row],[cena/enota brez DDV v EUR]]*Sklop10[[#This Row],[Stopnja DDV (%)]]</f>
        <v>0</v>
      </c>
      <c r="R25" s="93">
        <f>+Sklop10[[#This Row],[cena/enota brez DDV v EUR]]+Sklop10[[#This Row],[Davek (EUR)]]</f>
        <v>0</v>
      </c>
      <c r="S25" s="93">
        <f>+Sklop10[[#This Row],[cena/enota brez DDV v EUR]]*Sklop10[[#This Row],[Okvirna količina]]</f>
        <v>0</v>
      </c>
      <c r="T25" s="93">
        <f>+Sklop10[[#This Row],[Končna cena/enoto mere (EUR) z DDV]]*Sklop10[[#This Row],[Okvirna količina]]</f>
        <v>0</v>
      </c>
      <c r="U25" s="104"/>
    </row>
    <row r="26" spans="1:21" s="58" customFormat="1" ht="12">
      <c r="A26" s="86" t="s">
        <v>13</v>
      </c>
      <c r="B26" s="79" t="s">
        <v>346</v>
      </c>
      <c r="C26" s="78" t="s">
        <v>449</v>
      </c>
      <c r="D26" s="84" t="s">
        <v>1</v>
      </c>
      <c r="E26" s="112"/>
      <c r="F26" s="200">
        <v>200</v>
      </c>
      <c r="G26" s="198" t="s">
        <v>1</v>
      </c>
      <c r="H26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87" t="str">
        <f>IF(Sklop10[[#This Row],[ZAHTEVANA SHEMA KAKOVOSTI]]&lt;&gt;"",Sklop10[[#This Row],[Preračunana masa/volumen/kos na enoto kg]],"")</f>
        <v/>
      </c>
      <c r="J26" s="99"/>
      <c r="K26" s="92"/>
      <c r="L26" s="92"/>
      <c r="M26" s="101"/>
      <c r="N26" s="93"/>
      <c r="O26" s="93"/>
      <c r="P26" s="102"/>
      <c r="Q26" s="93">
        <f>+Sklop10[[#This Row],[cena/enota brez DDV v EUR]]*Sklop10[[#This Row],[Stopnja DDV (%)]]</f>
        <v>0</v>
      </c>
      <c r="R26" s="93">
        <f>+Sklop10[[#This Row],[cena/enota brez DDV v EUR]]+Sklop10[[#This Row],[Davek (EUR)]]</f>
        <v>0</v>
      </c>
      <c r="S26" s="93">
        <f>+Sklop10[[#This Row],[cena/enota brez DDV v EUR]]*Sklop10[[#This Row],[Okvirna količina]]</f>
        <v>0</v>
      </c>
      <c r="T26" s="93">
        <f>+Sklop10[[#This Row],[Končna cena/enoto mere (EUR) z DDV]]*Sklop10[[#This Row],[Okvirna količina]]</f>
        <v>0</v>
      </c>
      <c r="U26" s="104"/>
    </row>
    <row r="27" spans="1:21" s="58" customFormat="1" ht="12">
      <c r="A27" s="86" t="s">
        <v>14</v>
      </c>
      <c r="B27" s="80" t="s">
        <v>347</v>
      </c>
      <c r="C27" s="78" t="s">
        <v>449</v>
      </c>
      <c r="D27" s="84" t="s">
        <v>1</v>
      </c>
      <c r="E27" s="112"/>
      <c r="F27" s="200">
        <v>300</v>
      </c>
      <c r="G27" s="198" t="s">
        <v>1</v>
      </c>
      <c r="H27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7" s="87" t="str">
        <f>IF(Sklop10[[#This Row],[ZAHTEVANA SHEMA KAKOVOSTI]]&lt;&gt;"",Sklop10[[#This Row],[Preračunana masa/volumen/kos na enoto kg]],"")</f>
        <v/>
      </c>
      <c r="J27" s="99"/>
      <c r="K27" s="92"/>
      <c r="L27" s="92"/>
      <c r="M27" s="101"/>
      <c r="N27" s="93"/>
      <c r="O27" s="93"/>
      <c r="P27" s="102"/>
      <c r="Q27" s="93">
        <f>+Sklop10[[#This Row],[cena/enota brez DDV v EUR]]*Sklop10[[#This Row],[Stopnja DDV (%)]]</f>
        <v>0</v>
      </c>
      <c r="R27" s="93">
        <f>+Sklop10[[#This Row],[cena/enota brez DDV v EUR]]+Sklop10[[#This Row],[Davek (EUR)]]</f>
        <v>0</v>
      </c>
      <c r="S27" s="93">
        <f>+Sklop10[[#This Row],[cena/enota brez DDV v EUR]]*Sklop10[[#This Row],[Okvirna količina]]</f>
        <v>0</v>
      </c>
      <c r="T27" s="93">
        <f>+Sklop10[[#This Row],[Končna cena/enoto mere (EUR) z DDV]]*Sklop10[[#This Row],[Okvirna količina]]</f>
        <v>0</v>
      </c>
      <c r="U27" s="104"/>
    </row>
    <row r="28" spans="1:21" s="58" customFormat="1" ht="12">
      <c r="A28" s="86" t="s">
        <v>15</v>
      </c>
      <c r="B28" s="79" t="s">
        <v>348</v>
      </c>
      <c r="C28" s="78" t="s">
        <v>449</v>
      </c>
      <c r="D28" s="84" t="s">
        <v>1</v>
      </c>
      <c r="E28" s="112"/>
      <c r="F28" s="200">
        <v>400</v>
      </c>
      <c r="G28" s="198" t="s">
        <v>1</v>
      </c>
      <c r="H28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8" s="87" t="str">
        <f>IF(Sklop10[[#This Row],[ZAHTEVANA SHEMA KAKOVOSTI]]&lt;&gt;"",Sklop10[[#This Row],[Preračunana masa/volumen/kos na enoto kg]],"")</f>
        <v/>
      </c>
      <c r="J28" s="99"/>
      <c r="K28" s="92"/>
      <c r="L28" s="92"/>
      <c r="M28" s="101"/>
      <c r="N28" s="93"/>
      <c r="O28" s="93"/>
      <c r="P28" s="102"/>
      <c r="Q28" s="93">
        <f>+Sklop10[[#This Row],[cena/enota brez DDV v EUR]]*Sklop10[[#This Row],[Stopnja DDV (%)]]</f>
        <v>0</v>
      </c>
      <c r="R28" s="93">
        <f>+Sklop10[[#This Row],[cena/enota brez DDV v EUR]]+Sklop10[[#This Row],[Davek (EUR)]]</f>
        <v>0</v>
      </c>
      <c r="S28" s="93">
        <f>+Sklop10[[#This Row],[cena/enota brez DDV v EUR]]*Sklop10[[#This Row],[Okvirna količina]]</f>
        <v>0</v>
      </c>
      <c r="T28" s="93">
        <f>+Sklop10[[#This Row],[Končna cena/enoto mere (EUR) z DDV]]*Sklop10[[#This Row],[Okvirna količina]]</f>
        <v>0</v>
      </c>
      <c r="U28" s="104"/>
    </row>
    <row r="29" spans="1:21" s="58" customFormat="1" ht="12">
      <c r="A29" s="86" t="s">
        <v>16</v>
      </c>
      <c r="B29" s="10" t="s">
        <v>349</v>
      </c>
      <c r="C29" s="78" t="s">
        <v>449</v>
      </c>
      <c r="D29" s="84" t="s">
        <v>1</v>
      </c>
      <c r="E29" s="112"/>
      <c r="F29" s="200">
        <v>10</v>
      </c>
      <c r="G29" s="198" t="s">
        <v>1</v>
      </c>
      <c r="H29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87" t="str">
        <f>IF(Sklop10[[#This Row],[ZAHTEVANA SHEMA KAKOVOSTI]]&lt;&gt;"",Sklop10[[#This Row],[Preračunana masa/volumen/kos na enoto kg]],"")</f>
        <v/>
      </c>
      <c r="J29" s="99"/>
      <c r="K29" s="92"/>
      <c r="L29" s="92"/>
      <c r="M29" s="101"/>
      <c r="N29" s="93"/>
      <c r="O29" s="93"/>
      <c r="P29" s="102"/>
      <c r="Q29" s="93">
        <f>+Sklop10[[#This Row],[cena/enota brez DDV v EUR]]*Sklop10[[#This Row],[Stopnja DDV (%)]]</f>
        <v>0</v>
      </c>
      <c r="R29" s="93">
        <f>+Sklop10[[#This Row],[cena/enota brez DDV v EUR]]+Sklop10[[#This Row],[Davek (EUR)]]</f>
        <v>0</v>
      </c>
      <c r="S29" s="93">
        <f>+Sklop10[[#This Row],[cena/enota brez DDV v EUR]]*Sklop10[[#This Row],[Okvirna količina]]</f>
        <v>0</v>
      </c>
      <c r="T29" s="93">
        <f>+Sklop10[[#This Row],[Končna cena/enoto mere (EUR) z DDV]]*Sklop10[[#This Row],[Okvirna količina]]</f>
        <v>0</v>
      </c>
      <c r="U29" s="104"/>
    </row>
    <row r="30" spans="1:21" s="58" customFormat="1" ht="12">
      <c r="A30" s="86" t="s">
        <v>17</v>
      </c>
      <c r="B30" s="10" t="s">
        <v>495</v>
      </c>
      <c r="C30" s="78" t="s">
        <v>449</v>
      </c>
      <c r="D30" s="84" t="s">
        <v>1</v>
      </c>
      <c r="E30" s="112"/>
      <c r="F30" s="200">
        <v>80</v>
      </c>
      <c r="G30" s="198" t="s">
        <v>1</v>
      </c>
      <c r="H30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0" s="87" t="str">
        <f>IF(Sklop10[[#This Row],[ZAHTEVANA SHEMA KAKOVOSTI]]&lt;&gt;"",Sklop10[[#This Row],[Preračunana masa/volumen/kos na enoto kg]],"")</f>
        <v/>
      </c>
      <c r="J30" s="99"/>
      <c r="K30" s="92"/>
      <c r="L30" s="92"/>
      <c r="M30" s="101"/>
      <c r="N30" s="93"/>
      <c r="O30" s="93"/>
      <c r="P30" s="102"/>
      <c r="Q30" s="93">
        <f>+Sklop10[[#This Row],[cena/enota brez DDV v EUR]]*Sklop10[[#This Row],[Stopnja DDV (%)]]</f>
        <v>0</v>
      </c>
      <c r="R30" s="93">
        <f>+Sklop10[[#This Row],[cena/enota brez DDV v EUR]]+Sklop10[[#This Row],[Davek (EUR)]]</f>
        <v>0</v>
      </c>
      <c r="S30" s="93">
        <f>+Sklop10[[#This Row],[cena/enota brez DDV v EUR]]*Sklop10[[#This Row],[Okvirna količina]]</f>
        <v>0</v>
      </c>
      <c r="T30" s="93">
        <f>+Sklop10[[#This Row],[Končna cena/enoto mere (EUR) z DDV]]*Sklop10[[#This Row],[Okvirna količina]]</f>
        <v>0</v>
      </c>
      <c r="U30" s="104"/>
    </row>
    <row r="31" spans="1:21" s="58" customFormat="1" ht="12">
      <c r="A31" s="86" t="s">
        <v>18</v>
      </c>
      <c r="B31" s="81" t="s">
        <v>350</v>
      </c>
      <c r="C31" s="78" t="s">
        <v>449</v>
      </c>
      <c r="D31" s="84" t="s">
        <v>1</v>
      </c>
      <c r="E31" s="112"/>
      <c r="F31" s="200">
        <v>60</v>
      </c>
      <c r="G31" s="198" t="s">
        <v>1</v>
      </c>
      <c r="H31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1" s="87" t="str">
        <f>IF(Sklop10[[#This Row],[ZAHTEVANA SHEMA KAKOVOSTI]]&lt;&gt;"",Sklop10[[#This Row],[Preračunana masa/volumen/kos na enoto kg]],"")</f>
        <v/>
      </c>
      <c r="J31" s="99"/>
      <c r="K31" s="92"/>
      <c r="L31" s="92"/>
      <c r="M31" s="101"/>
      <c r="N31" s="93"/>
      <c r="O31" s="93"/>
      <c r="P31" s="102"/>
      <c r="Q31" s="93">
        <f>+Sklop10[[#This Row],[cena/enota brez DDV v EUR]]*Sklop10[[#This Row],[Stopnja DDV (%)]]</f>
        <v>0</v>
      </c>
      <c r="R31" s="93">
        <f>+Sklop10[[#This Row],[cena/enota brez DDV v EUR]]+Sklop10[[#This Row],[Davek (EUR)]]</f>
        <v>0</v>
      </c>
      <c r="S31" s="93">
        <f>+Sklop10[[#This Row],[cena/enota brez DDV v EUR]]*Sklop10[[#This Row],[Okvirna količina]]</f>
        <v>0</v>
      </c>
      <c r="T31" s="93">
        <f>+Sklop10[[#This Row],[Končna cena/enoto mere (EUR) z DDV]]*Sklop10[[#This Row],[Okvirna količina]]</f>
        <v>0</v>
      </c>
      <c r="U31" s="104"/>
    </row>
    <row r="32" spans="1:21" s="58" customFormat="1" ht="12">
      <c r="A32" s="86" t="s">
        <v>19</v>
      </c>
      <c r="B32" s="10" t="s">
        <v>351</v>
      </c>
      <c r="C32" s="78" t="s">
        <v>496</v>
      </c>
      <c r="D32" s="84" t="s">
        <v>1</v>
      </c>
      <c r="E32" s="112"/>
      <c r="F32" s="200">
        <v>60</v>
      </c>
      <c r="G32" s="198" t="s">
        <v>1</v>
      </c>
      <c r="H32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2" s="87" t="str">
        <f>IF(Sklop10[[#This Row],[ZAHTEVANA SHEMA KAKOVOSTI]]&lt;&gt;"",Sklop10[[#This Row],[Preračunana masa/volumen/kos na enoto kg]],"")</f>
        <v/>
      </c>
      <c r="J32" s="99"/>
      <c r="K32" s="92"/>
      <c r="L32" s="92"/>
      <c r="M32" s="101"/>
      <c r="N32" s="93"/>
      <c r="O32" s="93"/>
      <c r="P32" s="102"/>
      <c r="Q32" s="93">
        <f>+Sklop10[[#This Row],[cena/enota brez DDV v EUR]]*Sklop10[[#This Row],[Stopnja DDV (%)]]</f>
        <v>0</v>
      </c>
      <c r="R32" s="93">
        <f>+Sklop10[[#This Row],[cena/enota brez DDV v EUR]]+Sklop10[[#This Row],[Davek (EUR)]]</f>
        <v>0</v>
      </c>
      <c r="S32" s="93">
        <f>+Sklop10[[#This Row],[cena/enota brez DDV v EUR]]*Sklop10[[#This Row],[Okvirna količina]]</f>
        <v>0</v>
      </c>
      <c r="T32" s="93">
        <f>+Sklop10[[#This Row],[Končna cena/enoto mere (EUR) z DDV]]*Sklop10[[#This Row],[Okvirna količina]]</f>
        <v>0</v>
      </c>
      <c r="U32" s="104"/>
    </row>
    <row r="33" spans="1:21" s="58" customFormat="1" ht="24">
      <c r="A33" s="86" t="s">
        <v>20</v>
      </c>
      <c r="B33" s="10" t="s">
        <v>497</v>
      </c>
      <c r="C33" s="78" t="s">
        <v>449</v>
      </c>
      <c r="D33" s="84" t="s">
        <v>1</v>
      </c>
      <c r="E33" s="112"/>
      <c r="F33" s="200">
        <v>60</v>
      </c>
      <c r="G33" s="198" t="s">
        <v>1</v>
      </c>
      <c r="H33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3" s="87" t="str">
        <f>IF(Sklop10[[#This Row],[ZAHTEVANA SHEMA KAKOVOSTI]]&lt;&gt;"",Sklop10[[#This Row],[Preračunana masa/volumen/kos na enoto kg]],"")</f>
        <v/>
      </c>
      <c r="J33" s="99"/>
      <c r="K33" s="92"/>
      <c r="L33" s="92"/>
      <c r="M33" s="101"/>
      <c r="N33" s="93"/>
      <c r="O33" s="93"/>
      <c r="P33" s="102"/>
      <c r="Q33" s="93">
        <f>+Sklop10[[#This Row],[cena/enota brez DDV v EUR]]*Sklop10[[#This Row],[Stopnja DDV (%)]]</f>
        <v>0</v>
      </c>
      <c r="R33" s="93">
        <f>+Sklop10[[#This Row],[cena/enota brez DDV v EUR]]+Sklop10[[#This Row],[Davek (EUR)]]</f>
        <v>0</v>
      </c>
      <c r="S33" s="93">
        <f>+Sklop10[[#This Row],[cena/enota brez DDV v EUR]]*Sklop10[[#This Row],[Okvirna količina]]</f>
        <v>0</v>
      </c>
      <c r="T33" s="93">
        <f>+Sklop10[[#This Row],[Končna cena/enoto mere (EUR) z DDV]]*Sklop10[[#This Row],[Okvirna količina]]</f>
        <v>0</v>
      </c>
      <c r="U33" s="104"/>
    </row>
    <row r="34" spans="1:21" s="58" customFormat="1" ht="12">
      <c r="A34" s="86" t="s">
        <v>21</v>
      </c>
      <c r="B34" s="191" t="s">
        <v>352</v>
      </c>
      <c r="C34" s="78" t="s">
        <v>498</v>
      </c>
      <c r="D34" s="196" t="s">
        <v>1</v>
      </c>
      <c r="E34" s="127"/>
      <c r="F34" s="206">
        <v>60</v>
      </c>
      <c r="G34" s="207" t="s">
        <v>1</v>
      </c>
      <c r="H34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4" s="146" t="str">
        <f>IF(Sklop10[[#This Row],[ZAHTEVANA SHEMA KAKOVOSTI]]&lt;&gt;"",Sklop10[[#This Row],[Preračunana masa/volumen/kos na enoto kg]],"")</f>
        <v/>
      </c>
      <c r="J34" s="147"/>
      <c r="K34" s="148"/>
      <c r="L34" s="148"/>
      <c r="M34" s="153"/>
      <c r="N34" s="149"/>
      <c r="O34" s="149"/>
      <c r="P34" s="150"/>
      <c r="Q34" s="149">
        <f>+Sklop10[[#This Row],[cena/enota brez DDV v EUR]]*Sklop10[[#This Row],[Stopnja DDV (%)]]</f>
        <v>0</v>
      </c>
      <c r="R34" s="149">
        <f>+Sklop10[[#This Row],[cena/enota brez DDV v EUR]]+Sklop10[[#This Row],[Davek (EUR)]]</f>
        <v>0</v>
      </c>
      <c r="S34" s="149">
        <f>+Sklop10[[#This Row],[cena/enota brez DDV v EUR]]*Sklop10[[#This Row],[Okvirna količina]]</f>
        <v>0</v>
      </c>
      <c r="T34" s="154">
        <f>+Sklop10[[#This Row],[Končna cena/enoto mere (EUR) z DDV]]*Sklop10[[#This Row],[Okvirna količina]]</f>
        <v>0</v>
      </c>
      <c r="U34" s="155"/>
    </row>
    <row r="35" spans="1:21" s="58" customFormat="1" ht="12">
      <c r="A35" s="86" t="s">
        <v>22</v>
      </c>
      <c r="B35" s="191" t="s">
        <v>561</v>
      </c>
      <c r="C35" s="205" t="s">
        <v>498</v>
      </c>
      <c r="D35" s="196" t="s">
        <v>1</v>
      </c>
      <c r="E35" s="127"/>
      <c r="F35" s="206">
        <v>150</v>
      </c>
      <c r="G35" s="207" t="s">
        <v>1</v>
      </c>
      <c r="H35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5" s="146" t="str">
        <f>IF(Sklop10[[#This Row],[ZAHTEVANA SHEMA KAKOVOSTI]]&lt;&gt;"",Sklop10[[#This Row],[Preračunana masa/volumen/kos na enoto kg]],"")</f>
        <v/>
      </c>
      <c r="J35" s="147"/>
      <c r="K35" s="148"/>
      <c r="L35" s="148"/>
      <c r="M35" s="153"/>
      <c r="N35" s="149"/>
      <c r="O35" s="149"/>
      <c r="P35" s="150"/>
      <c r="Q35" s="149">
        <f>+Sklop10[[#This Row],[cena/enota brez DDV v EUR]]*Sklop10[[#This Row],[Stopnja DDV (%)]]</f>
        <v>0</v>
      </c>
      <c r="R35" s="149">
        <f>+Sklop10[[#This Row],[cena/enota brez DDV v EUR]]+Sklop10[[#This Row],[Davek (EUR)]]</f>
        <v>0</v>
      </c>
      <c r="S35" s="149">
        <f>+Sklop10[[#This Row],[cena/enota brez DDV v EUR]]*Sklop10[[#This Row],[Okvirna količina]]</f>
        <v>0</v>
      </c>
      <c r="T35" s="154">
        <f>+Sklop10[[#This Row],[Končna cena/enoto mere (EUR) z DDV]]*Sklop10[[#This Row],[Okvirna količina]]</f>
        <v>0</v>
      </c>
      <c r="U35" s="155"/>
    </row>
    <row r="36" spans="1:21" s="58" customFormat="1" ht="12">
      <c r="A36" s="86" t="s">
        <v>23</v>
      </c>
      <c r="B36" s="191" t="s">
        <v>562</v>
      </c>
      <c r="C36" s="205" t="s">
        <v>498</v>
      </c>
      <c r="D36" s="196" t="s">
        <v>1</v>
      </c>
      <c r="E36" s="127"/>
      <c r="F36" s="206">
        <v>150</v>
      </c>
      <c r="G36" s="207" t="s">
        <v>1</v>
      </c>
      <c r="H36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6" s="146" t="str">
        <f>IF(Sklop10[[#This Row],[ZAHTEVANA SHEMA KAKOVOSTI]]&lt;&gt;"",Sklop10[[#This Row],[Preračunana masa/volumen/kos na enoto kg]],"")</f>
        <v/>
      </c>
      <c r="J36" s="147"/>
      <c r="K36" s="148"/>
      <c r="L36" s="148"/>
      <c r="M36" s="153"/>
      <c r="N36" s="149"/>
      <c r="O36" s="149"/>
      <c r="P36" s="150"/>
      <c r="Q36" s="149">
        <f>+Sklop10[[#This Row],[cena/enota brez DDV v EUR]]*Sklop10[[#This Row],[Stopnja DDV (%)]]</f>
        <v>0</v>
      </c>
      <c r="R36" s="149">
        <f>+Sklop10[[#This Row],[cena/enota brez DDV v EUR]]+Sklop10[[#This Row],[Davek (EUR)]]</f>
        <v>0</v>
      </c>
      <c r="S36" s="149">
        <f>+Sklop10[[#This Row],[cena/enota brez DDV v EUR]]*Sklop10[[#This Row],[Okvirna količina]]</f>
        <v>0</v>
      </c>
      <c r="T36" s="154">
        <f>+Sklop10[[#This Row],[Končna cena/enoto mere (EUR) z DDV]]*Sklop10[[#This Row],[Okvirna količina]]</f>
        <v>0</v>
      </c>
      <c r="U36" s="155"/>
    </row>
    <row r="37" spans="1:21" s="58" customFormat="1" ht="12">
      <c r="A37" s="86" t="s">
        <v>24</v>
      </c>
      <c r="B37" s="191" t="s">
        <v>563</v>
      </c>
      <c r="C37" s="205" t="s">
        <v>498</v>
      </c>
      <c r="D37" s="196" t="s">
        <v>1</v>
      </c>
      <c r="E37" s="127"/>
      <c r="F37" s="206">
        <v>150</v>
      </c>
      <c r="G37" s="207" t="s">
        <v>1</v>
      </c>
      <c r="H37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7" s="146" t="str">
        <f>IF(Sklop10[[#This Row],[ZAHTEVANA SHEMA KAKOVOSTI]]&lt;&gt;"",Sklop10[[#This Row],[Preračunana masa/volumen/kos na enoto kg]],"")</f>
        <v/>
      </c>
      <c r="J37" s="147"/>
      <c r="K37" s="148"/>
      <c r="L37" s="148"/>
      <c r="M37" s="153"/>
      <c r="N37" s="149"/>
      <c r="O37" s="149"/>
      <c r="P37" s="150"/>
      <c r="Q37" s="149">
        <f>+Sklop10[[#This Row],[cena/enota brez DDV v EUR]]*Sklop10[[#This Row],[Stopnja DDV (%)]]</f>
        <v>0</v>
      </c>
      <c r="R37" s="149">
        <f>+Sklop10[[#This Row],[cena/enota brez DDV v EUR]]+Sklop10[[#This Row],[Davek (EUR)]]</f>
        <v>0</v>
      </c>
      <c r="S37" s="149">
        <f>+Sklop10[[#This Row],[cena/enota brez DDV v EUR]]*Sklop10[[#This Row],[Okvirna količina]]</f>
        <v>0</v>
      </c>
      <c r="T37" s="154">
        <f>+Sklop10[[#This Row],[Končna cena/enoto mere (EUR) z DDV]]*Sklop10[[#This Row],[Okvirna količina]]</f>
        <v>0</v>
      </c>
      <c r="U37" s="155"/>
    </row>
    <row r="38" spans="1:21" s="58" customFormat="1" ht="12">
      <c r="A38" s="86" t="s">
        <v>25</v>
      </c>
      <c r="B38" s="191" t="s">
        <v>634</v>
      </c>
      <c r="C38" s="78" t="s">
        <v>498</v>
      </c>
      <c r="D38" s="196" t="s">
        <v>1</v>
      </c>
      <c r="E38" s="127"/>
      <c r="F38" s="206">
        <v>150</v>
      </c>
      <c r="G38" s="207" t="s">
        <v>1</v>
      </c>
      <c r="H38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8" s="146" t="str">
        <f>IF(Sklop10[[#This Row],[ZAHTEVANA SHEMA KAKOVOSTI]]&lt;&gt;"",Sklop10[[#This Row],[Preračunana masa/volumen/kos na enoto kg]],"")</f>
        <v/>
      </c>
      <c r="J38" s="147"/>
      <c r="K38" s="148"/>
      <c r="L38" s="148"/>
      <c r="M38" s="153"/>
      <c r="N38" s="149"/>
      <c r="O38" s="149"/>
      <c r="P38" s="150"/>
      <c r="Q38" s="149">
        <f>+Sklop10[[#This Row],[cena/enota brez DDV v EUR]]*Sklop10[[#This Row],[Stopnja DDV (%)]]</f>
        <v>0</v>
      </c>
      <c r="R38" s="149">
        <f>+Sklop10[[#This Row],[cena/enota brez DDV v EUR]]+Sklop10[[#This Row],[Davek (EUR)]]</f>
        <v>0</v>
      </c>
      <c r="S38" s="149">
        <f>+Sklop10[[#This Row],[cena/enota brez DDV v EUR]]*Sklop10[[#This Row],[Okvirna količina]]</f>
        <v>0</v>
      </c>
      <c r="T38" s="154">
        <f>+Sklop10[[#This Row],[Končna cena/enoto mere (EUR) z DDV]]*Sklop10[[#This Row],[Okvirna količina]]</f>
        <v>0</v>
      </c>
      <c r="U38" s="155"/>
    </row>
    <row r="39" spans="1:21" s="58" customFormat="1" ht="12">
      <c r="A39" s="86" t="s">
        <v>26</v>
      </c>
      <c r="B39" s="191" t="s">
        <v>264</v>
      </c>
      <c r="C39" s="78" t="s">
        <v>498</v>
      </c>
      <c r="D39" s="196" t="s">
        <v>1</v>
      </c>
      <c r="E39" s="127"/>
      <c r="F39" s="206">
        <v>150</v>
      </c>
      <c r="G39" s="207" t="s">
        <v>1</v>
      </c>
      <c r="H39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9" s="146" t="str">
        <f>IF(Sklop10[[#This Row],[ZAHTEVANA SHEMA KAKOVOSTI]]&lt;&gt;"",Sklop10[[#This Row],[Preračunana masa/volumen/kos na enoto kg]],"")</f>
        <v/>
      </c>
      <c r="J39" s="147"/>
      <c r="K39" s="148"/>
      <c r="L39" s="148"/>
      <c r="M39" s="153"/>
      <c r="N39" s="149"/>
      <c r="O39" s="149"/>
      <c r="P39" s="150"/>
      <c r="Q39" s="149">
        <f>+Sklop10[[#This Row],[cena/enota brez DDV v EUR]]*Sklop10[[#This Row],[Stopnja DDV (%)]]</f>
        <v>0</v>
      </c>
      <c r="R39" s="149">
        <f>+Sklop10[[#This Row],[cena/enota brez DDV v EUR]]+Sklop10[[#This Row],[Davek (EUR)]]</f>
        <v>0</v>
      </c>
      <c r="S39" s="149">
        <f>+Sklop10[[#This Row],[cena/enota brez DDV v EUR]]*Sklop10[[#This Row],[Okvirna količina]]</f>
        <v>0</v>
      </c>
      <c r="T39" s="154">
        <f>+Sklop10[[#This Row],[Končna cena/enoto mere (EUR) z DDV]]*Sklop10[[#This Row],[Okvirna količina]]</f>
        <v>0</v>
      </c>
      <c r="U39" s="155"/>
    </row>
    <row r="40" spans="1:21" s="58" customFormat="1" ht="24">
      <c r="A40" s="86" t="s">
        <v>27</v>
      </c>
      <c r="B40" s="191" t="s">
        <v>265</v>
      </c>
      <c r="C40" s="78" t="s">
        <v>449</v>
      </c>
      <c r="D40" s="196" t="s">
        <v>1</v>
      </c>
      <c r="E40" s="127"/>
      <c r="F40" s="206">
        <v>50</v>
      </c>
      <c r="G40" s="207" t="s">
        <v>1</v>
      </c>
      <c r="H40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0" s="146" t="str">
        <f>IF(Sklop10[[#This Row],[ZAHTEVANA SHEMA KAKOVOSTI]]&lt;&gt;"",Sklop10[[#This Row],[Preračunana masa/volumen/kos na enoto kg]],"")</f>
        <v/>
      </c>
      <c r="J40" s="147"/>
      <c r="K40" s="148"/>
      <c r="L40" s="148"/>
      <c r="M40" s="153"/>
      <c r="N40" s="149"/>
      <c r="O40" s="149"/>
      <c r="P40" s="150"/>
      <c r="Q40" s="149">
        <f>+Sklop10[[#This Row],[cena/enota brez DDV v EUR]]*Sklop10[[#This Row],[Stopnja DDV (%)]]</f>
        <v>0</v>
      </c>
      <c r="R40" s="149">
        <f>+Sklop10[[#This Row],[cena/enota brez DDV v EUR]]+Sklop10[[#This Row],[Davek (EUR)]]</f>
        <v>0</v>
      </c>
      <c r="S40" s="149">
        <f>+Sklop10[[#This Row],[cena/enota brez DDV v EUR]]*Sklop10[[#This Row],[Okvirna količina]]</f>
        <v>0</v>
      </c>
      <c r="T40" s="154">
        <f>+Sklop10[[#This Row],[Končna cena/enoto mere (EUR) z DDV]]*Sklop10[[#This Row],[Okvirna količina]]</f>
        <v>0</v>
      </c>
      <c r="U40" s="155"/>
    </row>
    <row r="41" spans="1:21" s="58" customFormat="1" ht="12">
      <c r="A41" s="86" t="s">
        <v>28</v>
      </c>
      <c r="B41" s="191" t="s">
        <v>266</v>
      </c>
      <c r="C41" s="78" t="s">
        <v>498</v>
      </c>
      <c r="D41" s="196" t="s">
        <v>1</v>
      </c>
      <c r="E41" s="127"/>
      <c r="F41" s="206">
        <v>60</v>
      </c>
      <c r="G41" s="207" t="s">
        <v>1</v>
      </c>
      <c r="H41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1" s="146" t="str">
        <f>IF(Sklop10[[#This Row],[ZAHTEVANA SHEMA KAKOVOSTI]]&lt;&gt;"",Sklop10[[#This Row],[Preračunana masa/volumen/kos na enoto kg]],"")</f>
        <v/>
      </c>
      <c r="J41" s="147"/>
      <c r="K41" s="148"/>
      <c r="L41" s="148"/>
      <c r="M41" s="153"/>
      <c r="N41" s="149"/>
      <c r="O41" s="149"/>
      <c r="P41" s="150"/>
      <c r="Q41" s="149">
        <f>+Sklop10[[#This Row],[cena/enota brez DDV v EUR]]*Sklop10[[#This Row],[Stopnja DDV (%)]]</f>
        <v>0</v>
      </c>
      <c r="R41" s="149">
        <f>+Sklop10[[#This Row],[cena/enota brez DDV v EUR]]+Sklop10[[#This Row],[Davek (EUR)]]</f>
        <v>0</v>
      </c>
      <c r="S41" s="149">
        <f>+Sklop10[[#This Row],[cena/enota brez DDV v EUR]]*Sklop10[[#This Row],[Okvirna količina]]</f>
        <v>0</v>
      </c>
      <c r="T41" s="154">
        <f>+Sklop10[[#This Row],[Končna cena/enoto mere (EUR) z DDV]]*Sklop10[[#This Row],[Okvirna količina]]</f>
        <v>0</v>
      </c>
      <c r="U41" s="155"/>
    </row>
    <row r="42" spans="1:21" s="58" customFormat="1" ht="12">
      <c r="A42" s="86" t="s">
        <v>29</v>
      </c>
      <c r="B42" s="191" t="s">
        <v>353</v>
      </c>
      <c r="C42" s="78" t="s">
        <v>449</v>
      </c>
      <c r="D42" s="196" t="s">
        <v>1</v>
      </c>
      <c r="E42" s="127"/>
      <c r="F42" s="206">
        <v>150</v>
      </c>
      <c r="G42" s="207" t="s">
        <v>1</v>
      </c>
      <c r="H42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2" s="146" t="str">
        <f>IF(Sklop10[[#This Row],[ZAHTEVANA SHEMA KAKOVOSTI]]&lt;&gt;"",Sklop10[[#This Row],[Preračunana masa/volumen/kos na enoto kg]],"")</f>
        <v/>
      </c>
      <c r="J42" s="147"/>
      <c r="K42" s="148"/>
      <c r="L42" s="148"/>
      <c r="M42" s="153"/>
      <c r="N42" s="149"/>
      <c r="O42" s="149"/>
      <c r="P42" s="150"/>
      <c r="Q42" s="149">
        <f>+Sklop10[[#This Row],[cena/enota brez DDV v EUR]]*Sklop10[[#This Row],[Stopnja DDV (%)]]</f>
        <v>0</v>
      </c>
      <c r="R42" s="149">
        <f>+Sklop10[[#This Row],[cena/enota brez DDV v EUR]]+Sklop10[[#This Row],[Davek (EUR)]]</f>
        <v>0</v>
      </c>
      <c r="S42" s="149">
        <f>+Sklop10[[#This Row],[cena/enota brez DDV v EUR]]*Sklop10[[#This Row],[Okvirna količina]]</f>
        <v>0</v>
      </c>
      <c r="T42" s="154">
        <f>+Sklop10[[#This Row],[Končna cena/enoto mere (EUR) z DDV]]*Sklop10[[#This Row],[Okvirna količina]]</f>
        <v>0</v>
      </c>
      <c r="U42" s="155"/>
    </row>
    <row r="43" spans="1:21" s="58" customFormat="1" ht="12">
      <c r="A43" s="86" t="s">
        <v>30</v>
      </c>
      <c r="B43" s="191" t="s">
        <v>354</v>
      </c>
      <c r="C43" s="78" t="s">
        <v>449</v>
      </c>
      <c r="D43" s="196" t="s">
        <v>1</v>
      </c>
      <c r="E43" s="127"/>
      <c r="F43" s="206">
        <v>150</v>
      </c>
      <c r="G43" s="207" t="s">
        <v>1</v>
      </c>
      <c r="H43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3" s="146" t="str">
        <f>IF(Sklop10[[#This Row],[ZAHTEVANA SHEMA KAKOVOSTI]]&lt;&gt;"",Sklop10[[#This Row],[Preračunana masa/volumen/kos na enoto kg]],"")</f>
        <v/>
      </c>
      <c r="J43" s="147"/>
      <c r="K43" s="148"/>
      <c r="L43" s="148"/>
      <c r="M43" s="153"/>
      <c r="N43" s="149"/>
      <c r="O43" s="149"/>
      <c r="P43" s="150"/>
      <c r="Q43" s="149">
        <f>+Sklop10[[#This Row],[cena/enota brez DDV v EUR]]*Sklop10[[#This Row],[Stopnja DDV (%)]]</f>
        <v>0</v>
      </c>
      <c r="R43" s="149">
        <f>+Sklop10[[#This Row],[cena/enota brez DDV v EUR]]+Sklop10[[#This Row],[Davek (EUR)]]</f>
        <v>0</v>
      </c>
      <c r="S43" s="149">
        <f>+Sklop10[[#This Row],[cena/enota brez DDV v EUR]]*Sklop10[[#This Row],[Okvirna količina]]</f>
        <v>0</v>
      </c>
      <c r="T43" s="154">
        <f>+Sklop10[[#This Row],[Končna cena/enoto mere (EUR) z DDV]]*Sklop10[[#This Row],[Okvirna količina]]</f>
        <v>0</v>
      </c>
      <c r="U43" s="155"/>
    </row>
    <row r="44" spans="1:21" s="58" customFormat="1" ht="12">
      <c r="A44" s="86" t="s">
        <v>31</v>
      </c>
      <c r="B44" s="191" t="s">
        <v>564</v>
      </c>
      <c r="C44" s="78" t="s">
        <v>498</v>
      </c>
      <c r="D44" s="196" t="s">
        <v>1</v>
      </c>
      <c r="E44" s="127"/>
      <c r="F44" s="206">
        <v>150</v>
      </c>
      <c r="G44" s="207" t="s">
        <v>1</v>
      </c>
      <c r="H44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4" s="146" t="str">
        <f>IF(Sklop10[[#This Row],[ZAHTEVANA SHEMA KAKOVOSTI]]&lt;&gt;"",Sklop10[[#This Row],[Preračunana masa/volumen/kos na enoto kg]],"")</f>
        <v/>
      </c>
      <c r="J44" s="147"/>
      <c r="K44" s="148"/>
      <c r="L44" s="148"/>
      <c r="M44" s="153"/>
      <c r="N44" s="149"/>
      <c r="O44" s="149"/>
      <c r="P44" s="150"/>
      <c r="Q44" s="149">
        <f>+Sklop10[[#This Row],[cena/enota brez DDV v EUR]]*Sklop10[[#This Row],[Stopnja DDV (%)]]</f>
        <v>0</v>
      </c>
      <c r="R44" s="149">
        <f>+Sklop10[[#This Row],[cena/enota brez DDV v EUR]]+Sklop10[[#This Row],[Davek (EUR)]]</f>
        <v>0</v>
      </c>
      <c r="S44" s="149">
        <f>+Sklop10[[#This Row],[cena/enota brez DDV v EUR]]*Sklop10[[#This Row],[Okvirna količina]]</f>
        <v>0</v>
      </c>
      <c r="T44" s="154">
        <f>+Sklop10[[#This Row],[Končna cena/enoto mere (EUR) z DDV]]*Sklop10[[#This Row],[Okvirna količina]]</f>
        <v>0</v>
      </c>
      <c r="U44" s="155"/>
    </row>
    <row r="45" spans="1:21" s="58" customFormat="1" ht="12">
      <c r="A45" s="86" t="s">
        <v>32</v>
      </c>
      <c r="B45" s="191" t="s">
        <v>355</v>
      </c>
      <c r="C45" s="78" t="s">
        <v>499</v>
      </c>
      <c r="D45" s="196" t="s">
        <v>1</v>
      </c>
      <c r="E45" s="127"/>
      <c r="F45" s="206">
        <v>50</v>
      </c>
      <c r="G45" s="207" t="s">
        <v>1</v>
      </c>
      <c r="H45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5" s="146" t="str">
        <f>IF(Sklop10[[#This Row],[ZAHTEVANA SHEMA KAKOVOSTI]]&lt;&gt;"",Sklop10[[#This Row],[Preračunana masa/volumen/kos na enoto kg]],"")</f>
        <v/>
      </c>
      <c r="J45" s="147"/>
      <c r="K45" s="148"/>
      <c r="L45" s="148"/>
      <c r="M45" s="153"/>
      <c r="N45" s="149"/>
      <c r="O45" s="149"/>
      <c r="P45" s="150"/>
      <c r="Q45" s="149">
        <f>+Sklop10[[#This Row],[cena/enota brez DDV v EUR]]*Sklop10[[#This Row],[Stopnja DDV (%)]]</f>
        <v>0</v>
      </c>
      <c r="R45" s="149">
        <f>+Sklop10[[#This Row],[cena/enota brez DDV v EUR]]+Sklop10[[#This Row],[Davek (EUR)]]</f>
        <v>0</v>
      </c>
      <c r="S45" s="149">
        <f>+Sklop10[[#This Row],[cena/enota brez DDV v EUR]]*Sklop10[[#This Row],[Okvirna količina]]</f>
        <v>0</v>
      </c>
      <c r="T45" s="154">
        <f>+Sklop10[[#This Row],[Končna cena/enoto mere (EUR) z DDV]]*Sklop10[[#This Row],[Okvirna količina]]</f>
        <v>0</v>
      </c>
      <c r="U45" s="155"/>
    </row>
    <row r="46" spans="1:21" s="58" customFormat="1" ht="12">
      <c r="A46" s="86" t="s">
        <v>33</v>
      </c>
      <c r="B46" s="191" t="s">
        <v>356</v>
      </c>
      <c r="C46" s="78" t="s">
        <v>498</v>
      </c>
      <c r="D46" s="196" t="s">
        <v>1</v>
      </c>
      <c r="E46" s="127"/>
      <c r="F46" s="206">
        <v>200</v>
      </c>
      <c r="G46" s="207" t="s">
        <v>1</v>
      </c>
      <c r="H46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6" s="146" t="str">
        <f>IF(Sklop10[[#This Row],[ZAHTEVANA SHEMA KAKOVOSTI]]&lt;&gt;"",Sklop10[[#This Row],[Preračunana masa/volumen/kos na enoto kg]],"")</f>
        <v/>
      </c>
      <c r="J46" s="147"/>
      <c r="K46" s="148"/>
      <c r="L46" s="148"/>
      <c r="M46" s="153"/>
      <c r="N46" s="149"/>
      <c r="O46" s="149"/>
      <c r="P46" s="150"/>
      <c r="Q46" s="149">
        <f>+Sklop10[[#This Row],[cena/enota brez DDV v EUR]]*Sklop10[[#This Row],[Stopnja DDV (%)]]</f>
        <v>0</v>
      </c>
      <c r="R46" s="149">
        <f>+Sklop10[[#This Row],[cena/enota brez DDV v EUR]]+Sklop10[[#This Row],[Davek (EUR)]]</f>
        <v>0</v>
      </c>
      <c r="S46" s="149">
        <f>+Sklop10[[#This Row],[cena/enota brez DDV v EUR]]*Sklop10[[#This Row],[Okvirna količina]]</f>
        <v>0</v>
      </c>
      <c r="T46" s="154">
        <f>+Sklop10[[#This Row],[Končna cena/enoto mere (EUR) z DDV]]*Sklop10[[#This Row],[Okvirna količina]]</f>
        <v>0</v>
      </c>
      <c r="U46" s="155"/>
    </row>
    <row r="47" spans="1:21" s="58" customFormat="1" ht="12">
      <c r="A47" s="86" t="s">
        <v>34</v>
      </c>
      <c r="B47" s="191" t="s">
        <v>502</v>
      </c>
      <c r="C47" s="78" t="s">
        <v>500</v>
      </c>
      <c r="D47" s="196" t="s">
        <v>1</v>
      </c>
      <c r="E47" s="127"/>
      <c r="F47" s="206">
        <v>50</v>
      </c>
      <c r="G47" s="207" t="s">
        <v>1</v>
      </c>
      <c r="H47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7" s="146" t="str">
        <f>IF(Sklop10[[#This Row],[ZAHTEVANA SHEMA KAKOVOSTI]]&lt;&gt;"",Sklop10[[#This Row],[Preračunana masa/volumen/kos na enoto kg]],"")</f>
        <v/>
      </c>
      <c r="J47" s="147"/>
      <c r="K47" s="148"/>
      <c r="L47" s="148"/>
      <c r="M47" s="153"/>
      <c r="N47" s="149"/>
      <c r="O47" s="149"/>
      <c r="P47" s="150"/>
      <c r="Q47" s="149">
        <f>+Sklop10[[#This Row],[cena/enota brez DDV v EUR]]*Sklop10[[#This Row],[Stopnja DDV (%)]]</f>
        <v>0</v>
      </c>
      <c r="R47" s="149">
        <f>+Sklop10[[#This Row],[cena/enota brez DDV v EUR]]+Sklop10[[#This Row],[Davek (EUR)]]</f>
        <v>0</v>
      </c>
      <c r="S47" s="149">
        <f>+Sklop10[[#This Row],[cena/enota brez DDV v EUR]]*Sklop10[[#This Row],[Okvirna količina]]</f>
        <v>0</v>
      </c>
      <c r="T47" s="154">
        <f>+Sklop10[[#This Row],[Končna cena/enoto mere (EUR) z DDV]]*Sklop10[[#This Row],[Okvirna količina]]</f>
        <v>0</v>
      </c>
      <c r="U47" s="155"/>
    </row>
    <row r="48" spans="1:21" s="58" customFormat="1" ht="12">
      <c r="A48" s="86" t="s">
        <v>35</v>
      </c>
      <c r="B48" s="191" t="s">
        <v>501</v>
      </c>
      <c r="C48" s="78" t="s">
        <v>500</v>
      </c>
      <c r="D48" s="196" t="s">
        <v>1</v>
      </c>
      <c r="E48" s="127"/>
      <c r="F48" s="206">
        <v>50</v>
      </c>
      <c r="G48" s="207" t="s">
        <v>1</v>
      </c>
      <c r="H48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8" s="146" t="str">
        <f>IF(Sklop10[[#This Row],[ZAHTEVANA SHEMA KAKOVOSTI]]&lt;&gt;"",Sklop10[[#This Row],[Preračunana masa/volumen/kos na enoto kg]],"")</f>
        <v/>
      </c>
      <c r="J48" s="147"/>
      <c r="K48" s="148"/>
      <c r="L48" s="148"/>
      <c r="M48" s="153"/>
      <c r="N48" s="149"/>
      <c r="O48" s="149"/>
      <c r="P48" s="150"/>
      <c r="Q48" s="149">
        <f>+Sklop10[[#This Row],[cena/enota brez DDV v EUR]]*Sklop10[[#This Row],[Stopnja DDV (%)]]</f>
        <v>0</v>
      </c>
      <c r="R48" s="149">
        <f>+Sklop10[[#This Row],[cena/enota brez DDV v EUR]]+Sklop10[[#This Row],[Davek (EUR)]]</f>
        <v>0</v>
      </c>
      <c r="S48" s="149">
        <f>+Sklop10[[#This Row],[cena/enota brez DDV v EUR]]*Sklop10[[#This Row],[Okvirna količina]]</f>
        <v>0</v>
      </c>
      <c r="T48" s="154">
        <f>+Sklop10[[#This Row],[Končna cena/enoto mere (EUR) z DDV]]*Sklop10[[#This Row],[Okvirna količina]]</f>
        <v>0</v>
      </c>
      <c r="U48" s="155"/>
    </row>
    <row r="49" spans="1:21" s="58" customFormat="1" ht="12">
      <c r="A49" s="86" t="s">
        <v>36</v>
      </c>
      <c r="B49" s="191" t="s">
        <v>357</v>
      </c>
      <c r="C49" s="78">
        <v>125</v>
      </c>
      <c r="D49" s="196" t="s">
        <v>115</v>
      </c>
      <c r="E49" s="127"/>
      <c r="F49" s="206">
        <v>10</v>
      </c>
      <c r="G49" s="207" t="s">
        <v>0</v>
      </c>
      <c r="H49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49" s="146" t="str">
        <f>IF(Sklop10[[#This Row],[ZAHTEVANA SHEMA KAKOVOSTI]]&lt;&gt;"",Sklop10[[#This Row],[Preračunana masa/volumen/kos na enoto kg]],"")</f>
        <v/>
      </c>
      <c r="J49" s="147"/>
      <c r="K49" s="148"/>
      <c r="L49" s="148"/>
      <c r="M49" s="153"/>
      <c r="N49" s="149"/>
      <c r="O49" s="149"/>
      <c r="P49" s="150"/>
      <c r="Q49" s="149">
        <f>+Sklop10[[#This Row],[cena/enota brez DDV v EUR]]*Sklop10[[#This Row],[Stopnja DDV (%)]]</f>
        <v>0</v>
      </c>
      <c r="R49" s="149">
        <f>+Sklop10[[#This Row],[cena/enota brez DDV v EUR]]+Sklop10[[#This Row],[Davek (EUR)]]</f>
        <v>0</v>
      </c>
      <c r="S49" s="149">
        <f>+Sklop10[[#This Row],[cena/enota brez DDV v EUR]]*Sklop10[[#This Row],[Okvirna količina]]</f>
        <v>0</v>
      </c>
      <c r="T49" s="154">
        <f>+Sklop10[[#This Row],[Končna cena/enoto mere (EUR) z DDV]]*Sklop10[[#This Row],[Okvirna količina]]</f>
        <v>0</v>
      </c>
      <c r="U49" s="155"/>
    </row>
    <row r="50" spans="1:21" s="58" customFormat="1" ht="12">
      <c r="A50" s="86" t="s">
        <v>37</v>
      </c>
      <c r="B50" s="191" t="s">
        <v>267</v>
      </c>
      <c r="C50" s="78" t="s">
        <v>449</v>
      </c>
      <c r="D50" s="84" t="s">
        <v>1</v>
      </c>
      <c r="E50" s="127"/>
      <c r="F50" s="206">
        <v>10</v>
      </c>
      <c r="G50" s="207" t="s">
        <v>1</v>
      </c>
      <c r="H50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0" s="146" t="str">
        <f>IF(Sklop10[[#This Row],[ZAHTEVANA SHEMA KAKOVOSTI]]&lt;&gt;"",Sklop10[[#This Row],[Preračunana masa/volumen/kos na enoto kg]],"")</f>
        <v/>
      </c>
      <c r="J50" s="147"/>
      <c r="K50" s="148"/>
      <c r="L50" s="148"/>
      <c r="M50" s="153"/>
      <c r="N50" s="149"/>
      <c r="O50" s="149"/>
      <c r="P50" s="150"/>
      <c r="Q50" s="149">
        <f>+Sklop10[[#This Row],[cena/enota brez DDV v EUR]]*Sklop10[[#This Row],[Stopnja DDV (%)]]</f>
        <v>0</v>
      </c>
      <c r="R50" s="149">
        <f>+Sklop10[[#This Row],[cena/enota brez DDV v EUR]]+Sklop10[[#This Row],[Davek (EUR)]]</f>
        <v>0</v>
      </c>
      <c r="S50" s="149">
        <f>+Sklop10[[#This Row],[cena/enota brez DDV v EUR]]*Sklop10[[#This Row],[Okvirna količina]]</f>
        <v>0</v>
      </c>
      <c r="T50" s="154">
        <f>+Sklop10[[#This Row],[Končna cena/enoto mere (EUR) z DDV]]*Sklop10[[#This Row],[Okvirna količina]]</f>
        <v>0</v>
      </c>
      <c r="U50" s="155"/>
    </row>
    <row r="51" spans="1:21">
      <c r="A51" s="310" t="s">
        <v>38</v>
      </c>
      <c r="B51" s="288" t="s">
        <v>565</v>
      </c>
      <c r="C51" s="291" t="s">
        <v>449</v>
      </c>
      <c r="D51" s="291" t="s">
        <v>1</v>
      </c>
      <c r="E51" s="292"/>
      <c r="F51" s="293">
        <v>10</v>
      </c>
      <c r="G51" s="294" t="s">
        <v>1</v>
      </c>
      <c r="H51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1" s="169" t="str">
        <f>IF(Sklop10[[#This Row],[ZAHTEVANA SHEMA KAKOVOSTI]]&lt;&gt;"",Sklop10[[#This Row],[Preračunana masa/volumen/kos na enoto kg]],"")</f>
        <v/>
      </c>
      <c r="J51" s="170"/>
      <c r="K51" s="171"/>
      <c r="L51" s="171"/>
      <c r="M51" s="172"/>
      <c r="N51" s="173"/>
      <c r="O51" s="173"/>
      <c r="P51" s="177"/>
      <c r="Q51" s="173">
        <f>+Sklop10[[#This Row],[cena/enota brez DDV v EUR]]*Sklop10[[#This Row],[Stopnja DDV (%)]]</f>
        <v>0</v>
      </c>
      <c r="R51" s="173">
        <f>+Sklop10[[#This Row],[cena/enota brez DDV v EUR]]+Sklop10[[#This Row],[Davek (EUR)]]</f>
        <v>0</v>
      </c>
      <c r="S51" s="173">
        <f>+Sklop10[[#This Row],[cena/enota brez DDV v EUR]]*Sklop10[[#This Row],[Okvirna količina]]</f>
        <v>0</v>
      </c>
      <c r="T51" s="188">
        <f>+Sklop10[[#This Row],[Končna cena/enoto mere (EUR) z DDV]]*Sklop10[[#This Row],[Okvirna količina]]</f>
        <v>0</v>
      </c>
      <c r="U51" s="189"/>
    </row>
    <row r="52" spans="1:21">
      <c r="A52" s="310" t="s">
        <v>39</v>
      </c>
      <c r="B52" s="288" t="s">
        <v>566</v>
      </c>
      <c r="C52" s="291" t="s">
        <v>449</v>
      </c>
      <c r="D52" s="291" t="s">
        <v>1</v>
      </c>
      <c r="E52" s="292"/>
      <c r="F52" s="293">
        <v>10</v>
      </c>
      <c r="G52" s="294" t="s">
        <v>1</v>
      </c>
      <c r="H52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2" s="169" t="str">
        <f>IF(Sklop10[[#This Row],[ZAHTEVANA SHEMA KAKOVOSTI]]&lt;&gt;"",Sklop10[[#This Row],[Preračunana masa/volumen/kos na enoto kg]],"")</f>
        <v/>
      </c>
      <c r="J52" s="170"/>
      <c r="K52" s="171"/>
      <c r="L52" s="171"/>
      <c r="M52" s="172"/>
      <c r="N52" s="173"/>
      <c r="O52" s="173"/>
      <c r="P52" s="177"/>
      <c r="Q52" s="173">
        <f>+Sklop10[[#This Row],[cena/enota brez DDV v EUR]]*Sklop10[[#This Row],[Stopnja DDV (%)]]</f>
        <v>0</v>
      </c>
      <c r="R52" s="173">
        <f>+Sklop10[[#This Row],[cena/enota brez DDV v EUR]]+Sklop10[[#This Row],[Davek (EUR)]]</f>
        <v>0</v>
      </c>
      <c r="S52" s="173">
        <f>+Sklop10[[#This Row],[cena/enota brez DDV v EUR]]*Sklop10[[#This Row],[Okvirna količina]]</f>
        <v>0</v>
      </c>
      <c r="T52" s="188">
        <f>+Sklop10[[#This Row],[Končna cena/enoto mere (EUR) z DDV]]*Sklop10[[#This Row],[Okvirna količina]]</f>
        <v>0</v>
      </c>
      <c r="U52" s="189"/>
    </row>
    <row r="53" spans="1:21">
      <c r="A53" s="310" t="s">
        <v>40</v>
      </c>
      <c r="B53" s="288" t="s">
        <v>567</v>
      </c>
      <c r="C53" s="291" t="s">
        <v>498</v>
      </c>
      <c r="D53" s="291" t="s">
        <v>1</v>
      </c>
      <c r="E53" s="292"/>
      <c r="F53" s="293">
        <v>150</v>
      </c>
      <c r="G53" s="294" t="s">
        <v>1</v>
      </c>
      <c r="H53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3" s="169" t="str">
        <f>IF(Sklop10[[#This Row],[ZAHTEVANA SHEMA KAKOVOSTI]]&lt;&gt;"",Sklop10[[#This Row],[Preračunana masa/volumen/kos na enoto kg]],"")</f>
        <v/>
      </c>
      <c r="J53" s="170"/>
      <c r="K53" s="171"/>
      <c r="L53" s="171"/>
      <c r="M53" s="172"/>
      <c r="N53" s="173"/>
      <c r="O53" s="173"/>
      <c r="P53" s="177"/>
      <c r="Q53" s="173">
        <f>+Sklop10[[#This Row],[cena/enota brez DDV v EUR]]*Sklop10[[#This Row],[Stopnja DDV (%)]]</f>
        <v>0</v>
      </c>
      <c r="R53" s="173">
        <f>+Sklop10[[#This Row],[cena/enota brez DDV v EUR]]+Sklop10[[#This Row],[Davek (EUR)]]</f>
        <v>0</v>
      </c>
      <c r="S53" s="173">
        <f>+Sklop10[[#This Row],[cena/enota brez DDV v EUR]]*Sklop10[[#This Row],[Okvirna količina]]</f>
        <v>0</v>
      </c>
      <c r="T53" s="188">
        <f>+Sklop10[[#This Row],[Končna cena/enoto mere (EUR) z DDV]]*Sklop10[[#This Row],[Okvirna količina]]</f>
        <v>0</v>
      </c>
      <c r="U53" s="189"/>
    </row>
    <row r="54" spans="1:21">
      <c r="A54" s="310" t="s">
        <v>41</v>
      </c>
      <c r="B54" s="288" t="s">
        <v>568</v>
      </c>
      <c r="C54" s="291" t="s">
        <v>178</v>
      </c>
      <c r="D54" s="291" t="s">
        <v>1</v>
      </c>
      <c r="E54" s="292"/>
      <c r="F54" s="293">
        <v>120</v>
      </c>
      <c r="G54" s="294" t="s">
        <v>1</v>
      </c>
      <c r="H54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54" s="169" t="str">
        <f>IF(Sklop10[[#This Row],[ZAHTEVANA SHEMA KAKOVOSTI]]&lt;&gt;"",Sklop10[[#This Row],[Preračunana masa/volumen/kos na enoto kg]],"")</f>
        <v/>
      </c>
      <c r="J54" s="170"/>
      <c r="K54" s="171"/>
      <c r="L54" s="171"/>
      <c r="M54" s="172"/>
      <c r="N54" s="173"/>
      <c r="O54" s="173"/>
      <c r="P54" s="177"/>
      <c r="Q54" s="173">
        <f>+Sklop10[[#This Row],[cena/enota brez DDV v EUR]]*Sklop10[[#This Row],[Stopnja DDV (%)]]</f>
        <v>0</v>
      </c>
      <c r="R54" s="173">
        <f>+Sklop10[[#This Row],[cena/enota brez DDV v EUR]]+Sklop10[[#This Row],[Davek (EUR)]]</f>
        <v>0</v>
      </c>
      <c r="S54" s="173">
        <f>+Sklop10[[#This Row],[cena/enota brez DDV v EUR]]*Sklop10[[#This Row],[Okvirna količina]]</f>
        <v>0</v>
      </c>
      <c r="T54" s="188">
        <f>+Sklop10[[#This Row],[Končna cena/enoto mere (EUR) z DDV]]*Sklop10[[#This Row],[Okvirna količina]]</f>
        <v>0</v>
      </c>
      <c r="U54" s="189"/>
    </row>
    <row r="55" spans="1:21">
      <c r="A55" s="310" t="s">
        <v>42</v>
      </c>
      <c r="B55" s="288" t="s">
        <v>569</v>
      </c>
      <c r="C55" s="291" t="s">
        <v>178</v>
      </c>
      <c r="D55" s="291" t="s">
        <v>1</v>
      </c>
      <c r="E55" s="292"/>
      <c r="F55" s="293">
        <v>120</v>
      </c>
      <c r="G55" s="294" t="s">
        <v>1</v>
      </c>
      <c r="H55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55" s="169" t="str">
        <f>IF(Sklop10[[#This Row],[ZAHTEVANA SHEMA KAKOVOSTI]]&lt;&gt;"",Sklop10[[#This Row],[Preračunana masa/volumen/kos na enoto kg]],"")</f>
        <v/>
      </c>
      <c r="J55" s="170"/>
      <c r="K55" s="171"/>
      <c r="L55" s="171"/>
      <c r="M55" s="172"/>
      <c r="N55" s="173"/>
      <c r="O55" s="173"/>
      <c r="P55" s="177"/>
      <c r="Q55" s="173">
        <f>+Sklop10[[#This Row],[cena/enota brez DDV v EUR]]*Sklop10[[#This Row],[Stopnja DDV (%)]]</f>
        <v>0</v>
      </c>
      <c r="R55" s="173">
        <f>+Sklop10[[#This Row],[cena/enota brez DDV v EUR]]+Sklop10[[#This Row],[Davek (EUR)]]</f>
        <v>0</v>
      </c>
      <c r="S55" s="173">
        <f>+Sklop10[[#This Row],[cena/enota brez DDV v EUR]]*Sklop10[[#This Row],[Okvirna količina]]</f>
        <v>0</v>
      </c>
      <c r="T55" s="188">
        <f>+Sklop10[[#This Row],[Končna cena/enoto mere (EUR) z DDV]]*Sklop10[[#This Row],[Okvirna količina]]</f>
        <v>0</v>
      </c>
      <c r="U55" s="189"/>
    </row>
    <row r="56" spans="1:21">
      <c r="A56" s="310" t="s">
        <v>43</v>
      </c>
      <c r="B56" s="288" t="s">
        <v>570</v>
      </c>
      <c r="C56" s="291" t="s">
        <v>178</v>
      </c>
      <c r="D56" s="291" t="s">
        <v>1</v>
      </c>
      <c r="E56" s="292"/>
      <c r="F56" s="293">
        <v>10</v>
      </c>
      <c r="G56" s="294" t="s">
        <v>1</v>
      </c>
      <c r="H56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6" s="169" t="str">
        <f>IF(Sklop10[[#This Row],[ZAHTEVANA SHEMA KAKOVOSTI]]&lt;&gt;"",Sklop10[[#This Row],[Preračunana masa/volumen/kos na enoto kg]],"")</f>
        <v/>
      </c>
      <c r="J56" s="170"/>
      <c r="K56" s="171"/>
      <c r="L56" s="171"/>
      <c r="M56" s="172"/>
      <c r="N56" s="173"/>
      <c r="O56" s="173"/>
      <c r="P56" s="177"/>
      <c r="Q56" s="173">
        <f>+Sklop10[[#This Row],[cena/enota brez DDV v EUR]]*Sklop10[[#This Row],[Stopnja DDV (%)]]</f>
        <v>0</v>
      </c>
      <c r="R56" s="173">
        <f>+Sklop10[[#This Row],[cena/enota brez DDV v EUR]]+Sklop10[[#This Row],[Davek (EUR)]]</f>
        <v>0</v>
      </c>
      <c r="S56" s="173">
        <f>+Sklop10[[#This Row],[cena/enota brez DDV v EUR]]*Sklop10[[#This Row],[Okvirna količina]]</f>
        <v>0</v>
      </c>
      <c r="T56" s="188">
        <f>+Sklop10[[#This Row],[Končna cena/enoto mere (EUR) z DDV]]*Sklop10[[#This Row],[Okvirna količina]]</f>
        <v>0</v>
      </c>
      <c r="U56" s="189"/>
    </row>
    <row r="57" spans="1:21">
      <c r="A57" s="310" t="s">
        <v>44</v>
      </c>
      <c r="B57" s="288" t="s">
        <v>571</v>
      </c>
      <c r="C57" s="291" t="s">
        <v>178</v>
      </c>
      <c r="D57" s="291" t="s">
        <v>1</v>
      </c>
      <c r="E57" s="292"/>
      <c r="F57" s="293">
        <v>10</v>
      </c>
      <c r="G57" s="294" t="s">
        <v>1</v>
      </c>
      <c r="H57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7" s="169" t="str">
        <f>IF(Sklop10[[#This Row],[ZAHTEVANA SHEMA KAKOVOSTI]]&lt;&gt;"",Sklop10[[#This Row],[Preračunana masa/volumen/kos na enoto kg]],"")</f>
        <v/>
      </c>
      <c r="J57" s="170"/>
      <c r="K57" s="171"/>
      <c r="L57" s="171"/>
      <c r="M57" s="172"/>
      <c r="N57" s="173"/>
      <c r="O57" s="173"/>
      <c r="P57" s="177"/>
      <c r="Q57" s="173">
        <f>+Sklop10[[#This Row],[cena/enota brez DDV v EUR]]*Sklop10[[#This Row],[Stopnja DDV (%)]]</f>
        <v>0</v>
      </c>
      <c r="R57" s="173">
        <f>+Sklop10[[#This Row],[cena/enota brez DDV v EUR]]+Sklop10[[#This Row],[Davek (EUR)]]</f>
        <v>0</v>
      </c>
      <c r="S57" s="173">
        <f>+Sklop10[[#This Row],[cena/enota brez DDV v EUR]]*Sklop10[[#This Row],[Okvirna količina]]</f>
        <v>0</v>
      </c>
      <c r="T57" s="188">
        <f>+Sklop10[[#This Row],[Končna cena/enoto mere (EUR) z DDV]]*Sklop10[[#This Row],[Okvirna količina]]</f>
        <v>0</v>
      </c>
      <c r="U57" s="189"/>
    </row>
    <row r="58" spans="1:21">
      <c r="A58" s="310" t="s">
        <v>49</v>
      </c>
      <c r="B58" s="288" t="s">
        <v>572</v>
      </c>
      <c r="C58" s="291" t="s">
        <v>178</v>
      </c>
      <c r="D58" s="291" t="s">
        <v>1</v>
      </c>
      <c r="E58" s="292"/>
      <c r="F58" s="293">
        <v>10</v>
      </c>
      <c r="G58" s="294" t="s">
        <v>1</v>
      </c>
      <c r="H58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8" s="169" t="str">
        <f>IF(Sklop10[[#This Row],[ZAHTEVANA SHEMA KAKOVOSTI]]&lt;&gt;"",Sklop10[[#This Row],[Preračunana masa/volumen/kos na enoto kg]],"")</f>
        <v/>
      </c>
      <c r="J58" s="170"/>
      <c r="K58" s="171"/>
      <c r="L58" s="171"/>
      <c r="M58" s="172"/>
      <c r="N58" s="173"/>
      <c r="O58" s="173"/>
      <c r="P58" s="177"/>
      <c r="Q58" s="173">
        <f>+Sklop10[[#This Row],[cena/enota brez DDV v EUR]]*Sklop10[[#This Row],[Stopnja DDV (%)]]</f>
        <v>0</v>
      </c>
      <c r="R58" s="173">
        <f>+Sklop10[[#This Row],[cena/enota brez DDV v EUR]]+Sklop10[[#This Row],[Davek (EUR)]]</f>
        <v>0</v>
      </c>
      <c r="S58" s="173">
        <f>+Sklop10[[#This Row],[cena/enota brez DDV v EUR]]*Sklop10[[#This Row],[Okvirna količina]]</f>
        <v>0</v>
      </c>
      <c r="T58" s="188">
        <f>+Sklop10[[#This Row],[Končna cena/enoto mere (EUR) z DDV]]*Sklop10[[#This Row],[Okvirna količina]]</f>
        <v>0</v>
      </c>
      <c r="U58" s="189"/>
    </row>
    <row r="59" spans="1:21">
      <c r="A59" s="310" t="s">
        <v>45</v>
      </c>
      <c r="B59" s="288" t="s">
        <v>573</v>
      </c>
      <c r="C59" s="291" t="s">
        <v>178</v>
      </c>
      <c r="D59" s="291" t="s">
        <v>1</v>
      </c>
      <c r="E59" s="292"/>
      <c r="F59" s="293">
        <v>10</v>
      </c>
      <c r="G59" s="294" t="s">
        <v>1</v>
      </c>
      <c r="H59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9" s="169" t="str">
        <f>IF(Sklop10[[#This Row],[ZAHTEVANA SHEMA KAKOVOSTI]]&lt;&gt;"",Sklop10[[#This Row],[Preračunana masa/volumen/kos na enoto kg]],"")</f>
        <v/>
      </c>
      <c r="J59" s="170"/>
      <c r="K59" s="171"/>
      <c r="L59" s="171"/>
      <c r="M59" s="172"/>
      <c r="N59" s="173"/>
      <c r="O59" s="173"/>
      <c r="P59" s="177"/>
      <c r="Q59" s="173">
        <f>+Sklop10[[#This Row],[cena/enota brez DDV v EUR]]*Sklop10[[#This Row],[Stopnja DDV (%)]]</f>
        <v>0</v>
      </c>
      <c r="R59" s="173">
        <f>+Sklop10[[#This Row],[cena/enota brez DDV v EUR]]+Sklop10[[#This Row],[Davek (EUR)]]</f>
        <v>0</v>
      </c>
      <c r="S59" s="173">
        <f>+Sklop10[[#This Row],[cena/enota brez DDV v EUR]]*Sklop10[[#This Row],[Okvirna količina]]</f>
        <v>0</v>
      </c>
      <c r="T59" s="188">
        <f>+Sklop10[[#This Row],[Končna cena/enoto mere (EUR) z DDV]]*Sklop10[[#This Row],[Okvirna količina]]</f>
        <v>0</v>
      </c>
      <c r="U59" s="189"/>
    </row>
    <row r="60" spans="1:21">
      <c r="A60" s="310" t="s">
        <v>46</v>
      </c>
      <c r="B60" s="288" t="s">
        <v>574</v>
      </c>
      <c r="C60" s="291" t="s">
        <v>178</v>
      </c>
      <c r="D60" s="291" t="s">
        <v>1</v>
      </c>
      <c r="E60" s="292"/>
      <c r="F60" s="293">
        <v>60</v>
      </c>
      <c r="G60" s="294" t="s">
        <v>1</v>
      </c>
      <c r="H60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0" s="169" t="str">
        <f>IF(Sklop10[[#This Row],[ZAHTEVANA SHEMA KAKOVOSTI]]&lt;&gt;"",Sklop10[[#This Row],[Preračunana masa/volumen/kos na enoto kg]],"")</f>
        <v/>
      </c>
      <c r="J60" s="170"/>
      <c r="K60" s="171"/>
      <c r="L60" s="171"/>
      <c r="M60" s="172"/>
      <c r="N60" s="173"/>
      <c r="O60" s="173"/>
      <c r="P60" s="177"/>
      <c r="Q60" s="173">
        <f>+Sklop10[[#This Row],[cena/enota brez DDV v EUR]]*Sklop10[[#This Row],[Stopnja DDV (%)]]</f>
        <v>0</v>
      </c>
      <c r="R60" s="173">
        <f>+Sklop10[[#This Row],[cena/enota brez DDV v EUR]]+Sklop10[[#This Row],[Davek (EUR)]]</f>
        <v>0</v>
      </c>
      <c r="S60" s="173">
        <f>+Sklop10[[#This Row],[cena/enota brez DDV v EUR]]*Sklop10[[#This Row],[Okvirna količina]]</f>
        <v>0</v>
      </c>
      <c r="T60" s="188">
        <f>+Sklop10[[#This Row],[Končna cena/enoto mere (EUR) z DDV]]*Sklop10[[#This Row],[Okvirna količina]]</f>
        <v>0</v>
      </c>
      <c r="U60" s="189"/>
    </row>
    <row r="61" spans="1:21">
      <c r="A61" s="310" t="s">
        <v>50</v>
      </c>
      <c r="B61" s="288" t="s">
        <v>575</v>
      </c>
      <c r="C61" s="291" t="s">
        <v>178</v>
      </c>
      <c r="D61" s="291" t="s">
        <v>1</v>
      </c>
      <c r="E61" s="292"/>
      <c r="F61" s="293">
        <v>30</v>
      </c>
      <c r="G61" s="294" t="s">
        <v>1</v>
      </c>
      <c r="H61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1" s="169" t="str">
        <f>IF(Sklop10[[#This Row],[ZAHTEVANA SHEMA KAKOVOSTI]]&lt;&gt;"",Sklop10[[#This Row],[Preračunana masa/volumen/kos na enoto kg]],"")</f>
        <v/>
      </c>
      <c r="J61" s="170"/>
      <c r="K61" s="171"/>
      <c r="L61" s="171"/>
      <c r="M61" s="172"/>
      <c r="N61" s="173"/>
      <c r="O61" s="173"/>
      <c r="P61" s="177"/>
      <c r="Q61" s="173">
        <f>+Sklop10[[#This Row],[cena/enota brez DDV v EUR]]*Sklop10[[#This Row],[Stopnja DDV (%)]]</f>
        <v>0</v>
      </c>
      <c r="R61" s="173">
        <f>+Sklop10[[#This Row],[cena/enota brez DDV v EUR]]+Sklop10[[#This Row],[Davek (EUR)]]</f>
        <v>0</v>
      </c>
      <c r="S61" s="173">
        <f>+Sklop10[[#This Row],[cena/enota brez DDV v EUR]]*Sklop10[[#This Row],[Okvirna količina]]</f>
        <v>0</v>
      </c>
      <c r="T61" s="188">
        <f>+Sklop10[[#This Row],[Končna cena/enoto mere (EUR) z DDV]]*Sklop10[[#This Row],[Okvirna količina]]</f>
        <v>0</v>
      </c>
      <c r="U61" s="189"/>
    </row>
    <row r="62" spans="1:21">
      <c r="A62" s="310" t="s">
        <v>51</v>
      </c>
      <c r="B62" s="288" t="s">
        <v>576</v>
      </c>
      <c r="C62" s="291" t="s">
        <v>178</v>
      </c>
      <c r="D62" s="291" t="s">
        <v>1</v>
      </c>
      <c r="E62" s="292"/>
      <c r="F62" s="293">
        <v>60</v>
      </c>
      <c r="G62" s="294" t="s">
        <v>1</v>
      </c>
      <c r="H62" s="19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2" s="169" t="str">
        <f>IF(Sklop10[[#This Row],[ZAHTEVANA SHEMA KAKOVOSTI]]&lt;&gt;"",Sklop10[[#This Row],[Preračunana masa/volumen/kos na enoto kg]],"")</f>
        <v/>
      </c>
      <c r="J62" s="170"/>
      <c r="K62" s="171"/>
      <c r="L62" s="171"/>
      <c r="M62" s="172"/>
      <c r="N62" s="173"/>
      <c r="O62" s="173"/>
      <c r="P62" s="177"/>
      <c r="Q62" s="173">
        <f>+Sklop10[[#This Row],[cena/enota brez DDV v EUR]]*Sklop10[[#This Row],[Stopnja DDV (%)]]</f>
        <v>0</v>
      </c>
      <c r="R62" s="173">
        <f>+Sklop10[[#This Row],[cena/enota brez DDV v EUR]]+Sklop10[[#This Row],[Davek (EUR)]]</f>
        <v>0</v>
      </c>
      <c r="S62" s="173">
        <f>+Sklop10[[#This Row],[cena/enota brez DDV v EUR]]*Sklop10[[#This Row],[Okvirna količina]]</f>
        <v>0</v>
      </c>
      <c r="T62" s="188">
        <f>+Sklop10[[#This Row],[Končna cena/enoto mere (EUR) z DDV]]*Sklop10[[#This Row],[Okvirna količina]]</f>
        <v>0</v>
      </c>
      <c r="U62" s="189"/>
    </row>
    <row r="63" spans="1:21">
      <c r="A63" s="260" t="s">
        <v>139</v>
      </c>
      <c r="B63" s="249"/>
      <c r="C63" s="250"/>
      <c r="D63" s="250"/>
      <c r="E63" s="251"/>
      <c r="F63" s="252"/>
      <c r="G63" s="253"/>
      <c r="H63" s="254">
        <f>SUBTOTAL(109,Sklop10[Preračunana masa/volumen/kos na enoto kg])</f>
        <v>4365.25</v>
      </c>
      <c r="I63" s="254">
        <f>SUBTOTAL(109,Sklop10[Živila iz shem kakovosti (kg)])</f>
        <v>0</v>
      </c>
      <c r="J63" s="252"/>
      <c r="K63" s="255"/>
      <c r="L63" s="255"/>
      <c r="M63" s="256"/>
      <c r="N63" s="257"/>
      <c r="O63" s="257"/>
      <c r="P63" s="257"/>
      <c r="Q63" s="258"/>
      <c r="R63" s="252"/>
      <c r="S63" s="258">
        <f>SUBTOTAL(109,Sklop10[Vrednost za okvirno količino (EUR) brez DDV])</f>
        <v>0</v>
      </c>
      <c r="T63" s="258">
        <f>SUBTOTAL(109,Sklop10[Vrednost za okvirno količino (EUR) z DDV])</f>
        <v>0</v>
      </c>
      <c r="U63" s="259">
        <f>SUBTOTAL(103,Sklop10[Shema kakovosti
(nacionalne, evropske)
])</f>
        <v>0</v>
      </c>
    </row>
    <row r="64" spans="1:21" s="245" customFormat="1">
      <c r="A64" s="298"/>
      <c r="B64" s="299"/>
      <c r="C64" s="300"/>
      <c r="D64" s="300"/>
      <c r="E64" s="301"/>
      <c r="F64" s="302"/>
      <c r="G64" s="303"/>
      <c r="H64" s="304"/>
      <c r="I64" s="304"/>
      <c r="J64" s="302"/>
      <c r="K64" s="305"/>
      <c r="L64" s="305"/>
      <c r="M64" s="306"/>
      <c r="N64" s="307"/>
      <c r="O64" s="307"/>
      <c r="P64" s="307"/>
      <c r="Q64" s="308"/>
      <c r="R64" s="302"/>
      <c r="S64" s="308"/>
      <c r="T64" s="308"/>
      <c r="U64" s="309"/>
    </row>
    <row r="65" spans="1:22">
      <c r="A65" s="50" t="s">
        <v>135</v>
      </c>
      <c r="B65" s="18"/>
      <c r="C65" s="30"/>
      <c r="D65" s="30"/>
      <c r="E65" s="113"/>
      <c r="Q65" s="50"/>
      <c r="R65" s="50"/>
      <c r="S65" s="50"/>
      <c r="T65" s="50"/>
    </row>
    <row r="66" spans="1:22">
      <c r="A66" s="13" t="s">
        <v>137</v>
      </c>
      <c r="B66" s="18"/>
      <c r="C66" s="30"/>
      <c r="D66" s="30"/>
      <c r="E66" s="113"/>
    </row>
    <row r="67" spans="1:22">
      <c r="A67" s="108" t="s">
        <v>206</v>
      </c>
      <c r="F67" s="71"/>
      <c r="G67" s="71"/>
      <c r="H67" s="31"/>
      <c r="I67" s="31"/>
      <c r="J67" s="31"/>
      <c r="K67" s="31"/>
      <c r="L67" s="57"/>
      <c r="M67" s="57"/>
      <c r="N67" s="31"/>
      <c r="O67" s="31"/>
      <c r="P67" s="31"/>
      <c r="Q67" s="31"/>
      <c r="R67" s="31"/>
    </row>
    <row r="68" spans="1:22">
      <c r="A68" s="370" t="s">
        <v>196</v>
      </c>
      <c r="B68" s="370"/>
      <c r="C68" s="370"/>
      <c r="D68" s="370"/>
      <c r="E68" s="370"/>
      <c r="F68" s="370"/>
      <c r="G68" s="370"/>
      <c r="H68" s="370"/>
      <c r="I68" s="370"/>
      <c r="J68" s="370"/>
      <c r="K68" s="370"/>
      <c r="L68" s="370"/>
      <c r="M68" s="57"/>
      <c r="N68" s="31"/>
      <c r="O68" s="31"/>
      <c r="P68" s="31"/>
      <c r="Q68" s="31"/>
      <c r="R68" s="31"/>
    </row>
    <row r="69" spans="1:22">
      <c r="N69" s="31"/>
      <c r="O69" s="31"/>
      <c r="P69" s="31"/>
      <c r="Q69" s="31"/>
      <c r="R69" s="31"/>
    </row>
    <row r="70" spans="1:22" s="20" customFormat="1">
      <c r="A70" s="108" t="s">
        <v>66</v>
      </c>
      <c r="B70" s="19"/>
      <c r="C70" s="29"/>
      <c r="D70" s="29"/>
      <c r="E70" s="111"/>
      <c r="F70" s="71"/>
      <c r="G70" s="71" t="s">
        <v>67</v>
      </c>
      <c r="H70" s="31"/>
      <c r="I70" s="31"/>
      <c r="J70" s="31"/>
      <c r="K70" s="31"/>
      <c r="L70" s="57"/>
      <c r="M70" s="57"/>
      <c r="N70" s="31"/>
      <c r="O70" s="31"/>
      <c r="P70" s="31"/>
      <c r="Q70" s="31" t="s">
        <v>68</v>
      </c>
      <c r="R70" s="31"/>
      <c r="S70" s="13"/>
      <c r="T70" s="13"/>
      <c r="U70" s="71"/>
      <c r="V70" s="13"/>
    </row>
    <row r="71" spans="1:22" s="20" customFormat="1" ht="15">
      <c r="A71" s="7"/>
      <c r="B71" s="5"/>
      <c r="C71" s="28"/>
      <c r="D71" s="28"/>
      <c r="E71" s="27"/>
      <c r="F71" s="8"/>
      <c r="G71" s="114"/>
      <c r="H71" s="9"/>
      <c r="I71" s="9"/>
      <c r="J71" s="9"/>
      <c r="K71" s="9"/>
      <c r="L71" s="22"/>
      <c r="M71" s="22"/>
      <c r="N71" s="9"/>
      <c r="O71" s="9"/>
      <c r="P71" s="9"/>
      <c r="Q71" s="9"/>
      <c r="R71" s="9"/>
      <c r="S71" s="4"/>
      <c r="T71" s="4"/>
      <c r="U71" s="8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3"/>
      <c r="F252" s="114"/>
      <c r="G252" s="114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3"/>
      <c r="F253" s="114"/>
      <c r="G253" s="114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3"/>
      <c r="F254" s="114"/>
      <c r="G254" s="114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3"/>
      <c r="F255" s="114"/>
      <c r="G255" s="114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3"/>
      <c r="F256" s="114"/>
      <c r="G256" s="114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3"/>
      <c r="F257" s="114"/>
      <c r="G257" s="114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3"/>
      <c r="F258" s="114"/>
      <c r="G258" s="114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3"/>
      <c r="F259" s="114"/>
      <c r="G259" s="114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3"/>
      <c r="F260" s="114"/>
      <c r="G260" s="114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3"/>
      <c r="F261" s="114"/>
      <c r="G261" s="114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3"/>
      <c r="F262" s="114"/>
      <c r="G262" s="114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3"/>
      <c r="F263" s="114"/>
      <c r="G263" s="114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3"/>
      <c r="F264" s="114"/>
      <c r="G264" s="114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3"/>
      <c r="F265" s="114"/>
      <c r="G265" s="114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3"/>
      <c r="F266" s="114"/>
      <c r="G266" s="114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3"/>
      <c r="F267" s="114"/>
      <c r="G267" s="114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3"/>
      <c r="F268" s="114"/>
      <c r="G268" s="114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3"/>
      <c r="F269" s="114"/>
      <c r="G269" s="114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3"/>
      <c r="F270" s="114"/>
      <c r="G270" s="114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3"/>
      <c r="F271" s="114"/>
      <c r="G271" s="114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3"/>
      <c r="F272" s="114"/>
      <c r="G272" s="114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3"/>
      <c r="F273" s="114"/>
      <c r="G273" s="114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3"/>
      <c r="F274" s="114"/>
      <c r="G274" s="114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3"/>
      <c r="F275" s="114"/>
      <c r="G275" s="114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3"/>
      <c r="F276" s="114"/>
      <c r="G276" s="114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3"/>
      <c r="F277" s="114"/>
      <c r="G277" s="114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3"/>
      <c r="F278" s="114"/>
      <c r="G278" s="114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>
      <c r="B279" s="18"/>
      <c r="C279" s="30"/>
      <c r="D279" s="30"/>
      <c r="E279" s="113"/>
    </row>
    <row r="280" spans="1:22">
      <c r="B280" s="18"/>
      <c r="C280" s="30"/>
      <c r="D280" s="30"/>
      <c r="E280" s="113"/>
    </row>
    <row r="281" spans="1:22">
      <c r="B281" s="18"/>
      <c r="C281" s="30"/>
      <c r="D281" s="30"/>
      <c r="E281" s="113"/>
    </row>
    <row r="282" spans="1:22">
      <c r="B282" s="18"/>
      <c r="C282" s="30"/>
      <c r="D282" s="30"/>
      <c r="E282" s="113"/>
    </row>
    <row r="283" spans="1:22">
      <c r="B283" s="18"/>
      <c r="C283" s="30"/>
      <c r="D283" s="30"/>
      <c r="E283" s="113"/>
    </row>
    <row r="284" spans="1:22">
      <c r="B284" s="18"/>
      <c r="C284" s="30"/>
      <c r="D284" s="30"/>
      <c r="E284" s="113"/>
    </row>
    <row r="285" spans="1:22">
      <c r="B285" s="18"/>
      <c r="C285" s="30"/>
      <c r="D285" s="30"/>
      <c r="E285" s="113"/>
    </row>
    <row r="286" spans="1:22">
      <c r="B286" s="18"/>
      <c r="C286" s="30"/>
      <c r="D286" s="30"/>
      <c r="E286" s="113"/>
    </row>
    <row r="287" spans="1:22">
      <c r="B287" s="18"/>
      <c r="C287" s="30"/>
      <c r="D287" s="30"/>
      <c r="E287" s="113"/>
    </row>
    <row r="288" spans="1:22">
      <c r="B288" s="18"/>
      <c r="C288" s="30"/>
      <c r="D288" s="30"/>
      <c r="E288" s="113"/>
    </row>
    <row r="289" spans="2:5">
      <c r="B289" s="18"/>
      <c r="C289" s="30"/>
      <c r="D289" s="30"/>
      <c r="E289" s="113"/>
    </row>
    <row r="290" spans="2:5">
      <c r="B290" s="18"/>
      <c r="C290" s="30"/>
      <c r="D290" s="30"/>
      <c r="E290" s="113"/>
    </row>
    <row r="291" spans="2:5">
      <c r="B291" s="18"/>
      <c r="C291" s="30"/>
      <c r="D291" s="30"/>
      <c r="E291" s="113"/>
    </row>
    <row r="292" spans="2:5">
      <c r="B292" s="18"/>
      <c r="C292" s="30"/>
      <c r="D292" s="30"/>
      <c r="E292" s="113"/>
    </row>
    <row r="293" spans="2:5">
      <c r="B293" s="18"/>
      <c r="C293" s="30"/>
      <c r="D293" s="30"/>
      <c r="E293" s="113"/>
    </row>
    <row r="294" spans="2:5">
      <c r="B294" s="18"/>
      <c r="C294" s="30"/>
      <c r="D294" s="30"/>
      <c r="E294" s="113"/>
    </row>
  </sheetData>
  <sheetProtection insertRows="0" deleteRows="0"/>
  <protectedRanges>
    <protectedRange sqref="J69:P1048576 M68:P68 J65:P67 U65:U1048576 U1:U62 J1:P62 U63:U64 J63:P64" name="Obseg1"/>
    <protectedRange sqref="J68:L68" name="Obseg1_2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5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D248"/>
  <sheetViews>
    <sheetView zoomScale="91" zoomScaleNormal="91" zoomScaleSheetLayoutView="100" workbookViewId="0">
      <selection activeCell="T9" sqref="T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30" ht="15">
      <c r="B1" s="52" t="s">
        <v>89</v>
      </c>
    </row>
    <row r="2" spans="1:30" ht="15">
      <c r="B2" s="276" t="s">
        <v>90</v>
      </c>
      <c r="C2" s="361" t="str">
        <f>+'[1]prva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30" ht="15">
      <c r="B3" s="276" t="s">
        <v>91</v>
      </c>
      <c r="C3" s="371" t="str">
        <f>+'[1]prva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30" ht="15">
      <c r="B4" s="72"/>
    </row>
    <row r="5" spans="1:30" ht="15">
      <c r="B5" s="52" t="s">
        <v>93</v>
      </c>
    </row>
    <row r="6" spans="1:30" ht="17.25" customHeight="1">
      <c r="B6" s="277" t="s">
        <v>90</v>
      </c>
      <c r="C6" s="365">
        <f>+'[1]prva stran'!B10</f>
        <v>0</v>
      </c>
      <c r="D6" s="366"/>
      <c r="E6" s="366"/>
      <c r="F6" s="366"/>
      <c r="G6" s="366"/>
      <c r="H6" s="366"/>
      <c r="I6" s="366"/>
      <c r="J6" s="366"/>
    </row>
    <row r="7" spans="1:30" ht="17.25" customHeight="1">
      <c r="B7" s="277" t="s">
        <v>91</v>
      </c>
      <c r="C7" s="372">
        <f>+'[1]prva stran'!B11</f>
        <v>0</v>
      </c>
      <c r="D7" s="368"/>
      <c r="E7" s="368"/>
      <c r="F7" s="368"/>
      <c r="G7" s="368"/>
      <c r="H7" s="368"/>
      <c r="I7" s="368"/>
      <c r="J7" s="368"/>
    </row>
    <row r="8" spans="1:30" ht="17.25" customHeight="1">
      <c r="B8" s="277" t="s">
        <v>92</v>
      </c>
      <c r="C8" s="372">
        <f>+'[1]prva stran'!B12</f>
        <v>0</v>
      </c>
      <c r="D8" s="368"/>
      <c r="E8" s="368"/>
      <c r="F8" s="368"/>
      <c r="G8" s="368"/>
      <c r="H8" s="368"/>
      <c r="I8" s="368"/>
      <c r="J8" s="368"/>
    </row>
    <row r="9" spans="1:30" s="14" customFormat="1" ht="17.25" customHeight="1">
      <c r="A9" s="11"/>
      <c r="B9" s="278" t="s">
        <v>94</v>
      </c>
      <c r="C9" s="373">
        <f>+'[1]prva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0"/>
      <c r="X9" s="20"/>
      <c r="Y9" s="20"/>
      <c r="Z9" s="20"/>
      <c r="AA9" s="20"/>
      <c r="AB9" s="20"/>
      <c r="AC9" s="20"/>
      <c r="AD9" s="20"/>
    </row>
    <row r="10" spans="1:30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  <c r="W10" s="20"/>
      <c r="X10" s="20"/>
      <c r="Y10" s="20"/>
      <c r="Z10" s="20"/>
      <c r="AA10" s="20"/>
      <c r="AB10" s="20"/>
      <c r="AC10" s="20"/>
      <c r="AD10" s="20"/>
    </row>
    <row r="11" spans="1:30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  <c r="W11" s="20"/>
      <c r="X11" s="20"/>
      <c r="Y11" s="20"/>
      <c r="Z11" s="20"/>
      <c r="AA11" s="20"/>
      <c r="AB11" s="20"/>
      <c r="AC11" s="20"/>
      <c r="AD11" s="20"/>
    </row>
    <row r="12" spans="1:30" s="14" customFormat="1" ht="21" customHeight="1">
      <c r="B12" s="85" t="str">
        <f>+'[1]Ponudbeni pred_rekapitulacija'!A24</f>
        <v>11.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  <c r="W12" s="20"/>
      <c r="X12" s="20"/>
      <c r="Y12" s="20"/>
      <c r="Z12" s="20"/>
      <c r="AA12" s="20"/>
      <c r="AB12" s="20"/>
      <c r="AC12" s="20"/>
      <c r="AD12" s="20"/>
    </row>
    <row r="13" spans="1:30" s="14" customFormat="1" ht="21" customHeight="1">
      <c r="B13" s="360" t="str">
        <f>+'[1]Ponudbeni pred_rekapitulacija'!B24</f>
        <v>SVEŽE POLNJENE TESTENINE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  <c r="W13" s="20"/>
      <c r="X13" s="20"/>
      <c r="Y13" s="20"/>
      <c r="Z13" s="20"/>
      <c r="AA13" s="20"/>
      <c r="AB13" s="20"/>
      <c r="AC13" s="20"/>
      <c r="AD13" s="20"/>
    </row>
    <row r="14" spans="1:30" s="76" customFormat="1" ht="12" customHeight="1">
      <c r="A14" s="217">
        <v>1</v>
      </c>
      <c r="B14" s="217">
        <v>2</v>
      </c>
      <c r="C14" s="217" t="s">
        <v>113</v>
      </c>
      <c r="D14" s="217" t="s">
        <v>114</v>
      </c>
      <c r="E14" s="217" t="s">
        <v>172</v>
      </c>
      <c r="F14" s="217">
        <v>3</v>
      </c>
      <c r="G14" s="217">
        <v>4</v>
      </c>
      <c r="H14" s="218" t="s">
        <v>85</v>
      </c>
      <c r="I14" s="218" t="s">
        <v>129</v>
      </c>
      <c r="J14" s="279">
        <v>5</v>
      </c>
      <c r="K14" s="279">
        <v>6</v>
      </c>
      <c r="L14" s="279" t="s">
        <v>65</v>
      </c>
      <c r="M14" s="279" t="s">
        <v>167</v>
      </c>
      <c r="N14" s="279">
        <v>7</v>
      </c>
      <c r="O14" s="279" t="s">
        <v>168</v>
      </c>
      <c r="P14" s="279">
        <v>8</v>
      </c>
      <c r="Q14" s="280" t="s">
        <v>169</v>
      </c>
      <c r="R14" s="280">
        <v>9</v>
      </c>
      <c r="S14" s="280">
        <v>10</v>
      </c>
      <c r="T14" s="280">
        <v>11</v>
      </c>
      <c r="U14" s="279">
        <v>12</v>
      </c>
      <c r="W14" s="20"/>
      <c r="X14" s="20"/>
      <c r="Y14" s="20"/>
      <c r="Z14" s="20"/>
      <c r="AA14" s="20"/>
      <c r="AB14" s="20"/>
      <c r="AC14" s="20"/>
      <c r="AD14" s="20"/>
    </row>
    <row r="15" spans="1:30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  <c r="W15" s="20"/>
      <c r="X15" s="20"/>
      <c r="Y15" s="20"/>
      <c r="Z15" s="20"/>
      <c r="AA15" s="20"/>
      <c r="AB15" s="20"/>
      <c r="AC15" s="20"/>
      <c r="AD15" s="20"/>
    </row>
    <row r="16" spans="1:30" s="58" customFormat="1">
      <c r="A16" s="86" t="s">
        <v>2</v>
      </c>
      <c r="B16" s="83" t="s">
        <v>636</v>
      </c>
      <c r="C16" s="84" t="s">
        <v>645</v>
      </c>
      <c r="D16" s="84" t="s">
        <v>1</v>
      </c>
      <c r="E16" s="112"/>
      <c r="F16" s="197">
        <v>40</v>
      </c>
      <c r="G16" s="198" t="s">
        <v>1</v>
      </c>
      <c r="H16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6" s="197" t="str">
        <f>IF(Sklop11[[#This Row],[ZAHTEVANA SHEMA KAKOVOSTI]]&lt;&gt;"",Sklop11[[#This Row],[Preračunana masa/volumen/kos na enoto kg]],"")</f>
        <v/>
      </c>
      <c r="J16" s="98"/>
      <c r="K16" s="88"/>
      <c r="L16" s="88"/>
      <c r="M16" s="89"/>
      <c r="N16" s="90"/>
      <c r="O16" s="90"/>
      <c r="P16" s="100"/>
      <c r="Q16" s="90">
        <f>+Sklop11[[#This Row],[cena/enota brez DDV v EUR]]*Sklop11[[#This Row],[Stopnja DDV (%)]]</f>
        <v>0</v>
      </c>
      <c r="R16" s="90">
        <f>+Sklop11[[#This Row],[cena/enota brez DDV v EUR]]+Sklop11[[#This Row],[Davek (EUR)]]</f>
        <v>0</v>
      </c>
      <c r="S16" s="90">
        <f>+Sklop11[[#This Row],[cena/enota brez DDV v EUR]]*Sklop11[[#This Row],[Okvirna količina]]</f>
        <v>0</v>
      </c>
      <c r="T16" s="90">
        <f>+Sklop11[[#This Row],[Končna cena/enoto mere (EUR) z DDV]]*Sklop11[[#This Row],[Okvirna količina]]</f>
        <v>0</v>
      </c>
      <c r="U16" s="163"/>
      <c r="W16" s="20"/>
      <c r="X16" s="20"/>
      <c r="Y16" s="20"/>
      <c r="Z16" s="20"/>
      <c r="AA16" s="20"/>
      <c r="AB16" s="20"/>
      <c r="AC16" s="20"/>
      <c r="AD16" s="20"/>
    </row>
    <row r="17" spans="1:30" s="58" customFormat="1">
      <c r="A17" s="86" t="s">
        <v>4</v>
      </c>
      <c r="B17" s="219" t="s">
        <v>637</v>
      </c>
      <c r="C17" s="84" t="s">
        <v>645</v>
      </c>
      <c r="D17" s="84" t="s">
        <v>1</v>
      </c>
      <c r="E17" s="112"/>
      <c r="F17" s="192">
        <v>40</v>
      </c>
      <c r="G17" s="198" t="s">
        <v>1</v>
      </c>
      <c r="H17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7" s="197" t="str">
        <f>IF(Sklop11[[#This Row],[ZAHTEVANA SHEMA KAKOVOSTI]]&lt;&gt;"",Sklop11[[#This Row],[Preračunana masa/volumen/kos na enoto kg]],"")</f>
        <v/>
      </c>
      <c r="J17" s="170"/>
      <c r="K17" s="268"/>
      <c r="L17" s="268"/>
      <c r="M17" s="266"/>
      <c r="N17" s="173"/>
      <c r="O17" s="173"/>
      <c r="P17" s="177"/>
      <c r="Q17" s="173">
        <f>+Sklop11[[#This Row],[cena/enota brez DDV v EUR]]*Sklop11[[#This Row],[Stopnja DDV (%)]]</f>
        <v>0</v>
      </c>
      <c r="R17" s="173">
        <f>+Sklop11[[#This Row],[cena/enota brez DDV v EUR]]+Sklop11[[#This Row],[Davek (EUR)]]</f>
        <v>0</v>
      </c>
      <c r="S17" s="173">
        <f>+Sklop11[[#This Row],[cena/enota brez DDV v EUR]]*Sklop11[[#This Row],[Okvirna količina]]</f>
        <v>0</v>
      </c>
      <c r="T17" s="173">
        <f>+Sklop11[[#This Row],[Končna cena/enoto mere (EUR) z DDV]]*Sklop11[[#This Row],[Okvirna količina]]</f>
        <v>0</v>
      </c>
      <c r="U17" s="163"/>
      <c r="W17" s="20"/>
      <c r="X17" s="20"/>
      <c r="Y17" s="20"/>
      <c r="Z17" s="20"/>
      <c r="AA17" s="20"/>
      <c r="AB17" s="20"/>
      <c r="AC17" s="20"/>
      <c r="AD17" s="20"/>
    </row>
    <row r="18" spans="1:30">
      <c r="A18" s="282" t="s">
        <v>5</v>
      </c>
      <c r="B18" s="194" t="s">
        <v>638</v>
      </c>
      <c r="C18" s="167" t="s">
        <v>645</v>
      </c>
      <c r="D18" s="167" t="s">
        <v>1</v>
      </c>
      <c r="E18" s="174"/>
      <c r="F18" s="192">
        <v>40</v>
      </c>
      <c r="G18" s="195" t="s">
        <v>1</v>
      </c>
      <c r="H18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8" s="192" t="str">
        <f>IF(Sklop11[[#This Row],[ZAHTEVANA SHEMA KAKOVOSTI]]&lt;&gt;"",Sklop11[[#This Row],[Preračunana masa/volumen/kos na enoto kg]],"")</f>
        <v/>
      </c>
      <c r="J18" s="170"/>
      <c r="K18" s="171"/>
      <c r="L18" s="171"/>
      <c r="M18" s="172"/>
      <c r="N18" s="173"/>
      <c r="O18" s="173"/>
      <c r="P18" s="177"/>
      <c r="Q18" s="173">
        <f>+Sklop11[[#This Row],[cena/enota brez DDV v EUR]]*Sklop11[[#This Row],[Stopnja DDV (%)]]</f>
        <v>0</v>
      </c>
      <c r="R18" s="173">
        <f>+Sklop11[[#This Row],[cena/enota brez DDV v EUR]]+Sklop11[[#This Row],[Davek (EUR)]]</f>
        <v>0</v>
      </c>
      <c r="S18" s="173">
        <f>+Sklop11[[#This Row],[cena/enota brez DDV v EUR]]*Sklop11[[#This Row],[Okvirna količina]]</f>
        <v>0</v>
      </c>
      <c r="T18" s="173">
        <f>+Sklop11[[#This Row],[Končna cena/enoto mere (EUR) z DDV]]*Sklop11[[#This Row],[Okvirna količina]]</f>
        <v>0</v>
      </c>
      <c r="U18" s="265"/>
      <c r="W18" s="20"/>
      <c r="X18" s="20"/>
      <c r="Y18" s="20"/>
      <c r="Z18" s="20"/>
      <c r="AA18" s="20"/>
      <c r="AB18" s="20"/>
      <c r="AC18" s="20"/>
      <c r="AD18" s="20"/>
    </row>
    <row r="19" spans="1:30">
      <c r="A19" s="260" t="s">
        <v>139</v>
      </c>
      <c r="B19" s="249"/>
      <c r="C19" s="250"/>
      <c r="D19" s="250"/>
      <c r="E19" s="251"/>
      <c r="F19" s="252"/>
      <c r="G19" s="253"/>
      <c r="H19" s="254">
        <f>SUBTOTAL(109,Sklop11[Preračunana masa/volumen/kos na enoto kg])</f>
        <v>120</v>
      </c>
      <c r="I19" s="254">
        <f>SUBTOTAL(109,Sklop11[Živila iz shem kakovosti (kg)])</f>
        <v>0</v>
      </c>
      <c r="J19" s="252"/>
      <c r="K19" s="255"/>
      <c r="L19" s="255"/>
      <c r="M19" s="256"/>
      <c r="N19" s="257"/>
      <c r="O19" s="257"/>
      <c r="P19" s="257"/>
      <c r="Q19" s="258"/>
      <c r="R19" s="252"/>
      <c r="S19" s="258">
        <f>SUBTOTAL(109,Sklop11[Vrednost za okvirno količino (EUR) brez DDV])</f>
        <v>0</v>
      </c>
      <c r="T19" s="258">
        <f>SUBTOTAL(109,Sklop11[Vrednost za okvirno količino (EUR) z DDV])</f>
        <v>0</v>
      </c>
      <c r="U19" s="259">
        <f>SUBTOTAL(103,Sklop11[Shema kakovosti
(nacionalne, evropske)
])</f>
        <v>0</v>
      </c>
      <c r="W19" s="20"/>
      <c r="X19" s="20"/>
      <c r="Y19" s="20"/>
      <c r="Z19" s="20"/>
      <c r="AA19" s="20"/>
      <c r="AB19" s="20"/>
      <c r="AC19" s="20"/>
      <c r="AD19" s="20"/>
    </row>
    <row r="20" spans="1:30" ht="15">
      <c r="A20" s="7"/>
      <c r="B20" s="5"/>
      <c r="C20" s="28"/>
      <c r="D20" s="28"/>
      <c r="E20" s="27"/>
      <c r="F20" s="8"/>
      <c r="H20" s="9"/>
      <c r="I20" s="9"/>
      <c r="J20" s="9"/>
      <c r="K20" s="9"/>
      <c r="L20" s="22"/>
      <c r="M20" s="22"/>
      <c r="N20" s="9"/>
      <c r="O20" s="9"/>
      <c r="P20" s="9"/>
      <c r="Q20" s="9"/>
      <c r="R20" s="9"/>
      <c r="S20" s="4"/>
      <c r="T20" s="4"/>
      <c r="U20" s="8"/>
      <c r="W20" s="20"/>
      <c r="X20" s="20"/>
      <c r="Y20" s="20"/>
      <c r="Z20" s="20"/>
      <c r="AA20" s="20"/>
      <c r="AB20" s="20"/>
      <c r="AC20" s="20"/>
      <c r="AD20" s="20"/>
    </row>
    <row r="21" spans="1:30">
      <c r="A21" s="50" t="s">
        <v>135</v>
      </c>
      <c r="B21" s="18"/>
      <c r="C21" s="30"/>
      <c r="D21" s="30"/>
      <c r="E21" s="113"/>
      <c r="Q21" s="50"/>
      <c r="R21" s="50"/>
      <c r="S21" s="50"/>
      <c r="T21" s="50"/>
      <c r="W21" s="20"/>
      <c r="X21" s="20"/>
      <c r="Y21" s="20"/>
      <c r="Z21" s="20"/>
      <c r="AA21" s="20"/>
      <c r="AB21" s="20"/>
      <c r="AC21" s="20"/>
      <c r="AD21" s="20"/>
    </row>
    <row r="22" spans="1:30">
      <c r="A22" s="13" t="s">
        <v>137</v>
      </c>
      <c r="B22" s="18"/>
      <c r="C22" s="30"/>
      <c r="D22" s="30"/>
      <c r="E22" s="113"/>
      <c r="W22" s="20"/>
      <c r="X22" s="20"/>
      <c r="Y22" s="20"/>
      <c r="Z22" s="20"/>
      <c r="AA22" s="20"/>
      <c r="AB22" s="20"/>
      <c r="AC22" s="20"/>
      <c r="AD22" s="20"/>
    </row>
    <row r="23" spans="1:30">
      <c r="A23" s="108" t="s">
        <v>206</v>
      </c>
      <c r="F23" s="71"/>
      <c r="G23" s="71"/>
      <c r="H23" s="31"/>
      <c r="I23" s="31"/>
      <c r="J23" s="31"/>
      <c r="K23" s="31"/>
      <c r="L23" s="57"/>
      <c r="M23" s="57"/>
      <c r="N23" s="31"/>
      <c r="O23" s="31"/>
      <c r="P23" s="31"/>
      <c r="Q23" s="31"/>
      <c r="R23" s="31"/>
      <c r="W23" s="20"/>
      <c r="X23" s="20"/>
      <c r="Y23" s="20"/>
      <c r="Z23" s="20"/>
      <c r="AA23" s="20"/>
      <c r="AB23" s="20"/>
      <c r="AC23" s="20"/>
      <c r="AD23" s="20"/>
    </row>
    <row r="24" spans="1:30">
      <c r="A24" s="370" t="s">
        <v>196</v>
      </c>
      <c r="B24" s="370"/>
      <c r="C24" s="370"/>
      <c r="D24" s="370"/>
      <c r="E24" s="370"/>
      <c r="F24" s="370"/>
      <c r="G24" s="370"/>
      <c r="H24" s="370"/>
      <c r="I24" s="370"/>
      <c r="J24" s="370"/>
      <c r="K24" s="370"/>
      <c r="L24" s="370"/>
      <c r="M24" s="57"/>
      <c r="N24" s="31"/>
      <c r="O24" s="31"/>
      <c r="P24" s="31"/>
      <c r="Q24" s="31"/>
      <c r="R24" s="31"/>
    </row>
    <row r="25" spans="1:30">
      <c r="A25" s="124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57"/>
      <c r="N25" s="31"/>
      <c r="O25" s="31"/>
      <c r="P25" s="31"/>
      <c r="Q25" s="31"/>
      <c r="R25" s="31"/>
    </row>
    <row r="26" spans="1:30">
      <c r="A26" s="108" t="s">
        <v>66</v>
      </c>
      <c r="F26" s="71"/>
      <c r="G26" s="71" t="s">
        <v>67</v>
      </c>
      <c r="H26" s="31"/>
      <c r="I26" s="31"/>
      <c r="J26" s="31"/>
      <c r="K26" s="31"/>
      <c r="L26" s="57"/>
      <c r="M26" s="57"/>
      <c r="N26" s="31"/>
      <c r="O26" s="31"/>
      <c r="P26" s="31"/>
      <c r="Q26" s="31" t="s">
        <v>68</v>
      </c>
      <c r="R26" s="31"/>
      <c r="W26" s="20"/>
      <c r="X26" s="20"/>
      <c r="Y26" s="20"/>
      <c r="Z26" s="20"/>
      <c r="AA26" s="20"/>
      <c r="AB26" s="20"/>
      <c r="AC26" s="20"/>
      <c r="AD26" s="20"/>
    </row>
    <row r="27" spans="1:30" ht="15">
      <c r="A27" s="7"/>
      <c r="B27" s="5"/>
      <c r="C27" s="28"/>
      <c r="D27" s="28"/>
      <c r="E27" s="27"/>
      <c r="F27" s="8"/>
      <c r="H27" s="9"/>
      <c r="I27" s="9"/>
      <c r="J27" s="9"/>
      <c r="K27" s="9"/>
      <c r="L27" s="22"/>
      <c r="M27" s="22"/>
      <c r="N27" s="9"/>
      <c r="O27" s="9"/>
      <c r="P27" s="9"/>
      <c r="Q27" s="9"/>
      <c r="R27" s="9"/>
      <c r="S27" s="4"/>
      <c r="T27" s="4"/>
      <c r="U27" s="8"/>
      <c r="W27" s="20"/>
      <c r="X27" s="20"/>
      <c r="Y27" s="20"/>
      <c r="Z27" s="20"/>
      <c r="AA27" s="20"/>
      <c r="AB27" s="20"/>
      <c r="AC27" s="20"/>
      <c r="AD27" s="20"/>
    </row>
    <row r="28" spans="1:30">
      <c r="B28" s="18"/>
      <c r="C28" s="30"/>
      <c r="D28" s="30"/>
      <c r="E28" s="113"/>
      <c r="W28" s="20"/>
      <c r="X28" s="20"/>
      <c r="Y28" s="20"/>
      <c r="Z28" s="20"/>
      <c r="AA28" s="20"/>
      <c r="AB28" s="20"/>
      <c r="AC28" s="20"/>
      <c r="AD28" s="20"/>
    </row>
    <row r="29" spans="1:30">
      <c r="B29" s="18"/>
      <c r="C29" s="30"/>
      <c r="D29" s="30"/>
      <c r="E29" s="113"/>
      <c r="W29" s="20"/>
      <c r="X29" s="20"/>
      <c r="Y29" s="20"/>
      <c r="Z29" s="20"/>
      <c r="AA29" s="20"/>
      <c r="AB29" s="20"/>
      <c r="AC29" s="20"/>
      <c r="AD29" s="20"/>
    </row>
    <row r="30" spans="1:30">
      <c r="B30" s="18"/>
      <c r="C30" s="30"/>
      <c r="D30" s="30"/>
      <c r="E30" s="113"/>
      <c r="W30" s="20"/>
      <c r="X30" s="20"/>
      <c r="Y30" s="20"/>
      <c r="Z30" s="20"/>
      <c r="AA30" s="20"/>
      <c r="AB30" s="20"/>
      <c r="AC30" s="20"/>
      <c r="AD30" s="20"/>
    </row>
    <row r="31" spans="1:30">
      <c r="B31" s="18"/>
      <c r="C31" s="30"/>
      <c r="D31" s="30"/>
      <c r="E31" s="113"/>
      <c r="W31" s="20"/>
      <c r="X31" s="20"/>
      <c r="Y31" s="20"/>
      <c r="Z31" s="20"/>
      <c r="AA31" s="20"/>
      <c r="AB31" s="20"/>
      <c r="AC31" s="20"/>
      <c r="AD31" s="20"/>
    </row>
    <row r="32" spans="1:30">
      <c r="B32" s="18"/>
      <c r="C32" s="30"/>
      <c r="D32" s="30"/>
      <c r="E32" s="113"/>
      <c r="W32" s="20"/>
      <c r="X32" s="20"/>
      <c r="Y32" s="20"/>
      <c r="Z32" s="20"/>
      <c r="AA32" s="20"/>
      <c r="AB32" s="20"/>
      <c r="AC32" s="20"/>
      <c r="AD32" s="20"/>
    </row>
    <row r="33" spans="1:30">
      <c r="B33" s="18"/>
      <c r="C33" s="30"/>
      <c r="D33" s="30"/>
      <c r="E33" s="113"/>
      <c r="W33" s="20"/>
      <c r="X33" s="20"/>
      <c r="Y33" s="20"/>
      <c r="Z33" s="20"/>
      <c r="AA33" s="20"/>
      <c r="AB33" s="20"/>
      <c r="AC33" s="20"/>
      <c r="AD33" s="20"/>
    </row>
    <row r="34" spans="1:30">
      <c r="B34" s="18"/>
      <c r="C34" s="30"/>
      <c r="D34" s="30"/>
      <c r="E34" s="113"/>
      <c r="W34" s="20"/>
      <c r="X34" s="20"/>
      <c r="Y34" s="20"/>
      <c r="Z34" s="20"/>
      <c r="AA34" s="20"/>
      <c r="AB34" s="20"/>
      <c r="AC34" s="20"/>
      <c r="AD34" s="20"/>
    </row>
    <row r="35" spans="1:30">
      <c r="B35" s="18"/>
      <c r="C35" s="30"/>
      <c r="D35" s="30"/>
      <c r="E35" s="113"/>
      <c r="W35" s="20"/>
      <c r="X35" s="20"/>
      <c r="Y35" s="20"/>
      <c r="Z35" s="20"/>
      <c r="AA35" s="20"/>
      <c r="AB35" s="20"/>
      <c r="AC35" s="20"/>
      <c r="AD35" s="20"/>
    </row>
    <row r="36" spans="1:30">
      <c r="B36" s="18"/>
      <c r="C36" s="30"/>
      <c r="D36" s="30"/>
      <c r="E36" s="113"/>
      <c r="W36" s="20"/>
      <c r="X36" s="20"/>
      <c r="Y36" s="20"/>
      <c r="Z36" s="20"/>
      <c r="AA36" s="20"/>
      <c r="AB36" s="20"/>
      <c r="AC36" s="20"/>
      <c r="AD36" s="20"/>
    </row>
    <row r="37" spans="1:30">
      <c r="B37" s="18"/>
      <c r="C37" s="30"/>
      <c r="D37" s="30"/>
      <c r="E37" s="113"/>
      <c r="W37" s="20"/>
      <c r="X37" s="20"/>
      <c r="Y37" s="20"/>
      <c r="Z37" s="20"/>
      <c r="AA37" s="20"/>
      <c r="AB37" s="20"/>
      <c r="AC37" s="20"/>
      <c r="AD37" s="20"/>
    </row>
    <row r="38" spans="1:30">
      <c r="B38" s="18"/>
      <c r="C38" s="30"/>
      <c r="D38" s="30"/>
      <c r="E38" s="113"/>
      <c r="W38" s="20"/>
      <c r="X38" s="20"/>
      <c r="Y38" s="20"/>
      <c r="Z38" s="20"/>
      <c r="AA38" s="20"/>
      <c r="AB38" s="20"/>
      <c r="AC38" s="20"/>
      <c r="AD38" s="20"/>
    </row>
    <row r="39" spans="1:30">
      <c r="B39" s="18"/>
      <c r="C39" s="30"/>
      <c r="D39" s="30"/>
      <c r="E39" s="113"/>
      <c r="W39" s="20"/>
      <c r="X39" s="20"/>
      <c r="Y39" s="20"/>
      <c r="Z39" s="20"/>
      <c r="AA39" s="20"/>
      <c r="AB39" s="20"/>
      <c r="AC39" s="20"/>
      <c r="AD39" s="20"/>
    </row>
    <row r="40" spans="1:30" s="20" customFormat="1">
      <c r="A40" s="13"/>
      <c r="B40" s="18"/>
      <c r="C40" s="30"/>
      <c r="D40" s="30"/>
      <c r="E40" s="113"/>
      <c r="F40" s="114"/>
      <c r="G40" s="114"/>
      <c r="L40" s="13"/>
      <c r="M40" s="13"/>
      <c r="N40" s="13"/>
      <c r="O40" s="13"/>
      <c r="P40" s="13"/>
      <c r="Q40" s="13"/>
      <c r="R40" s="13"/>
      <c r="S40" s="13"/>
      <c r="T40" s="13"/>
      <c r="U40" s="71"/>
      <c r="V40" s="13"/>
    </row>
    <row r="41" spans="1:30" s="20" customFormat="1">
      <c r="A41" s="13"/>
      <c r="B41" s="18"/>
      <c r="C41" s="30"/>
      <c r="D41" s="30"/>
      <c r="E41" s="113"/>
      <c r="F41" s="114"/>
      <c r="G41" s="114"/>
      <c r="L41" s="13"/>
      <c r="M41" s="13"/>
      <c r="N41" s="13"/>
      <c r="O41" s="13"/>
      <c r="P41" s="13"/>
      <c r="Q41" s="13"/>
      <c r="R41" s="13"/>
      <c r="S41" s="13"/>
      <c r="T41" s="13"/>
      <c r="U41" s="71"/>
      <c r="V41" s="13"/>
    </row>
    <row r="42" spans="1:30" s="20" customFormat="1">
      <c r="A42" s="13"/>
      <c r="B42" s="18"/>
      <c r="C42" s="30"/>
      <c r="D42" s="30"/>
      <c r="E42" s="113"/>
      <c r="F42" s="114"/>
      <c r="G42" s="114"/>
      <c r="L42" s="13"/>
      <c r="M42" s="13"/>
      <c r="N42" s="13"/>
      <c r="O42" s="13"/>
      <c r="P42" s="13"/>
      <c r="Q42" s="13"/>
      <c r="R42" s="13"/>
      <c r="S42" s="13"/>
      <c r="T42" s="13"/>
      <c r="U42" s="71"/>
      <c r="V42" s="13"/>
    </row>
    <row r="43" spans="1:30" s="20" customFormat="1">
      <c r="A43" s="13"/>
      <c r="B43" s="18"/>
      <c r="C43" s="30"/>
      <c r="D43" s="30"/>
      <c r="E43" s="113"/>
      <c r="F43" s="114"/>
      <c r="G43" s="114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30" s="20" customFormat="1">
      <c r="A44" s="13"/>
      <c r="B44" s="18"/>
      <c r="C44" s="30"/>
      <c r="D44" s="30"/>
      <c r="E44" s="113"/>
      <c r="F44" s="114"/>
      <c r="G44" s="114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30" s="20" customFormat="1">
      <c r="A45" s="13"/>
      <c r="B45" s="18"/>
      <c r="C45" s="30"/>
      <c r="D45" s="30"/>
      <c r="E45" s="113"/>
      <c r="F45" s="114"/>
      <c r="G45" s="114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30" s="20" customFormat="1">
      <c r="A46" s="13"/>
      <c r="B46" s="18"/>
      <c r="C46" s="30"/>
      <c r="D46" s="30"/>
      <c r="E46" s="113"/>
      <c r="F46" s="114"/>
      <c r="G46" s="114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30" s="20" customFormat="1">
      <c r="A47" s="13"/>
      <c r="B47" s="18"/>
      <c r="C47" s="30"/>
      <c r="D47" s="30"/>
      <c r="E47" s="113"/>
      <c r="F47" s="114"/>
      <c r="G47" s="114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30" s="20" customFormat="1">
      <c r="A48" s="13"/>
      <c r="B48" s="18"/>
      <c r="C48" s="30"/>
      <c r="D48" s="30"/>
      <c r="E48" s="113"/>
      <c r="F48" s="114"/>
      <c r="G48" s="114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3"/>
      <c r="F49" s="114"/>
      <c r="G49" s="114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3"/>
      <c r="F50" s="114"/>
      <c r="G50" s="114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3"/>
      <c r="F51" s="114"/>
      <c r="G51" s="114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3"/>
      <c r="F52" s="114"/>
      <c r="G52" s="114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3"/>
      <c r="F53" s="114"/>
      <c r="G53" s="114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3"/>
      <c r="F54" s="114"/>
      <c r="G54" s="114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3"/>
      <c r="F55" s="114"/>
      <c r="G55" s="114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3"/>
      <c r="F56" s="114"/>
      <c r="G56" s="114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3"/>
      <c r="F57" s="114"/>
      <c r="G57" s="114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3"/>
      <c r="F58" s="114"/>
      <c r="G58" s="114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3"/>
      <c r="F59" s="114"/>
      <c r="G59" s="114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3"/>
      <c r="F60" s="114"/>
      <c r="G60" s="114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3"/>
      <c r="F61" s="114"/>
      <c r="G61" s="114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3"/>
      <c r="F62" s="114"/>
      <c r="G62" s="114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3"/>
      <c r="F63" s="114"/>
      <c r="G63" s="114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3"/>
      <c r="F64" s="114"/>
      <c r="G64" s="114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3"/>
      <c r="F65" s="114"/>
      <c r="G65" s="114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3"/>
      <c r="F66" s="114"/>
      <c r="G66" s="114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3"/>
      <c r="F67" s="114"/>
      <c r="G67" s="114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3"/>
      <c r="F68" s="114"/>
      <c r="G68" s="114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3"/>
      <c r="F69" s="114"/>
      <c r="G69" s="114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3"/>
      <c r="F70" s="114"/>
      <c r="G70" s="114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3"/>
      <c r="F71" s="114"/>
      <c r="G71" s="114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30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30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30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30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30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30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30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30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30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30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30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  <c r="W219" s="13"/>
      <c r="X219" s="13"/>
      <c r="Y219" s="13"/>
      <c r="Z219" s="13"/>
      <c r="AA219" s="13"/>
      <c r="AB219" s="13"/>
      <c r="AC219" s="13"/>
      <c r="AD219" s="13"/>
    </row>
    <row r="220" spans="1:30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  <c r="W220" s="13"/>
      <c r="X220" s="13"/>
      <c r="Y220" s="13"/>
      <c r="Z220" s="13"/>
      <c r="AA220" s="13"/>
      <c r="AB220" s="13"/>
      <c r="AC220" s="13"/>
      <c r="AD220" s="13"/>
    </row>
    <row r="221" spans="1:30" s="20" customFormat="1">
      <c r="A221" s="13"/>
      <c r="B221" s="19"/>
      <c r="C221" s="29"/>
      <c r="D221" s="29"/>
      <c r="E221" s="111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  <c r="W221" s="13"/>
      <c r="X221" s="13"/>
      <c r="Y221" s="13"/>
      <c r="Z221" s="13"/>
      <c r="AA221" s="13"/>
      <c r="AB221" s="13"/>
      <c r="AC221" s="13"/>
      <c r="AD221" s="13"/>
    </row>
    <row r="222" spans="1:30" s="20" customFormat="1">
      <c r="A222" s="13"/>
      <c r="B222" s="19"/>
      <c r="C222" s="29"/>
      <c r="D222" s="29"/>
      <c r="E222" s="111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  <c r="W222" s="13"/>
      <c r="X222" s="13"/>
      <c r="Y222" s="13"/>
      <c r="Z222" s="13"/>
      <c r="AA222" s="13"/>
      <c r="AB222" s="13"/>
      <c r="AC222" s="13"/>
      <c r="AD222" s="13"/>
    </row>
    <row r="223" spans="1:30" s="20" customFormat="1">
      <c r="A223" s="13"/>
      <c r="B223" s="19"/>
      <c r="C223" s="29"/>
      <c r="D223" s="29"/>
      <c r="E223" s="111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  <c r="W223" s="13"/>
      <c r="X223" s="13"/>
      <c r="Y223" s="13"/>
      <c r="Z223" s="13"/>
      <c r="AA223" s="13"/>
      <c r="AB223" s="13"/>
      <c r="AC223" s="13"/>
      <c r="AD223" s="13"/>
    </row>
    <row r="224" spans="1:30" s="20" customFormat="1">
      <c r="A224" s="13"/>
      <c r="B224" s="19"/>
      <c r="C224" s="29"/>
      <c r="D224" s="29"/>
      <c r="E224" s="111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  <c r="W224" s="13"/>
      <c r="X224" s="13"/>
      <c r="Y224" s="13"/>
      <c r="Z224" s="13"/>
      <c r="AA224" s="13"/>
      <c r="AB224" s="13"/>
      <c r="AC224" s="13"/>
      <c r="AD224" s="13"/>
    </row>
    <row r="225" spans="1:30" s="20" customFormat="1">
      <c r="A225" s="13"/>
      <c r="B225" s="19"/>
      <c r="C225" s="29"/>
      <c r="D225" s="29"/>
      <c r="E225" s="111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  <c r="W225" s="13"/>
      <c r="X225" s="13"/>
      <c r="Y225" s="13"/>
      <c r="Z225" s="13"/>
      <c r="AA225" s="13"/>
      <c r="AB225" s="13"/>
      <c r="AC225" s="13"/>
      <c r="AD225" s="13"/>
    </row>
    <row r="226" spans="1:30" s="20" customFormat="1">
      <c r="A226" s="13"/>
      <c r="B226" s="19"/>
      <c r="C226" s="29"/>
      <c r="D226" s="29"/>
      <c r="E226" s="111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  <c r="W226" s="13"/>
      <c r="X226" s="13"/>
      <c r="Y226" s="13"/>
      <c r="Z226" s="13"/>
      <c r="AA226" s="13"/>
      <c r="AB226" s="13"/>
      <c r="AC226" s="13"/>
      <c r="AD226" s="13"/>
    </row>
    <row r="227" spans="1:30" s="20" customFormat="1">
      <c r="A227" s="13"/>
      <c r="B227" s="19"/>
      <c r="C227" s="29"/>
      <c r="D227" s="29"/>
      <c r="E227" s="111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  <c r="W227" s="13"/>
      <c r="X227" s="13"/>
      <c r="Y227" s="13"/>
      <c r="Z227" s="13"/>
      <c r="AA227" s="13"/>
      <c r="AB227" s="13"/>
      <c r="AC227" s="13"/>
      <c r="AD227" s="13"/>
    </row>
    <row r="228" spans="1:30" s="20" customFormat="1">
      <c r="A228" s="13"/>
      <c r="B228" s="19"/>
      <c r="C228" s="29"/>
      <c r="D228" s="29"/>
      <c r="E228" s="111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  <c r="W228" s="13"/>
      <c r="X228" s="13"/>
      <c r="Y228" s="13"/>
      <c r="Z228" s="13"/>
      <c r="AA228" s="13"/>
      <c r="AB228" s="13"/>
      <c r="AC228" s="13"/>
      <c r="AD228" s="13"/>
    </row>
    <row r="229" spans="1:30" s="20" customFormat="1">
      <c r="A229" s="13"/>
      <c r="B229" s="19"/>
      <c r="C229" s="29"/>
      <c r="D229" s="29"/>
      <c r="E229" s="111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  <c r="W229" s="13"/>
      <c r="X229" s="13"/>
      <c r="Y229" s="13"/>
      <c r="Z229" s="13"/>
      <c r="AA229" s="13"/>
      <c r="AB229" s="13"/>
      <c r="AC229" s="13"/>
      <c r="AD229" s="13"/>
    </row>
    <row r="230" spans="1:30" s="20" customFormat="1">
      <c r="A230" s="13"/>
      <c r="B230" s="19"/>
      <c r="C230" s="29"/>
      <c r="D230" s="29"/>
      <c r="E230" s="111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  <c r="W230" s="13"/>
      <c r="X230" s="13"/>
      <c r="Y230" s="13"/>
      <c r="Z230" s="13"/>
      <c r="AA230" s="13"/>
      <c r="AB230" s="13"/>
      <c r="AC230" s="13"/>
      <c r="AD230" s="13"/>
    </row>
    <row r="231" spans="1:30" s="20" customFormat="1">
      <c r="A231" s="13"/>
      <c r="B231" s="19"/>
      <c r="C231" s="29"/>
      <c r="D231" s="29"/>
      <c r="E231" s="111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  <c r="W231" s="13"/>
      <c r="X231" s="13"/>
      <c r="Y231" s="13"/>
      <c r="Z231" s="13"/>
      <c r="AA231" s="13"/>
      <c r="AB231" s="13"/>
      <c r="AC231" s="13"/>
      <c r="AD231" s="13"/>
    </row>
    <row r="232" spans="1:30" s="20" customFormat="1">
      <c r="A232" s="13"/>
      <c r="B232" s="19"/>
      <c r="C232" s="29"/>
      <c r="D232" s="29"/>
      <c r="E232" s="111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  <c r="W232" s="13"/>
      <c r="X232" s="13"/>
      <c r="Y232" s="13"/>
      <c r="Z232" s="13"/>
      <c r="AA232" s="13"/>
      <c r="AB232" s="13"/>
      <c r="AC232" s="13"/>
      <c r="AD232" s="13"/>
    </row>
    <row r="233" spans="1:30" s="20" customFormat="1">
      <c r="A233" s="13"/>
      <c r="B233" s="19"/>
      <c r="C233" s="29"/>
      <c r="D233" s="29"/>
      <c r="E233" s="111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  <c r="W233" s="13"/>
      <c r="X233" s="13"/>
      <c r="Y233" s="13"/>
      <c r="Z233" s="13"/>
      <c r="AA233" s="13"/>
      <c r="AB233" s="13"/>
      <c r="AC233" s="13"/>
      <c r="AD233" s="13"/>
    </row>
    <row r="234" spans="1:30" s="20" customFormat="1">
      <c r="A234" s="13"/>
      <c r="B234" s="19"/>
      <c r="C234" s="29"/>
      <c r="D234" s="29"/>
      <c r="E234" s="111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  <c r="W234" s="13"/>
      <c r="X234" s="13"/>
      <c r="Y234" s="13"/>
      <c r="Z234" s="13"/>
      <c r="AA234" s="13"/>
      <c r="AB234" s="13"/>
      <c r="AC234" s="13"/>
      <c r="AD234" s="13"/>
    </row>
    <row r="235" spans="1:30" s="20" customFormat="1">
      <c r="A235" s="13"/>
      <c r="B235" s="19"/>
      <c r="C235" s="29"/>
      <c r="D235" s="29"/>
      <c r="E235" s="111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  <c r="W235" s="13"/>
      <c r="X235" s="13"/>
      <c r="Y235" s="13"/>
      <c r="Z235" s="13"/>
      <c r="AA235" s="13"/>
      <c r="AB235" s="13"/>
      <c r="AC235" s="13"/>
      <c r="AD235" s="13"/>
    </row>
    <row r="236" spans="1:30" s="20" customFormat="1">
      <c r="A236" s="13"/>
      <c r="B236" s="19"/>
      <c r="C236" s="29"/>
      <c r="D236" s="29"/>
      <c r="E236" s="111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  <c r="W236" s="13"/>
      <c r="X236" s="13"/>
      <c r="Y236" s="13"/>
      <c r="Z236" s="13"/>
      <c r="AA236" s="13"/>
      <c r="AB236" s="13"/>
      <c r="AC236" s="13"/>
      <c r="AD236" s="13"/>
    </row>
    <row r="237" spans="1:30" s="20" customFormat="1">
      <c r="A237" s="13"/>
      <c r="B237" s="19"/>
      <c r="C237" s="29"/>
      <c r="D237" s="29"/>
      <c r="E237" s="111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  <c r="W237" s="13"/>
      <c r="X237" s="13"/>
      <c r="Y237" s="13"/>
      <c r="Z237" s="13"/>
      <c r="AA237" s="13"/>
      <c r="AB237" s="13"/>
      <c r="AC237" s="13"/>
      <c r="AD237" s="13"/>
    </row>
    <row r="238" spans="1:30" s="20" customFormat="1">
      <c r="A238" s="13"/>
      <c r="B238" s="19"/>
      <c r="C238" s="29"/>
      <c r="D238" s="29"/>
      <c r="E238" s="111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  <c r="W238" s="13"/>
      <c r="X238" s="13"/>
      <c r="Y238" s="13"/>
      <c r="Z238" s="13"/>
      <c r="AA238" s="13"/>
      <c r="AB238" s="13"/>
      <c r="AC238" s="13"/>
      <c r="AD238" s="13"/>
    </row>
    <row r="239" spans="1:30" s="20" customFormat="1">
      <c r="A239" s="13"/>
      <c r="B239" s="19"/>
      <c r="C239" s="29"/>
      <c r="D239" s="29"/>
      <c r="E239" s="111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  <c r="W239" s="13"/>
      <c r="X239" s="13"/>
      <c r="Y239" s="13"/>
      <c r="Z239" s="13"/>
      <c r="AA239" s="13"/>
      <c r="AB239" s="13"/>
      <c r="AC239" s="13"/>
      <c r="AD239" s="13"/>
    </row>
    <row r="240" spans="1:30" s="20" customFormat="1">
      <c r="A240" s="13"/>
      <c r="B240" s="19"/>
      <c r="C240" s="29"/>
      <c r="D240" s="29"/>
      <c r="E240" s="111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  <c r="W240" s="13"/>
      <c r="X240" s="13"/>
      <c r="Y240" s="13"/>
      <c r="Z240" s="13"/>
      <c r="AA240" s="13"/>
      <c r="AB240" s="13"/>
      <c r="AC240" s="13"/>
      <c r="AD240" s="13"/>
    </row>
    <row r="241" spans="1:30" s="20" customFormat="1">
      <c r="A241" s="13"/>
      <c r="B241" s="19"/>
      <c r="C241" s="29"/>
      <c r="D241" s="29"/>
      <c r="E241" s="111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  <c r="W241" s="13"/>
      <c r="X241" s="13"/>
      <c r="Y241" s="13"/>
      <c r="Z241" s="13"/>
      <c r="AA241" s="13"/>
      <c r="AB241" s="13"/>
      <c r="AC241" s="13"/>
      <c r="AD241" s="13"/>
    </row>
    <row r="242" spans="1:30" s="20" customFormat="1">
      <c r="A242" s="13"/>
      <c r="B242" s="19"/>
      <c r="C242" s="29"/>
      <c r="D242" s="29"/>
      <c r="E242" s="111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  <c r="W242" s="13"/>
      <c r="X242" s="13"/>
      <c r="Y242" s="13"/>
      <c r="Z242" s="13"/>
      <c r="AA242" s="13"/>
      <c r="AB242" s="13"/>
      <c r="AC242" s="13"/>
      <c r="AD242" s="13"/>
    </row>
    <row r="243" spans="1:30" s="20" customFormat="1">
      <c r="A243" s="13"/>
      <c r="B243" s="19"/>
      <c r="C243" s="29"/>
      <c r="D243" s="29"/>
      <c r="E243" s="111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  <c r="W243" s="13"/>
      <c r="X243" s="13"/>
      <c r="Y243" s="13"/>
      <c r="Z243" s="13"/>
      <c r="AA243" s="13"/>
      <c r="AB243" s="13"/>
      <c r="AC243" s="13"/>
      <c r="AD243" s="13"/>
    </row>
    <row r="244" spans="1:30" s="20" customFormat="1">
      <c r="A244" s="13"/>
      <c r="B244" s="19"/>
      <c r="C244" s="29"/>
      <c r="D244" s="29"/>
      <c r="E244" s="111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  <c r="W244" s="13"/>
      <c r="X244" s="13"/>
      <c r="Y244" s="13"/>
      <c r="Z244" s="13"/>
      <c r="AA244" s="13"/>
      <c r="AB244" s="13"/>
      <c r="AC244" s="13"/>
      <c r="AD244" s="13"/>
    </row>
    <row r="245" spans="1:30" s="20" customFormat="1">
      <c r="A245" s="13"/>
      <c r="B245" s="19"/>
      <c r="C245" s="29"/>
      <c r="D245" s="29"/>
      <c r="E245" s="111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  <c r="W245" s="13"/>
      <c r="X245" s="13"/>
      <c r="Y245" s="13"/>
      <c r="Z245" s="13"/>
      <c r="AA245" s="13"/>
      <c r="AB245" s="13"/>
      <c r="AC245" s="13"/>
      <c r="AD245" s="13"/>
    </row>
    <row r="246" spans="1:30" s="20" customFormat="1">
      <c r="A246" s="13"/>
      <c r="B246" s="19"/>
      <c r="C246" s="29"/>
      <c r="D246" s="29"/>
      <c r="E246" s="111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  <c r="W246" s="13"/>
      <c r="X246" s="13"/>
      <c r="Y246" s="13"/>
      <c r="Z246" s="13"/>
      <c r="AA246" s="13"/>
      <c r="AB246" s="13"/>
      <c r="AC246" s="13"/>
      <c r="AD246" s="13"/>
    </row>
    <row r="247" spans="1:30" s="20" customFormat="1">
      <c r="A247" s="13"/>
      <c r="B247" s="19"/>
      <c r="C247" s="29"/>
      <c r="D247" s="29"/>
      <c r="E247" s="111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  <c r="W247" s="13"/>
      <c r="X247" s="13"/>
      <c r="Y247" s="13"/>
      <c r="Z247" s="13"/>
      <c r="AA247" s="13"/>
      <c r="AB247" s="13"/>
      <c r="AC247" s="13"/>
      <c r="AD247" s="13"/>
    </row>
    <row r="248" spans="1:30" s="20" customFormat="1">
      <c r="A248" s="13"/>
      <c r="B248" s="19"/>
      <c r="C248" s="29"/>
      <c r="D248" s="29"/>
      <c r="E248" s="111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  <c r="W248" s="13"/>
      <c r="X248" s="13"/>
      <c r="Y248" s="13"/>
      <c r="Z248" s="13"/>
      <c r="AA248" s="13"/>
      <c r="AB248" s="13"/>
      <c r="AC248" s="13"/>
      <c r="AD248" s="13"/>
    </row>
  </sheetData>
  <sheetProtection insertRows="0" deleteRows="0"/>
  <protectedRanges>
    <protectedRange sqref="U30:U1048576 J30:P1048576" name="Obseg1"/>
    <protectedRange sqref="U1:U23 J1:P23 U26:U29 J26:P29" name="Obseg1_3"/>
    <protectedRange sqref="M24:P25 U24:U25" name="Obseg1_1"/>
    <protectedRange sqref="J24:L25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48" fitToHeight="0" orientation="landscape" r:id="rId1"/>
  <rowBreaks count="1" manualBreakCount="1">
    <brk id="8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12"/>
  <sheetViews>
    <sheetView zoomScaleNormal="100" zoomScaleSheetLayoutView="100" workbookViewId="0">
      <selection activeCell="Q11" sqref="Q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pred_rekapitulacija'!A25</f>
        <v>12.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+'Ponudbeni pred_rekapitulacija'!B25</f>
        <v>KRUH, PEKOVSKO PECIVO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6" t="s">
        <v>2</v>
      </c>
      <c r="B16" s="83" t="s">
        <v>268</v>
      </c>
      <c r="C16" s="84" t="s">
        <v>117</v>
      </c>
      <c r="D16" s="84" t="s">
        <v>1</v>
      </c>
      <c r="E16" s="112"/>
      <c r="F16" s="197">
        <v>10</v>
      </c>
      <c r="G16" s="198" t="s">
        <v>1</v>
      </c>
      <c r="H1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6" s="87" t="str">
        <f>IF(Sklop12[[#This Row],[ZAHTEVANA SHEMA KAKOVOSTI]]&lt;&gt;"",Sklop12[[#This Row],[Preračunana masa/volumen/kos na enoto kg]],"")</f>
        <v/>
      </c>
      <c r="J16" s="98"/>
      <c r="K16" s="88"/>
      <c r="L16" s="88"/>
      <c r="M16" s="89"/>
      <c r="N16" s="90"/>
      <c r="O16" s="90"/>
      <c r="P16" s="100"/>
      <c r="Q16" s="90">
        <f>+Sklop12[[#This Row],[cena/enota brez DDV v EUR]]*Sklop12[[#This Row],[Stopnja DDV (%)]]</f>
        <v>0</v>
      </c>
      <c r="R16" s="90">
        <f>+Sklop12[[#This Row],[cena/enota brez DDV v EUR]]+Sklop12[[#This Row],[Davek (EUR)]]</f>
        <v>0</v>
      </c>
      <c r="S16" s="90">
        <f>+Sklop12[[#This Row],[cena/enota brez DDV v EUR]]*Sklop12[[#This Row],[Okvirna količina]]</f>
        <v>0</v>
      </c>
      <c r="T16" s="90">
        <f>+Sklop12[[#This Row],[Končna cena/enoto mere (EUR) z DDV]]*Sklop12[[#This Row],[Okvirna količina]]</f>
        <v>0</v>
      </c>
      <c r="U16" s="103"/>
    </row>
    <row r="17" spans="1:21" s="58" customFormat="1" ht="12">
      <c r="A17" s="86" t="s">
        <v>4</v>
      </c>
      <c r="B17" s="10" t="s">
        <v>269</v>
      </c>
      <c r="C17" s="84" t="s">
        <v>117</v>
      </c>
      <c r="D17" s="84" t="s">
        <v>1</v>
      </c>
      <c r="E17" s="112"/>
      <c r="F17" s="200">
        <v>260</v>
      </c>
      <c r="G17" s="198" t="s">
        <v>1</v>
      </c>
      <c r="H1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7" s="87" t="str">
        <f>IF(Sklop12[[#This Row],[ZAHTEVANA SHEMA KAKOVOSTI]]&lt;&gt;"",Sklop12[[#This Row],[Preračunana masa/volumen/kos na enoto kg]],"")</f>
        <v/>
      </c>
      <c r="J17" s="99"/>
      <c r="K17" s="92"/>
      <c r="L17" s="92"/>
      <c r="M17" s="101"/>
      <c r="N17" s="93"/>
      <c r="O17" s="93"/>
      <c r="P17" s="102"/>
      <c r="Q17" s="93">
        <f>+Sklop12[[#This Row],[cena/enota brez DDV v EUR]]*Sklop12[[#This Row],[Stopnja DDV (%)]]</f>
        <v>0</v>
      </c>
      <c r="R17" s="93">
        <f>+Sklop12[[#This Row],[cena/enota brez DDV v EUR]]+Sklop12[[#This Row],[Davek (EUR)]]</f>
        <v>0</v>
      </c>
      <c r="S17" s="93">
        <f>+Sklop12[[#This Row],[cena/enota brez DDV v EUR]]*Sklop12[[#This Row],[Okvirna količina]]</f>
        <v>0</v>
      </c>
      <c r="T17" s="93">
        <f>+Sklop12[[#This Row],[Končna cena/enoto mere (EUR) z DDV]]*Sklop12[[#This Row],[Okvirna količina]]</f>
        <v>0</v>
      </c>
      <c r="U17" s="104"/>
    </row>
    <row r="18" spans="1:21" s="58" customFormat="1" ht="12">
      <c r="A18" s="86" t="s">
        <v>5</v>
      </c>
      <c r="B18" s="79" t="s">
        <v>270</v>
      </c>
      <c r="C18" s="84" t="s">
        <v>117</v>
      </c>
      <c r="D18" s="84" t="s">
        <v>1</v>
      </c>
      <c r="E18" s="112"/>
      <c r="F18" s="200">
        <v>260</v>
      </c>
      <c r="G18" s="198" t="s">
        <v>1</v>
      </c>
      <c r="H1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8" s="87" t="str">
        <f>IF(Sklop12[[#This Row],[ZAHTEVANA SHEMA KAKOVOSTI]]&lt;&gt;"",Sklop12[[#This Row],[Preračunana masa/volumen/kos na enoto kg]],"")</f>
        <v/>
      </c>
      <c r="J18" s="99"/>
      <c r="K18" s="92"/>
      <c r="L18" s="92"/>
      <c r="M18" s="101"/>
      <c r="N18" s="93"/>
      <c r="O18" s="93"/>
      <c r="P18" s="102"/>
      <c r="Q18" s="93">
        <f>+Sklop12[[#This Row],[cena/enota brez DDV v EUR]]*Sklop12[[#This Row],[Stopnja DDV (%)]]</f>
        <v>0</v>
      </c>
      <c r="R18" s="93">
        <f>+Sklop12[[#This Row],[cena/enota brez DDV v EUR]]+Sklop12[[#This Row],[Davek (EUR)]]</f>
        <v>0</v>
      </c>
      <c r="S18" s="93">
        <f>+Sklop12[[#This Row],[cena/enota brez DDV v EUR]]*Sklop12[[#This Row],[Okvirna količina]]</f>
        <v>0</v>
      </c>
      <c r="T18" s="93">
        <f>+Sklop12[[#This Row],[Končna cena/enoto mere (EUR) z DDV]]*Sklop12[[#This Row],[Okvirna količina]]</f>
        <v>0</v>
      </c>
      <c r="U18" s="104"/>
    </row>
    <row r="19" spans="1:21" s="58" customFormat="1" ht="12">
      <c r="A19" s="86" t="s">
        <v>6</v>
      </c>
      <c r="B19" s="79" t="s">
        <v>271</v>
      </c>
      <c r="C19" s="84" t="s">
        <v>117</v>
      </c>
      <c r="D19" s="84" t="s">
        <v>1</v>
      </c>
      <c r="E19" s="112"/>
      <c r="F19" s="200">
        <v>260</v>
      </c>
      <c r="G19" s="198" t="s">
        <v>1</v>
      </c>
      <c r="H1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9" s="87" t="str">
        <f>IF(Sklop12[[#This Row],[ZAHTEVANA SHEMA KAKOVOSTI]]&lt;&gt;"",Sklop12[[#This Row],[Preračunana masa/volumen/kos na enoto kg]],"")</f>
        <v/>
      </c>
      <c r="J19" s="99"/>
      <c r="K19" s="92"/>
      <c r="L19" s="92"/>
      <c r="M19" s="101"/>
      <c r="N19" s="93"/>
      <c r="O19" s="93"/>
      <c r="P19" s="102"/>
      <c r="Q19" s="93">
        <f>+Sklop12[[#This Row],[cena/enota brez DDV v EUR]]*Sklop12[[#This Row],[Stopnja DDV (%)]]</f>
        <v>0</v>
      </c>
      <c r="R19" s="93">
        <f>+Sklop12[[#This Row],[cena/enota brez DDV v EUR]]+Sklop12[[#This Row],[Davek (EUR)]]</f>
        <v>0</v>
      </c>
      <c r="S19" s="93">
        <f>+Sklop12[[#This Row],[cena/enota brez DDV v EUR]]*Sklop12[[#This Row],[Okvirna količina]]</f>
        <v>0</v>
      </c>
      <c r="T19" s="93">
        <f>+Sklop12[[#This Row],[Končna cena/enoto mere (EUR) z DDV]]*Sklop12[[#This Row],[Okvirna količina]]</f>
        <v>0</v>
      </c>
      <c r="U19" s="104"/>
    </row>
    <row r="20" spans="1:21" s="58" customFormat="1" ht="12">
      <c r="A20" s="86" t="s">
        <v>7</v>
      </c>
      <c r="B20" s="10" t="s">
        <v>272</v>
      </c>
      <c r="C20" s="84" t="s">
        <v>117</v>
      </c>
      <c r="D20" s="84" t="s">
        <v>1</v>
      </c>
      <c r="E20" s="112"/>
      <c r="F20" s="200">
        <v>260</v>
      </c>
      <c r="G20" s="198" t="s">
        <v>1</v>
      </c>
      <c r="H2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20" s="87" t="str">
        <f>IF(Sklop12[[#This Row],[ZAHTEVANA SHEMA KAKOVOSTI]]&lt;&gt;"",Sklop12[[#This Row],[Preračunana masa/volumen/kos na enoto kg]],"")</f>
        <v/>
      </c>
      <c r="J20" s="99"/>
      <c r="K20" s="92"/>
      <c r="L20" s="92"/>
      <c r="M20" s="101"/>
      <c r="N20" s="93"/>
      <c r="O20" s="93"/>
      <c r="P20" s="102"/>
      <c r="Q20" s="93">
        <f>+Sklop12[[#This Row],[cena/enota brez DDV v EUR]]*Sklop12[[#This Row],[Stopnja DDV (%)]]</f>
        <v>0</v>
      </c>
      <c r="R20" s="93">
        <f>+Sklop12[[#This Row],[cena/enota brez DDV v EUR]]+Sklop12[[#This Row],[Davek (EUR)]]</f>
        <v>0</v>
      </c>
      <c r="S20" s="93">
        <f>+Sklop12[[#This Row],[cena/enota brez DDV v EUR]]*Sklop12[[#This Row],[Okvirna količina]]</f>
        <v>0</v>
      </c>
      <c r="T20" s="93">
        <f>+Sklop12[[#This Row],[Končna cena/enoto mere (EUR) z DDV]]*Sklop12[[#This Row],[Okvirna količina]]</f>
        <v>0</v>
      </c>
      <c r="U20" s="104"/>
    </row>
    <row r="21" spans="1:21" s="58" customFormat="1" ht="12">
      <c r="A21" s="86" t="s">
        <v>8</v>
      </c>
      <c r="B21" s="10" t="s">
        <v>273</v>
      </c>
      <c r="C21" s="84" t="s">
        <v>117</v>
      </c>
      <c r="D21" s="84" t="s">
        <v>1</v>
      </c>
      <c r="E21" s="112"/>
      <c r="F21" s="200">
        <v>520</v>
      </c>
      <c r="G21" s="198" t="s">
        <v>1</v>
      </c>
      <c r="H2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520</v>
      </c>
      <c r="I21" s="87" t="str">
        <f>IF(Sklop12[[#This Row],[ZAHTEVANA SHEMA KAKOVOSTI]]&lt;&gt;"",Sklop12[[#This Row],[Preračunana masa/volumen/kos na enoto kg]],"")</f>
        <v/>
      </c>
      <c r="J21" s="99"/>
      <c r="K21" s="92"/>
      <c r="L21" s="92"/>
      <c r="M21" s="101"/>
      <c r="N21" s="93"/>
      <c r="O21" s="93"/>
      <c r="P21" s="102"/>
      <c r="Q21" s="93">
        <f>+Sklop12[[#This Row],[cena/enota brez DDV v EUR]]*Sklop12[[#This Row],[Stopnja DDV (%)]]</f>
        <v>0</v>
      </c>
      <c r="R21" s="93">
        <f>+Sklop12[[#This Row],[cena/enota brez DDV v EUR]]+Sklop12[[#This Row],[Davek (EUR)]]</f>
        <v>0</v>
      </c>
      <c r="S21" s="93">
        <f>+Sklop12[[#This Row],[cena/enota brez DDV v EUR]]*Sklop12[[#This Row],[Okvirna količina]]</f>
        <v>0</v>
      </c>
      <c r="T21" s="93">
        <f>+Sklop12[[#This Row],[Končna cena/enoto mere (EUR) z DDV]]*Sklop12[[#This Row],[Okvirna količina]]</f>
        <v>0</v>
      </c>
      <c r="U21" s="104"/>
    </row>
    <row r="22" spans="1:21" s="58" customFormat="1" ht="12">
      <c r="A22" s="86" t="s">
        <v>9</v>
      </c>
      <c r="B22" s="79" t="s">
        <v>274</v>
      </c>
      <c r="C22" s="84" t="s">
        <v>117</v>
      </c>
      <c r="D22" s="84" t="s">
        <v>1</v>
      </c>
      <c r="E22" s="112"/>
      <c r="F22" s="200">
        <v>520</v>
      </c>
      <c r="G22" s="198" t="s">
        <v>1</v>
      </c>
      <c r="H2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520</v>
      </c>
      <c r="I22" s="87" t="str">
        <f>IF(Sklop12[[#This Row],[ZAHTEVANA SHEMA KAKOVOSTI]]&lt;&gt;"",Sklop12[[#This Row],[Preračunana masa/volumen/kos na enoto kg]],"")</f>
        <v/>
      </c>
      <c r="J22" s="99"/>
      <c r="K22" s="92"/>
      <c r="L22" s="92"/>
      <c r="M22" s="101"/>
      <c r="N22" s="93"/>
      <c r="O22" s="93"/>
      <c r="P22" s="102"/>
      <c r="Q22" s="93">
        <f>+Sklop12[[#This Row],[cena/enota brez DDV v EUR]]*Sklop12[[#This Row],[Stopnja DDV (%)]]</f>
        <v>0</v>
      </c>
      <c r="R22" s="93">
        <f>+Sklop12[[#This Row],[cena/enota brez DDV v EUR]]+Sklop12[[#This Row],[Davek (EUR)]]</f>
        <v>0</v>
      </c>
      <c r="S22" s="93">
        <f>+Sklop12[[#This Row],[cena/enota brez DDV v EUR]]*Sklop12[[#This Row],[Okvirna količina]]</f>
        <v>0</v>
      </c>
      <c r="T22" s="93">
        <f>+Sklop12[[#This Row],[Končna cena/enoto mere (EUR) z DDV]]*Sklop12[[#This Row],[Okvirna količina]]</f>
        <v>0</v>
      </c>
      <c r="U22" s="104"/>
    </row>
    <row r="23" spans="1:21" s="58" customFormat="1" ht="12">
      <c r="A23" s="86" t="s">
        <v>10</v>
      </c>
      <c r="B23" s="79" t="s">
        <v>275</v>
      </c>
      <c r="C23" s="84" t="s">
        <v>117</v>
      </c>
      <c r="D23" s="84" t="s">
        <v>1</v>
      </c>
      <c r="E23" s="112"/>
      <c r="F23" s="200">
        <v>260</v>
      </c>
      <c r="G23" s="198" t="s">
        <v>1</v>
      </c>
      <c r="H2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23" s="87" t="str">
        <f>IF(Sklop12[[#This Row],[ZAHTEVANA SHEMA KAKOVOSTI]]&lt;&gt;"",Sklop12[[#This Row],[Preračunana masa/volumen/kos na enoto kg]],"")</f>
        <v/>
      </c>
      <c r="J23" s="99"/>
      <c r="K23" s="92"/>
      <c r="L23" s="92"/>
      <c r="M23" s="101"/>
      <c r="N23" s="93"/>
      <c r="O23" s="93"/>
      <c r="P23" s="102"/>
      <c r="Q23" s="93">
        <f>+Sklop12[[#This Row],[cena/enota brez DDV v EUR]]*Sklop12[[#This Row],[Stopnja DDV (%)]]</f>
        <v>0</v>
      </c>
      <c r="R23" s="93">
        <f>+Sklop12[[#This Row],[cena/enota brez DDV v EUR]]+Sklop12[[#This Row],[Davek (EUR)]]</f>
        <v>0</v>
      </c>
      <c r="S23" s="93">
        <f>+Sklop12[[#This Row],[cena/enota brez DDV v EUR]]*Sklop12[[#This Row],[Okvirna količina]]</f>
        <v>0</v>
      </c>
      <c r="T23" s="93">
        <f>+Sklop12[[#This Row],[Končna cena/enoto mere (EUR) z DDV]]*Sklop12[[#This Row],[Okvirna količina]]</f>
        <v>0</v>
      </c>
      <c r="U23" s="104"/>
    </row>
    <row r="24" spans="1:21" s="58" customFormat="1" ht="12">
      <c r="A24" s="86" t="s">
        <v>11</v>
      </c>
      <c r="B24" s="79" t="s">
        <v>276</v>
      </c>
      <c r="C24" s="84" t="s">
        <v>117</v>
      </c>
      <c r="D24" s="84" t="s">
        <v>1</v>
      </c>
      <c r="E24" s="112"/>
      <c r="F24" s="200">
        <v>520</v>
      </c>
      <c r="G24" s="198" t="s">
        <v>1</v>
      </c>
      <c r="H2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520</v>
      </c>
      <c r="I24" s="87" t="str">
        <f>IF(Sklop12[[#This Row],[ZAHTEVANA SHEMA KAKOVOSTI]]&lt;&gt;"",Sklop12[[#This Row],[Preračunana masa/volumen/kos na enoto kg]],"")</f>
        <v/>
      </c>
      <c r="J24" s="99"/>
      <c r="K24" s="92"/>
      <c r="L24" s="92"/>
      <c r="M24" s="101"/>
      <c r="N24" s="93"/>
      <c r="O24" s="93"/>
      <c r="P24" s="102"/>
      <c r="Q24" s="93">
        <f>+Sklop12[[#This Row],[cena/enota brez DDV v EUR]]*Sklop12[[#This Row],[Stopnja DDV (%)]]</f>
        <v>0</v>
      </c>
      <c r="R24" s="93">
        <f>+Sklop12[[#This Row],[cena/enota brez DDV v EUR]]+Sklop12[[#This Row],[Davek (EUR)]]</f>
        <v>0</v>
      </c>
      <c r="S24" s="93">
        <f>+Sklop12[[#This Row],[cena/enota brez DDV v EUR]]*Sklop12[[#This Row],[Okvirna količina]]</f>
        <v>0</v>
      </c>
      <c r="T24" s="93">
        <f>+Sklop12[[#This Row],[Končna cena/enoto mere (EUR) z DDV]]*Sklop12[[#This Row],[Okvirna količina]]</f>
        <v>0</v>
      </c>
      <c r="U24" s="104"/>
    </row>
    <row r="25" spans="1:21" s="58" customFormat="1" ht="12">
      <c r="A25" s="86" t="s">
        <v>12</v>
      </c>
      <c r="B25" s="79" t="s">
        <v>277</v>
      </c>
      <c r="C25" s="84" t="s">
        <v>117</v>
      </c>
      <c r="D25" s="84" t="s">
        <v>1</v>
      </c>
      <c r="E25" s="112"/>
      <c r="F25" s="200">
        <v>520</v>
      </c>
      <c r="G25" s="198" t="s">
        <v>1</v>
      </c>
      <c r="H2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520</v>
      </c>
      <c r="I25" s="87" t="str">
        <f>IF(Sklop12[[#This Row],[ZAHTEVANA SHEMA KAKOVOSTI]]&lt;&gt;"",Sklop12[[#This Row],[Preračunana masa/volumen/kos na enoto kg]],"")</f>
        <v/>
      </c>
      <c r="J25" s="99"/>
      <c r="K25" s="92"/>
      <c r="L25" s="92"/>
      <c r="M25" s="101"/>
      <c r="N25" s="93"/>
      <c r="O25" s="93"/>
      <c r="P25" s="102"/>
      <c r="Q25" s="93">
        <f>+Sklop12[[#This Row],[cena/enota brez DDV v EUR]]*Sklop12[[#This Row],[Stopnja DDV (%)]]</f>
        <v>0</v>
      </c>
      <c r="R25" s="93">
        <f>+Sklop12[[#This Row],[cena/enota brez DDV v EUR]]+Sklop12[[#This Row],[Davek (EUR)]]</f>
        <v>0</v>
      </c>
      <c r="S25" s="93">
        <f>+Sklop12[[#This Row],[cena/enota brez DDV v EUR]]*Sklop12[[#This Row],[Okvirna količina]]</f>
        <v>0</v>
      </c>
      <c r="T25" s="93">
        <f>+Sklop12[[#This Row],[Končna cena/enoto mere (EUR) z DDV]]*Sklop12[[#This Row],[Okvirna količina]]</f>
        <v>0</v>
      </c>
      <c r="U25" s="104"/>
    </row>
    <row r="26" spans="1:21" s="58" customFormat="1" ht="12">
      <c r="A26" s="86" t="s">
        <v>13</v>
      </c>
      <c r="B26" s="79" t="s">
        <v>423</v>
      </c>
      <c r="C26" s="84" t="s">
        <v>117</v>
      </c>
      <c r="D26" s="84" t="s">
        <v>1</v>
      </c>
      <c r="E26" s="112"/>
      <c r="F26" s="200">
        <v>260</v>
      </c>
      <c r="G26" s="198" t="s">
        <v>1</v>
      </c>
      <c r="H2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26" s="87" t="str">
        <f>IF(Sklop12[[#This Row],[ZAHTEVANA SHEMA KAKOVOSTI]]&lt;&gt;"",Sklop12[[#This Row],[Preračunana masa/volumen/kos na enoto kg]],"")</f>
        <v/>
      </c>
      <c r="J26" s="99"/>
      <c r="K26" s="92"/>
      <c r="L26" s="92"/>
      <c r="M26" s="101"/>
      <c r="N26" s="93"/>
      <c r="O26" s="93"/>
      <c r="P26" s="102"/>
      <c r="Q26" s="93">
        <f>+Sklop12[[#This Row],[cena/enota brez DDV v EUR]]*Sklop12[[#This Row],[Stopnja DDV (%)]]</f>
        <v>0</v>
      </c>
      <c r="R26" s="93">
        <f>+Sklop12[[#This Row],[cena/enota brez DDV v EUR]]+Sklop12[[#This Row],[Davek (EUR)]]</f>
        <v>0</v>
      </c>
      <c r="S26" s="93">
        <f>+Sklop12[[#This Row],[cena/enota brez DDV v EUR]]*Sklop12[[#This Row],[Okvirna količina]]</f>
        <v>0</v>
      </c>
      <c r="T26" s="93">
        <f>+Sklop12[[#This Row],[Končna cena/enoto mere (EUR) z DDV]]*Sklop12[[#This Row],[Okvirna količina]]</f>
        <v>0</v>
      </c>
      <c r="U26" s="104"/>
    </row>
    <row r="27" spans="1:21" s="58" customFormat="1" ht="12">
      <c r="A27" s="86" t="s">
        <v>14</v>
      </c>
      <c r="B27" s="80" t="s">
        <v>671</v>
      </c>
      <c r="C27" s="84" t="s">
        <v>117</v>
      </c>
      <c r="D27" s="84" t="s">
        <v>1</v>
      </c>
      <c r="E27" s="112"/>
      <c r="F27" s="200">
        <v>260</v>
      </c>
      <c r="G27" s="198" t="s">
        <v>1</v>
      </c>
      <c r="H2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27" s="87" t="str">
        <f>IF(Sklop12[[#This Row],[ZAHTEVANA SHEMA KAKOVOSTI]]&lt;&gt;"",Sklop12[[#This Row],[Preračunana masa/volumen/kos na enoto kg]],"")</f>
        <v/>
      </c>
      <c r="J27" s="99"/>
      <c r="K27" s="92"/>
      <c r="L27" s="92"/>
      <c r="M27" s="101"/>
      <c r="N27" s="93"/>
      <c r="O27" s="93"/>
      <c r="P27" s="102"/>
      <c r="Q27" s="93">
        <f>+Sklop12[[#This Row],[cena/enota brez DDV v EUR]]*Sklop12[[#This Row],[Stopnja DDV (%)]]</f>
        <v>0</v>
      </c>
      <c r="R27" s="93">
        <f>+Sklop12[[#This Row],[cena/enota brez DDV v EUR]]+Sklop12[[#This Row],[Davek (EUR)]]</f>
        <v>0</v>
      </c>
      <c r="S27" s="93">
        <f>+Sklop12[[#This Row],[cena/enota brez DDV v EUR]]*Sklop12[[#This Row],[Okvirna količina]]</f>
        <v>0</v>
      </c>
      <c r="T27" s="93">
        <f>+Sklop12[[#This Row],[Končna cena/enoto mere (EUR) z DDV]]*Sklop12[[#This Row],[Okvirna količina]]</f>
        <v>0</v>
      </c>
      <c r="U27" s="104"/>
    </row>
    <row r="28" spans="1:21" s="58" customFormat="1" ht="12">
      <c r="A28" s="86" t="s">
        <v>15</v>
      </c>
      <c r="B28" s="10" t="s">
        <v>278</v>
      </c>
      <c r="C28" s="84" t="s">
        <v>117</v>
      </c>
      <c r="D28" s="84" t="s">
        <v>1</v>
      </c>
      <c r="E28" s="112"/>
      <c r="F28" s="200">
        <v>60</v>
      </c>
      <c r="G28" s="198" t="s">
        <v>1</v>
      </c>
      <c r="H2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8" s="87" t="str">
        <f>IF(Sklop12[[#This Row],[ZAHTEVANA SHEMA KAKOVOSTI]]&lt;&gt;"",Sklop12[[#This Row],[Preračunana masa/volumen/kos na enoto kg]],"")</f>
        <v/>
      </c>
      <c r="J28" s="99"/>
      <c r="K28" s="92"/>
      <c r="L28" s="92"/>
      <c r="M28" s="101"/>
      <c r="N28" s="93"/>
      <c r="O28" s="93"/>
      <c r="P28" s="102"/>
      <c r="Q28" s="93">
        <f>+Sklop12[[#This Row],[cena/enota brez DDV v EUR]]*Sklop12[[#This Row],[Stopnja DDV (%)]]</f>
        <v>0</v>
      </c>
      <c r="R28" s="93">
        <f>+Sklop12[[#This Row],[cena/enota brez DDV v EUR]]+Sklop12[[#This Row],[Davek (EUR)]]</f>
        <v>0</v>
      </c>
      <c r="S28" s="93">
        <f>+Sklop12[[#This Row],[cena/enota brez DDV v EUR]]*Sklop12[[#This Row],[Okvirna količina]]</f>
        <v>0</v>
      </c>
      <c r="T28" s="93">
        <f>+Sklop12[[#This Row],[Končna cena/enoto mere (EUR) z DDV]]*Sklop12[[#This Row],[Okvirna količina]]</f>
        <v>0</v>
      </c>
      <c r="U28" s="104"/>
    </row>
    <row r="29" spans="1:21" s="58" customFormat="1" ht="12">
      <c r="A29" s="86" t="s">
        <v>16</v>
      </c>
      <c r="B29" s="10" t="s">
        <v>279</v>
      </c>
      <c r="C29" s="84" t="s">
        <v>117</v>
      </c>
      <c r="D29" s="84" t="s">
        <v>1</v>
      </c>
      <c r="E29" s="112"/>
      <c r="F29" s="200">
        <v>80</v>
      </c>
      <c r="G29" s="198" t="s">
        <v>1</v>
      </c>
      <c r="H2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9" s="87" t="str">
        <f>IF(Sklop12[[#This Row],[ZAHTEVANA SHEMA KAKOVOSTI]]&lt;&gt;"",Sklop12[[#This Row],[Preračunana masa/volumen/kos na enoto kg]],"")</f>
        <v/>
      </c>
      <c r="J29" s="99"/>
      <c r="K29" s="92"/>
      <c r="L29" s="92"/>
      <c r="M29" s="101"/>
      <c r="N29" s="93"/>
      <c r="O29" s="93"/>
      <c r="P29" s="102"/>
      <c r="Q29" s="93">
        <f>+Sklop12[[#This Row],[cena/enota brez DDV v EUR]]*Sklop12[[#This Row],[Stopnja DDV (%)]]</f>
        <v>0</v>
      </c>
      <c r="R29" s="93">
        <f>+Sklop12[[#This Row],[cena/enota brez DDV v EUR]]+Sklop12[[#This Row],[Davek (EUR)]]</f>
        <v>0</v>
      </c>
      <c r="S29" s="93">
        <f>+Sklop12[[#This Row],[cena/enota brez DDV v EUR]]*Sklop12[[#This Row],[Okvirna količina]]</f>
        <v>0</v>
      </c>
      <c r="T29" s="93">
        <f>+Sklop12[[#This Row],[Končna cena/enoto mere (EUR) z DDV]]*Sklop12[[#This Row],[Okvirna količina]]</f>
        <v>0</v>
      </c>
      <c r="U29" s="104"/>
    </row>
    <row r="30" spans="1:21" s="58" customFormat="1" ht="12">
      <c r="A30" s="86" t="s">
        <v>17</v>
      </c>
      <c r="B30" s="81" t="s">
        <v>280</v>
      </c>
      <c r="C30" s="78" t="s">
        <v>117</v>
      </c>
      <c r="D30" s="84" t="s">
        <v>1</v>
      </c>
      <c r="E30" s="112"/>
      <c r="F30" s="200">
        <v>80</v>
      </c>
      <c r="G30" s="198" t="s">
        <v>1</v>
      </c>
      <c r="H3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0" s="87" t="str">
        <f>IF(Sklop12[[#This Row],[ZAHTEVANA SHEMA KAKOVOSTI]]&lt;&gt;"",Sklop12[[#This Row],[Preračunana masa/volumen/kos na enoto kg]],"")</f>
        <v/>
      </c>
      <c r="J30" s="99"/>
      <c r="K30" s="92"/>
      <c r="L30" s="92"/>
      <c r="M30" s="101"/>
      <c r="N30" s="93"/>
      <c r="O30" s="93"/>
      <c r="P30" s="102"/>
      <c r="Q30" s="93">
        <f>+Sklop12[[#This Row],[cena/enota brez DDV v EUR]]*Sklop12[[#This Row],[Stopnja DDV (%)]]</f>
        <v>0</v>
      </c>
      <c r="R30" s="93">
        <f>+Sklop12[[#This Row],[cena/enota brez DDV v EUR]]+Sklop12[[#This Row],[Davek (EUR)]]</f>
        <v>0</v>
      </c>
      <c r="S30" s="93">
        <f>+Sklop12[[#This Row],[cena/enota brez DDV v EUR]]*Sklop12[[#This Row],[Okvirna količina]]</f>
        <v>0</v>
      </c>
      <c r="T30" s="93">
        <f>+Sklop12[[#This Row],[Končna cena/enoto mere (EUR) z DDV]]*Sklop12[[#This Row],[Okvirna količina]]</f>
        <v>0</v>
      </c>
      <c r="U30" s="104"/>
    </row>
    <row r="31" spans="1:21" s="58" customFormat="1" ht="12">
      <c r="A31" s="86" t="s">
        <v>18</v>
      </c>
      <c r="B31" s="10" t="s">
        <v>358</v>
      </c>
      <c r="C31" s="78">
        <v>600</v>
      </c>
      <c r="D31" s="84" t="s">
        <v>115</v>
      </c>
      <c r="E31" s="112"/>
      <c r="F31" s="200">
        <v>20</v>
      </c>
      <c r="G31" s="198" t="s">
        <v>0</v>
      </c>
      <c r="H3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1" s="87" t="str">
        <f>IF(Sklop12[[#This Row],[ZAHTEVANA SHEMA KAKOVOSTI]]&lt;&gt;"",Sklop12[[#This Row],[Preračunana masa/volumen/kos na enoto kg]],"")</f>
        <v/>
      </c>
      <c r="J31" s="99"/>
      <c r="K31" s="92"/>
      <c r="L31" s="92"/>
      <c r="M31" s="101"/>
      <c r="N31" s="93"/>
      <c r="O31" s="93"/>
      <c r="P31" s="102"/>
      <c r="Q31" s="93">
        <f>+Sklop12[[#This Row],[cena/enota brez DDV v EUR]]*Sklop12[[#This Row],[Stopnja DDV (%)]]</f>
        <v>0</v>
      </c>
      <c r="R31" s="93">
        <f>+Sklop12[[#This Row],[cena/enota brez DDV v EUR]]+Sklop12[[#This Row],[Davek (EUR)]]</f>
        <v>0</v>
      </c>
      <c r="S31" s="93">
        <f>+Sklop12[[#This Row],[cena/enota brez DDV v EUR]]*Sklop12[[#This Row],[Okvirna količina]]</f>
        <v>0</v>
      </c>
      <c r="T31" s="93">
        <f>+Sklop12[[#This Row],[Končna cena/enoto mere (EUR) z DDV]]*Sklop12[[#This Row],[Okvirna količina]]</f>
        <v>0</v>
      </c>
      <c r="U31" s="104"/>
    </row>
    <row r="32" spans="1:21" s="58" customFormat="1" ht="12">
      <c r="A32" s="86" t="s">
        <v>19</v>
      </c>
      <c r="B32" s="10" t="s">
        <v>473</v>
      </c>
      <c r="C32" s="78">
        <v>80</v>
      </c>
      <c r="D32" s="84" t="s">
        <v>115</v>
      </c>
      <c r="E32" s="112"/>
      <c r="F32" s="200">
        <v>1800</v>
      </c>
      <c r="G32" s="198" t="s">
        <v>0</v>
      </c>
      <c r="H3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32" s="87" t="str">
        <f>IF(Sklop12[[#This Row],[ZAHTEVANA SHEMA KAKOVOSTI]]&lt;&gt;"",Sklop12[[#This Row],[Preračunana masa/volumen/kos na enoto kg]],"")</f>
        <v/>
      </c>
      <c r="J32" s="99"/>
      <c r="K32" s="92"/>
      <c r="L32" s="92"/>
      <c r="M32" s="101"/>
      <c r="N32" s="93"/>
      <c r="O32" s="93"/>
      <c r="P32" s="102"/>
      <c r="Q32" s="93">
        <f>+Sklop12[[#This Row],[cena/enota brez DDV v EUR]]*Sklop12[[#This Row],[Stopnja DDV (%)]]</f>
        <v>0</v>
      </c>
      <c r="R32" s="93">
        <f>+Sklop12[[#This Row],[cena/enota brez DDV v EUR]]+Sklop12[[#This Row],[Davek (EUR)]]</f>
        <v>0</v>
      </c>
      <c r="S32" s="93">
        <f>+Sklop12[[#This Row],[cena/enota brez DDV v EUR]]*Sklop12[[#This Row],[Okvirna količina]]</f>
        <v>0</v>
      </c>
      <c r="T32" s="93">
        <f>+Sklop12[[#This Row],[Končna cena/enoto mere (EUR) z DDV]]*Sklop12[[#This Row],[Okvirna količina]]</f>
        <v>0</v>
      </c>
      <c r="U32" s="104"/>
    </row>
    <row r="33" spans="1:21" s="58" customFormat="1" ht="12">
      <c r="A33" s="86" t="s">
        <v>20</v>
      </c>
      <c r="B33" s="194" t="s">
        <v>474</v>
      </c>
      <c r="C33" s="78">
        <v>80</v>
      </c>
      <c r="D33" s="84" t="s">
        <v>115</v>
      </c>
      <c r="E33" s="174"/>
      <c r="F33" s="192">
        <v>2000</v>
      </c>
      <c r="G33" s="195" t="s">
        <v>0</v>
      </c>
      <c r="H3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3" s="180" t="str">
        <f>IF(Sklop12[[#This Row],[ZAHTEVANA SHEMA KAKOVOSTI]]&lt;&gt;"",Sklop12[[#This Row],[Preračunana masa/volumen/kos na enoto kg]],"")</f>
        <v/>
      </c>
      <c r="J33" s="181"/>
      <c r="K33" s="182"/>
      <c r="L33" s="182"/>
      <c r="M33" s="183"/>
      <c r="N33" s="184"/>
      <c r="O33" s="184"/>
      <c r="P33" s="185"/>
      <c r="Q33" s="184">
        <f>+Sklop12[[#This Row],[cena/enota brez DDV v EUR]]*Sklop12[[#This Row],[Stopnja DDV (%)]]</f>
        <v>0</v>
      </c>
      <c r="R33" s="184">
        <f>+Sklop12[[#This Row],[cena/enota brez DDV v EUR]]+Sklop12[[#This Row],[Davek (EUR)]]</f>
        <v>0</v>
      </c>
      <c r="S33" s="184">
        <f>+Sklop12[[#This Row],[cena/enota brez DDV v EUR]]*Sklop12[[#This Row],[Okvirna količina]]</f>
        <v>0</v>
      </c>
      <c r="T33" s="186">
        <f>+Sklop12[[#This Row],[Končna cena/enoto mere (EUR) z DDV]]*Sklop12[[#This Row],[Okvirna količina]]</f>
        <v>0</v>
      </c>
      <c r="U33" s="187"/>
    </row>
    <row r="34" spans="1:21" s="58" customFormat="1" ht="12">
      <c r="A34" s="86" t="s">
        <v>21</v>
      </c>
      <c r="B34" s="194" t="s">
        <v>475</v>
      </c>
      <c r="C34" s="78">
        <v>80</v>
      </c>
      <c r="D34" s="84" t="s">
        <v>115</v>
      </c>
      <c r="E34" s="174"/>
      <c r="F34" s="192">
        <v>2000</v>
      </c>
      <c r="G34" s="195" t="s">
        <v>0</v>
      </c>
      <c r="H3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4" s="180" t="str">
        <f>IF(Sklop12[[#This Row],[ZAHTEVANA SHEMA KAKOVOSTI]]&lt;&gt;"",Sklop12[[#This Row],[Preračunana masa/volumen/kos na enoto kg]],"")</f>
        <v/>
      </c>
      <c r="J34" s="181"/>
      <c r="K34" s="182"/>
      <c r="L34" s="182"/>
      <c r="M34" s="183"/>
      <c r="N34" s="184"/>
      <c r="O34" s="184"/>
      <c r="P34" s="185"/>
      <c r="Q34" s="184">
        <f>+Sklop12[[#This Row],[cena/enota brez DDV v EUR]]*Sklop12[[#This Row],[Stopnja DDV (%)]]</f>
        <v>0</v>
      </c>
      <c r="R34" s="184">
        <f>+Sklop12[[#This Row],[cena/enota brez DDV v EUR]]+Sklop12[[#This Row],[Davek (EUR)]]</f>
        <v>0</v>
      </c>
      <c r="S34" s="184">
        <f>+Sklop12[[#This Row],[cena/enota brez DDV v EUR]]*Sklop12[[#This Row],[Okvirna količina]]</f>
        <v>0</v>
      </c>
      <c r="T34" s="186">
        <f>+Sklop12[[#This Row],[Končna cena/enoto mere (EUR) z DDV]]*Sklop12[[#This Row],[Okvirna količina]]</f>
        <v>0</v>
      </c>
      <c r="U34" s="187"/>
    </row>
    <row r="35" spans="1:21" s="58" customFormat="1" ht="12">
      <c r="A35" s="86" t="s">
        <v>22</v>
      </c>
      <c r="B35" s="194" t="s">
        <v>359</v>
      </c>
      <c r="C35" s="167">
        <v>80</v>
      </c>
      <c r="D35" s="84" t="s">
        <v>115</v>
      </c>
      <c r="E35" s="174"/>
      <c r="F35" s="192">
        <v>2000</v>
      </c>
      <c r="G35" s="195" t="s">
        <v>0</v>
      </c>
      <c r="H3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5" s="180" t="str">
        <f>IF(Sklop12[[#This Row],[ZAHTEVANA SHEMA KAKOVOSTI]]&lt;&gt;"",Sklop12[[#This Row],[Preračunana masa/volumen/kos na enoto kg]],"")</f>
        <v/>
      </c>
      <c r="J35" s="181"/>
      <c r="K35" s="182"/>
      <c r="L35" s="182"/>
      <c r="M35" s="183"/>
      <c r="N35" s="184"/>
      <c r="O35" s="184"/>
      <c r="P35" s="185"/>
      <c r="Q35" s="184">
        <f>+Sklop12[[#This Row],[cena/enota brez DDV v EUR]]*Sklop12[[#This Row],[Stopnja DDV (%)]]</f>
        <v>0</v>
      </c>
      <c r="R35" s="184">
        <f>+Sklop12[[#This Row],[cena/enota brez DDV v EUR]]+Sklop12[[#This Row],[Davek (EUR)]]</f>
        <v>0</v>
      </c>
      <c r="S35" s="184">
        <f>+Sklop12[[#This Row],[cena/enota brez DDV v EUR]]*Sklop12[[#This Row],[Okvirna količina]]</f>
        <v>0</v>
      </c>
      <c r="T35" s="186">
        <f>+Sklop12[[#This Row],[Končna cena/enoto mere (EUR) z DDV]]*Sklop12[[#This Row],[Okvirna količina]]</f>
        <v>0</v>
      </c>
      <c r="U35" s="187"/>
    </row>
    <row r="36" spans="1:21" s="58" customFormat="1" ht="12">
      <c r="A36" s="86" t="s">
        <v>23</v>
      </c>
      <c r="B36" s="194" t="s">
        <v>360</v>
      </c>
      <c r="C36" s="167">
        <v>60</v>
      </c>
      <c r="D36" s="168" t="s">
        <v>115</v>
      </c>
      <c r="E36" s="174"/>
      <c r="F36" s="192">
        <v>1500</v>
      </c>
      <c r="G36" s="195" t="s">
        <v>0</v>
      </c>
      <c r="H3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36" s="180" t="str">
        <f>IF(Sklop12[[#This Row],[ZAHTEVANA SHEMA KAKOVOSTI]]&lt;&gt;"",Sklop12[[#This Row],[Preračunana masa/volumen/kos na enoto kg]],"")</f>
        <v/>
      </c>
      <c r="J36" s="181"/>
      <c r="K36" s="182"/>
      <c r="L36" s="182"/>
      <c r="M36" s="183"/>
      <c r="N36" s="184"/>
      <c r="O36" s="184"/>
      <c r="P36" s="185"/>
      <c r="Q36" s="184">
        <f>+Sklop12[[#This Row],[cena/enota brez DDV v EUR]]*Sklop12[[#This Row],[Stopnja DDV (%)]]</f>
        <v>0</v>
      </c>
      <c r="R36" s="184">
        <f>+Sklop12[[#This Row],[cena/enota brez DDV v EUR]]+Sklop12[[#This Row],[Davek (EUR)]]</f>
        <v>0</v>
      </c>
      <c r="S36" s="184">
        <f>+Sklop12[[#This Row],[cena/enota brez DDV v EUR]]*Sklop12[[#This Row],[Okvirna količina]]</f>
        <v>0</v>
      </c>
      <c r="T36" s="186">
        <f>+Sklop12[[#This Row],[Končna cena/enoto mere (EUR) z DDV]]*Sklop12[[#This Row],[Okvirna količina]]</f>
        <v>0</v>
      </c>
      <c r="U36" s="187"/>
    </row>
    <row r="37" spans="1:21" s="58" customFormat="1" ht="12">
      <c r="A37" s="86" t="s">
        <v>24</v>
      </c>
      <c r="B37" s="194" t="s">
        <v>361</v>
      </c>
      <c r="C37" s="167">
        <v>60</v>
      </c>
      <c r="D37" s="168" t="s">
        <v>115</v>
      </c>
      <c r="E37" s="174"/>
      <c r="F37" s="192">
        <v>1500</v>
      </c>
      <c r="G37" s="195" t="s">
        <v>0</v>
      </c>
      <c r="H3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37" s="180" t="str">
        <f>IF(Sklop12[[#This Row],[ZAHTEVANA SHEMA KAKOVOSTI]]&lt;&gt;"",Sklop12[[#This Row],[Preračunana masa/volumen/kos na enoto kg]],"")</f>
        <v/>
      </c>
      <c r="J37" s="181"/>
      <c r="K37" s="182"/>
      <c r="L37" s="182"/>
      <c r="M37" s="183"/>
      <c r="N37" s="184"/>
      <c r="O37" s="184"/>
      <c r="P37" s="185"/>
      <c r="Q37" s="184">
        <f>+Sklop12[[#This Row],[cena/enota brez DDV v EUR]]*Sklop12[[#This Row],[Stopnja DDV (%)]]</f>
        <v>0</v>
      </c>
      <c r="R37" s="184">
        <f>+Sklop12[[#This Row],[cena/enota brez DDV v EUR]]+Sklop12[[#This Row],[Davek (EUR)]]</f>
        <v>0</v>
      </c>
      <c r="S37" s="184">
        <f>+Sklop12[[#This Row],[cena/enota brez DDV v EUR]]*Sklop12[[#This Row],[Okvirna količina]]</f>
        <v>0</v>
      </c>
      <c r="T37" s="186">
        <f>+Sklop12[[#This Row],[Končna cena/enoto mere (EUR) z DDV]]*Sklop12[[#This Row],[Okvirna količina]]</f>
        <v>0</v>
      </c>
      <c r="U37" s="187"/>
    </row>
    <row r="38" spans="1:21" s="58" customFormat="1" ht="12">
      <c r="A38" s="86" t="s">
        <v>25</v>
      </c>
      <c r="B38" s="10" t="s">
        <v>362</v>
      </c>
      <c r="C38" s="78">
        <v>60</v>
      </c>
      <c r="D38" s="84" t="s">
        <v>115</v>
      </c>
      <c r="E38" s="112"/>
      <c r="F38" s="200">
        <v>2000</v>
      </c>
      <c r="G38" s="198" t="s">
        <v>0</v>
      </c>
      <c r="H3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8" s="87" t="str">
        <f>IF(Sklop12[[#This Row],[ZAHTEVANA SHEMA KAKOVOSTI]]&lt;&gt;"",Sklop12[[#This Row],[Preračunana masa/volumen/kos na enoto kg]],"")</f>
        <v/>
      </c>
      <c r="J38" s="99"/>
      <c r="K38" s="92"/>
      <c r="L38" s="92"/>
      <c r="M38" s="101"/>
      <c r="N38" s="93"/>
      <c r="O38" s="93"/>
      <c r="P38" s="102"/>
      <c r="Q38" s="93">
        <f>+Sklop12[[#This Row],[cena/enota brez DDV v EUR]]*Sklop12[[#This Row],[Stopnja DDV (%)]]</f>
        <v>0</v>
      </c>
      <c r="R38" s="93">
        <f>+Sklop12[[#This Row],[cena/enota brez DDV v EUR]]+Sklop12[[#This Row],[Davek (EUR)]]</f>
        <v>0</v>
      </c>
      <c r="S38" s="93">
        <f>+Sklop12[[#This Row],[cena/enota brez DDV v EUR]]*Sklop12[[#This Row],[Okvirna količina]]</f>
        <v>0</v>
      </c>
      <c r="T38" s="93">
        <f>+Sklop12[[#This Row],[Končna cena/enoto mere (EUR) z DDV]]*Sklop12[[#This Row],[Okvirna količina]]</f>
        <v>0</v>
      </c>
      <c r="U38" s="104"/>
    </row>
    <row r="39" spans="1:21" s="58" customFormat="1" ht="12">
      <c r="A39" s="86" t="s">
        <v>26</v>
      </c>
      <c r="B39" s="10" t="s">
        <v>363</v>
      </c>
      <c r="C39" s="78">
        <v>60</v>
      </c>
      <c r="D39" s="84" t="s">
        <v>115</v>
      </c>
      <c r="E39" s="112"/>
      <c r="F39" s="200">
        <v>1500</v>
      </c>
      <c r="G39" s="198" t="s">
        <v>0</v>
      </c>
      <c r="H3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39" s="87" t="str">
        <f>IF(Sklop12[[#This Row],[ZAHTEVANA SHEMA KAKOVOSTI]]&lt;&gt;"",Sklop12[[#This Row],[Preračunana masa/volumen/kos na enoto kg]],"")</f>
        <v/>
      </c>
      <c r="J39" s="99"/>
      <c r="K39" s="92"/>
      <c r="L39" s="92"/>
      <c r="M39" s="101"/>
      <c r="N39" s="93"/>
      <c r="O39" s="93"/>
      <c r="P39" s="102"/>
      <c r="Q39" s="93">
        <f>+Sklop12[[#This Row],[cena/enota brez DDV v EUR]]*Sklop12[[#This Row],[Stopnja DDV (%)]]</f>
        <v>0</v>
      </c>
      <c r="R39" s="93">
        <f>+Sklop12[[#This Row],[cena/enota brez DDV v EUR]]+Sklop12[[#This Row],[Davek (EUR)]]</f>
        <v>0</v>
      </c>
      <c r="S39" s="93">
        <f>+Sklop12[[#This Row],[cena/enota brez DDV v EUR]]*Sklop12[[#This Row],[Okvirna količina]]</f>
        <v>0</v>
      </c>
      <c r="T39" s="93">
        <f>+Sklop12[[#This Row],[Končna cena/enoto mere (EUR) z DDV]]*Sklop12[[#This Row],[Okvirna količina]]</f>
        <v>0</v>
      </c>
      <c r="U39" s="104"/>
    </row>
    <row r="40" spans="1:21" s="58" customFormat="1" ht="12">
      <c r="A40" s="86" t="s">
        <v>27</v>
      </c>
      <c r="B40" s="79" t="s">
        <v>364</v>
      </c>
      <c r="C40" s="78">
        <v>60</v>
      </c>
      <c r="D40" s="84" t="s">
        <v>115</v>
      </c>
      <c r="E40" s="112"/>
      <c r="F40" s="200">
        <v>1500</v>
      </c>
      <c r="G40" s="198" t="s">
        <v>0</v>
      </c>
      <c r="H4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0" s="87" t="str">
        <f>IF(Sklop12[[#This Row],[ZAHTEVANA SHEMA KAKOVOSTI]]&lt;&gt;"",Sklop12[[#This Row],[Preračunana masa/volumen/kos na enoto kg]],"")</f>
        <v/>
      </c>
      <c r="J40" s="99"/>
      <c r="K40" s="92"/>
      <c r="L40" s="92"/>
      <c r="M40" s="101"/>
      <c r="N40" s="93"/>
      <c r="O40" s="93"/>
      <c r="P40" s="102"/>
      <c r="Q40" s="93">
        <f>+Sklop12[[#This Row],[cena/enota brez DDV v EUR]]*Sklop12[[#This Row],[Stopnja DDV (%)]]</f>
        <v>0</v>
      </c>
      <c r="R40" s="93">
        <f>+Sklop12[[#This Row],[cena/enota brez DDV v EUR]]+Sklop12[[#This Row],[Davek (EUR)]]</f>
        <v>0</v>
      </c>
      <c r="S40" s="93">
        <f>+Sklop12[[#This Row],[cena/enota brez DDV v EUR]]*Sklop12[[#This Row],[Okvirna količina]]</f>
        <v>0</v>
      </c>
      <c r="T40" s="93">
        <f>+Sklop12[[#This Row],[Končna cena/enoto mere (EUR) z DDV]]*Sklop12[[#This Row],[Okvirna količina]]</f>
        <v>0</v>
      </c>
      <c r="U40" s="104"/>
    </row>
    <row r="41" spans="1:21" s="58" customFormat="1" ht="12.75" customHeight="1">
      <c r="A41" s="86" t="s">
        <v>28</v>
      </c>
      <c r="B41" s="10" t="s">
        <v>425</v>
      </c>
      <c r="C41" s="78">
        <v>60</v>
      </c>
      <c r="D41" s="84" t="s">
        <v>115</v>
      </c>
      <c r="E41" s="112"/>
      <c r="F41" s="200">
        <v>1500</v>
      </c>
      <c r="G41" s="198" t="s">
        <v>0</v>
      </c>
      <c r="H4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1" s="87" t="str">
        <f>IF(Sklop12[[#This Row],[ZAHTEVANA SHEMA KAKOVOSTI]]&lt;&gt;"",Sklop12[[#This Row],[Preračunana masa/volumen/kos na enoto kg]],"")</f>
        <v/>
      </c>
      <c r="J41" s="99"/>
      <c r="K41" s="92"/>
      <c r="L41" s="92"/>
      <c r="M41" s="101"/>
      <c r="N41" s="93"/>
      <c r="O41" s="93"/>
      <c r="P41" s="102"/>
      <c r="Q41" s="93">
        <f>+Sklop12[[#This Row],[cena/enota brez DDV v EUR]]*Sklop12[[#This Row],[Stopnja DDV (%)]]</f>
        <v>0</v>
      </c>
      <c r="R41" s="93">
        <f>+Sklop12[[#This Row],[cena/enota brez DDV v EUR]]+Sklop12[[#This Row],[Davek (EUR)]]</f>
        <v>0</v>
      </c>
      <c r="S41" s="93">
        <f>+Sklop12[[#This Row],[cena/enota brez DDV v EUR]]*Sklop12[[#This Row],[Okvirna količina]]</f>
        <v>0</v>
      </c>
      <c r="T41" s="93">
        <f>+Sklop12[[#This Row],[Končna cena/enoto mere (EUR) z DDV]]*Sklop12[[#This Row],[Okvirna količina]]</f>
        <v>0</v>
      </c>
      <c r="U41" s="104"/>
    </row>
    <row r="42" spans="1:21" s="58" customFormat="1" ht="12">
      <c r="A42" s="86" t="s">
        <v>30</v>
      </c>
      <c r="B42" s="10" t="s">
        <v>365</v>
      </c>
      <c r="C42" s="78">
        <v>60</v>
      </c>
      <c r="D42" s="84" t="s">
        <v>115</v>
      </c>
      <c r="E42" s="112"/>
      <c r="F42" s="200">
        <v>1500</v>
      </c>
      <c r="G42" s="198" t="s">
        <v>0</v>
      </c>
      <c r="H4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2" s="87" t="str">
        <f>IF(Sklop12[[#This Row],[ZAHTEVANA SHEMA KAKOVOSTI]]&lt;&gt;"",Sklop12[[#This Row],[Preračunana masa/volumen/kos na enoto kg]],"")</f>
        <v/>
      </c>
      <c r="J42" s="99"/>
      <c r="K42" s="92"/>
      <c r="L42" s="92"/>
      <c r="M42" s="101"/>
      <c r="N42" s="93"/>
      <c r="O42" s="93"/>
      <c r="P42" s="102"/>
      <c r="Q42" s="93">
        <f>+Sklop12[[#This Row],[cena/enota brez DDV v EUR]]*Sklop12[[#This Row],[Stopnja DDV (%)]]</f>
        <v>0</v>
      </c>
      <c r="R42" s="93">
        <f>+Sklop12[[#This Row],[cena/enota brez DDV v EUR]]+Sklop12[[#This Row],[Davek (EUR)]]</f>
        <v>0</v>
      </c>
      <c r="S42" s="93">
        <f>+Sklop12[[#This Row],[cena/enota brez DDV v EUR]]*Sklop12[[#This Row],[Okvirna količina]]</f>
        <v>0</v>
      </c>
      <c r="T42" s="93">
        <f>+Sklop12[[#This Row],[Končna cena/enoto mere (EUR) z DDV]]*Sklop12[[#This Row],[Okvirna količina]]</f>
        <v>0</v>
      </c>
      <c r="U42" s="104"/>
    </row>
    <row r="43" spans="1:21" s="58" customFormat="1" ht="12.75" customHeight="1">
      <c r="A43" s="86" t="s">
        <v>31</v>
      </c>
      <c r="B43" s="194" t="s">
        <v>366</v>
      </c>
      <c r="C43" s="167">
        <v>60</v>
      </c>
      <c r="D43" s="168" t="s">
        <v>115</v>
      </c>
      <c r="E43" s="119"/>
      <c r="F43" s="192">
        <v>1500</v>
      </c>
      <c r="G43" s="201" t="s">
        <v>0</v>
      </c>
      <c r="H4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3" s="180" t="str">
        <f>IF(Sklop12[[#This Row],[ZAHTEVANA SHEMA KAKOVOSTI]]&lt;&gt;"",Sklop12[[#This Row],[Preračunana masa/volumen/kos na enoto kg]],"")</f>
        <v/>
      </c>
      <c r="J43" s="181"/>
      <c r="K43" s="182"/>
      <c r="L43" s="182"/>
      <c r="M43" s="183"/>
      <c r="N43" s="184"/>
      <c r="O43" s="184"/>
      <c r="P43" s="185"/>
      <c r="Q43" s="184">
        <f>+Sklop12[[#This Row],[cena/enota brez DDV v EUR]]*Sklop12[[#This Row],[Stopnja DDV (%)]]</f>
        <v>0</v>
      </c>
      <c r="R43" s="184">
        <f>+Sklop12[[#This Row],[cena/enota brez DDV v EUR]]+Sklop12[[#This Row],[Davek (EUR)]]</f>
        <v>0</v>
      </c>
      <c r="S43" s="184">
        <f>+Sklop12[[#This Row],[cena/enota brez DDV v EUR]]*Sklop12[[#This Row],[Okvirna količina]]</f>
        <v>0</v>
      </c>
      <c r="T43" s="186">
        <f>+Sklop12[[#This Row],[Končna cena/enoto mere (EUR) z DDV]]*Sklop12[[#This Row],[Okvirna količina]]</f>
        <v>0</v>
      </c>
      <c r="U43" s="187"/>
    </row>
    <row r="44" spans="1:21" s="58" customFormat="1" ht="12">
      <c r="A44" s="86" t="s">
        <v>33</v>
      </c>
      <c r="B44" s="10" t="s">
        <v>367</v>
      </c>
      <c r="C44" s="78">
        <v>60</v>
      </c>
      <c r="D44" s="84" t="s">
        <v>115</v>
      </c>
      <c r="E44" s="112"/>
      <c r="F44" s="200">
        <v>1500</v>
      </c>
      <c r="G44" s="198" t="s">
        <v>0</v>
      </c>
      <c r="H4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4" s="87" t="str">
        <f>IF(Sklop12[[#This Row],[ZAHTEVANA SHEMA KAKOVOSTI]]&lt;&gt;"",Sklop12[[#This Row],[Preračunana masa/volumen/kos na enoto kg]],"")</f>
        <v/>
      </c>
      <c r="J44" s="99"/>
      <c r="K44" s="92"/>
      <c r="L44" s="92"/>
      <c r="M44" s="101"/>
      <c r="N44" s="93"/>
      <c r="O44" s="93"/>
      <c r="P44" s="102"/>
      <c r="Q44" s="93">
        <f>+Sklop12[[#This Row],[cena/enota brez DDV v EUR]]*Sklop12[[#This Row],[Stopnja DDV (%)]]</f>
        <v>0</v>
      </c>
      <c r="R44" s="93">
        <f>+Sklop12[[#This Row],[cena/enota brez DDV v EUR]]+Sklop12[[#This Row],[Davek (EUR)]]</f>
        <v>0</v>
      </c>
      <c r="S44" s="93">
        <f>+Sklop12[[#This Row],[cena/enota brez DDV v EUR]]*Sklop12[[#This Row],[Okvirna količina]]</f>
        <v>0</v>
      </c>
      <c r="T44" s="93">
        <f>+Sklop12[[#This Row],[Končna cena/enoto mere (EUR) z DDV]]*Sklop12[[#This Row],[Okvirna količina]]</f>
        <v>0</v>
      </c>
      <c r="U44" s="104"/>
    </row>
    <row r="45" spans="1:21" s="58" customFormat="1" ht="12">
      <c r="A45" s="86" t="s">
        <v>34</v>
      </c>
      <c r="B45" s="194" t="s">
        <v>368</v>
      </c>
      <c r="C45" s="167">
        <v>60</v>
      </c>
      <c r="D45" s="84" t="s">
        <v>115</v>
      </c>
      <c r="E45" s="119"/>
      <c r="F45" s="192">
        <v>1500</v>
      </c>
      <c r="G45" s="198" t="s">
        <v>0</v>
      </c>
      <c r="H4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5" s="180" t="str">
        <f>IF(Sklop12[[#This Row],[ZAHTEVANA SHEMA KAKOVOSTI]]&lt;&gt;"",Sklop12[[#This Row],[Preračunana masa/volumen/kos na enoto kg]],"")</f>
        <v/>
      </c>
      <c r="J45" s="181"/>
      <c r="K45" s="182"/>
      <c r="L45" s="182"/>
      <c r="M45" s="183"/>
      <c r="N45" s="184"/>
      <c r="O45" s="184"/>
      <c r="P45" s="185"/>
      <c r="Q45" s="184">
        <f>+Sklop12[[#This Row],[cena/enota brez DDV v EUR]]*Sklop12[[#This Row],[Stopnja DDV (%)]]</f>
        <v>0</v>
      </c>
      <c r="R45" s="184">
        <f>+Sklop12[[#This Row],[cena/enota brez DDV v EUR]]+Sklop12[[#This Row],[Davek (EUR)]]</f>
        <v>0</v>
      </c>
      <c r="S45" s="184">
        <f>+Sklop12[[#This Row],[cena/enota brez DDV v EUR]]*Sklop12[[#This Row],[Okvirna količina]]</f>
        <v>0</v>
      </c>
      <c r="T45" s="186">
        <f>+Sklop12[[#This Row],[Končna cena/enoto mere (EUR) z DDV]]*Sklop12[[#This Row],[Okvirna količina]]</f>
        <v>0</v>
      </c>
      <c r="U45" s="187"/>
    </row>
    <row r="46" spans="1:21" s="58" customFormat="1" ht="12">
      <c r="A46" s="86" t="s">
        <v>35</v>
      </c>
      <c r="B46" s="194" t="s">
        <v>369</v>
      </c>
      <c r="C46" s="167">
        <v>60</v>
      </c>
      <c r="D46" s="84" t="s">
        <v>115</v>
      </c>
      <c r="E46" s="119"/>
      <c r="F46" s="192">
        <v>1500</v>
      </c>
      <c r="G46" s="198" t="s">
        <v>0</v>
      </c>
      <c r="H4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6" s="180" t="str">
        <f>IF(Sklop12[[#This Row],[ZAHTEVANA SHEMA KAKOVOSTI]]&lt;&gt;"",Sklop12[[#This Row],[Preračunana masa/volumen/kos na enoto kg]],"")</f>
        <v/>
      </c>
      <c r="J46" s="181"/>
      <c r="K46" s="182"/>
      <c r="L46" s="182"/>
      <c r="M46" s="183"/>
      <c r="N46" s="184"/>
      <c r="O46" s="184"/>
      <c r="P46" s="185"/>
      <c r="Q46" s="184">
        <f>+Sklop12[[#This Row],[cena/enota brez DDV v EUR]]*Sklop12[[#This Row],[Stopnja DDV (%)]]</f>
        <v>0</v>
      </c>
      <c r="R46" s="184">
        <f>+Sklop12[[#This Row],[cena/enota brez DDV v EUR]]+Sklop12[[#This Row],[Davek (EUR)]]</f>
        <v>0</v>
      </c>
      <c r="S46" s="184">
        <f>+Sklop12[[#This Row],[cena/enota brez DDV v EUR]]*Sklop12[[#This Row],[Okvirna količina]]</f>
        <v>0</v>
      </c>
      <c r="T46" s="186">
        <f>+Sklop12[[#This Row],[Končna cena/enoto mere (EUR) z DDV]]*Sklop12[[#This Row],[Okvirna količina]]</f>
        <v>0</v>
      </c>
      <c r="U46" s="187"/>
    </row>
    <row r="47" spans="1:21" s="58" customFormat="1" ht="12">
      <c r="A47" s="86" t="s">
        <v>36</v>
      </c>
      <c r="B47" s="79" t="s">
        <v>370</v>
      </c>
      <c r="C47" s="78">
        <v>60</v>
      </c>
      <c r="D47" s="84" t="s">
        <v>115</v>
      </c>
      <c r="E47" s="119"/>
      <c r="F47" s="192">
        <v>1500</v>
      </c>
      <c r="G47" s="198" t="s">
        <v>0</v>
      </c>
      <c r="H4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7" s="87" t="str">
        <f>IF(Sklop12[[#This Row],[ZAHTEVANA SHEMA KAKOVOSTI]]&lt;&gt;"",Sklop12[[#This Row],[Preračunana masa/volumen/kos na enoto kg]],"")</f>
        <v/>
      </c>
      <c r="J47" s="99"/>
      <c r="K47" s="92"/>
      <c r="L47" s="92"/>
      <c r="M47" s="101"/>
      <c r="N47" s="93"/>
      <c r="O47" s="93"/>
      <c r="P47" s="102"/>
      <c r="Q47" s="93">
        <f>+Sklop12[[#This Row],[cena/enota brez DDV v EUR]]*Sklop12[[#This Row],[Stopnja DDV (%)]]</f>
        <v>0</v>
      </c>
      <c r="R47" s="93">
        <f>+Sklop12[[#This Row],[cena/enota brez DDV v EUR]]+Sklop12[[#This Row],[Davek (EUR)]]</f>
        <v>0</v>
      </c>
      <c r="S47" s="93">
        <f>+Sklop12[[#This Row],[cena/enota brez DDV v EUR]]*Sklop12[[#This Row],[Okvirna količina]]</f>
        <v>0</v>
      </c>
      <c r="T47" s="93">
        <f>+Sklop12[[#This Row],[Končna cena/enoto mere (EUR) z DDV]]*Sklop12[[#This Row],[Okvirna količina]]</f>
        <v>0</v>
      </c>
      <c r="U47" s="104"/>
    </row>
    <row r="48" spans="1:21" s="58" customFormat="1" ht="14.25" customHeight="1">
      <c r="A48" s="86" t="s">
        <v>37</v>
      </c>
      <c r="B48" s="194" t="s">
        <v>371</v>
      </c>
      <c r="C48" s="167">
        <v>60</v>
      </c>
      <c r="D48" s="84" t="s">
        <v>115</v>
      </c>
      <c r="E48" s="119"/>
      <c r="F48" s="192">
        <v>1500</v>
      </c>
      <c r="G48" s="198" t="s">
        <v>0</v>
      </c>
      <c r="H4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8" s="180" t="str">
        <f>IF(Sklop12[[#This Row],[ZAHTEVANA SHEMA KAKOVOSTI]]&lt;&gt;"",Sklop12[[#This Row],[Preračunana masa/volumen/kos na enoto kg]],"")</f>
        <v/>
      </c>
      <c r="J48" s="181"/>
      <c r="K48" s="182"/>
      <c r="L48" s="182"/>
      <c r="M48" s="183"/>
      <c r="N48" s="184"/>
      <c r="O48" s="184"/>
      <c r="P48" s="185"/>
      <c r="Q48" s="184">
        <f>+Sklop12[[#This Row],[cena/enota brez DDV v EUR]]*Sklop12[[#This Row],[Stopnja DDV (%)]]</f>
        <v>0</v>
      </c>
      <c r="R48" s="184">
        <f>+Sklop12[[#This Row],[cena/enota brez DDV v EUR]]+Sklop12[[#This Row],[Davek (EUR)]]</f>
        <v>0</v>
      </c>
      <c r="S48" s="184">
        <f>+Sklop12[[#This Row],[cena/enota brez DDV v EUR]]*Sklop12[[#This Row],[Okvirna količina]]</f>
        <v>0</v>
      </c>
      <c r="T48" s="186">
        <f>+Sklop12[[#This Row],[Končna cena/enoto mere (EUR) z DDV]]*Sklop12[[#This Row],[Okvirna količina]]</f>
        <v>0</v>
      </c>
      <c r="U48" s="187"/>
    </row>
    <row r="49" spans="1:21" s="58" customFormat="1" ht="12">
      <c r="A49" s="86" t="s">
        <v>38</v>
      </c>
      <c r="B49" s="194" t="s">
        <v>372</v>
      </c>
      <c r="C49" s="167">
        <v>60</v>
      </c>
      <c r="D49" s="84" t="s">
        <v>115</v>
      </c>
      <c r="E49" s="119"/>
      <c r="F49" s="192">
        <v>1500</v>
      </c>
      <c r="G49" s="198" t="s">
        <v>0</v>
      </c>
      <c r="H4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9" s="180" t="str">
        <f>IF(Sklop12[[#This Row],[ZAHTEVANA SHEMA KAKOVOSTI]]&lt;&gt;"",Sklop12[[#This Row],[Preračunana masa/volumen/kos na enoto kg]],"")</f>
        <v/>
      </c>
      <c r="J49" s="181"/>
      <c r="K49" s="182"/>
      <c r="L49" s="182"/>
      <c r="M49" s="183"/>
      <c r="N49" s="184"/>
      <c r="O49" s="184"/>
      <c r="P49" s="185"/>
      <c r="Q49" s="184">
        <f>+Sklop12[[#This Row],[cena/enota brez DDV v EUR]]*Sklop12[[#This Row],[Stopnja DDV (%)]]</f>
        <v>0</v>
      </c>
      <c r="R49" s="184">
        <f>+Sklop12[[#This Row],[cena/enota brez DDV v EUR]]+Sklop12[[#This Row],[Davek (EUR)]]</f>
        <v>0</v>
      </c>
      <c r="S49" s="184">
        <f>+Sklop12[[#This Row],[cena/enota brez DDV v EUR]]*Sklop12[[#This Row],[Okvirna količina]]</f>
        <v>0</v>
      </c>
      <c r="T49" s="186">
        <f>+Sklop12[[#This Row],[Končna cena/enoto mere (EUR) z DDV]]*Sklop12[[#This Row],[Okvirna količina]]</f>
        <v>0</v>
      </c>
      <c r="U49" s="187"/>
    </row>
    <row r="50" spans="1:21" s="58" customFormat="1" ht="12">
      <c r="A50" s="86" t="s">
        <v>39</v>
      </c>
      <c r="B50" s="79" t="s">
        <v>373</v>
      </c>
      <c r="C50" s="78">
        <v>60</v>
      </c>
      <c r="D50" s="84" t="s">
        <v>115</v>
      </c>
      <c r="E50" s="112"/>
      <c r="F50" s="200">
        <v>2000</v>
      </c>
      <c r="G50" s="198" t="s">
        <v>0</v>
      </c>
      <c r="H5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0" s="87" t="str">
        <f>IF(Sklop12[[#This Row],[ZAHTEVANA SHEMA KAKOVOSTI]]&lt;&gt;"",Sklop12[[#This Row],[Preračunana masa/volumen/kos na enoto kg]],"")</f>
        <v/>
      </c>
      <c r="J50" s="99"/>
      <c r="K50" s="92"/>
      <c r="L50" s="92"/>
      <c r="M50" s="101"/>
      <c r="N50" s="93"/>
      <c r="O50" s="93"/>
      <c r="P50" s="102"/>
      <c r="Q50" s="93">
        <f>+Sklop12[[#This Row],[cena/enota brez DDV v EUR]]*Sklop12[[#This Row],[Stopnja DDV (%)]]</f>
        <v>0</v>
      </c>
      <c r="R50" s="93">
        <f>+Sklop12[[#This Row],[cena/enota brez DDV v EUR]]+Sklop12[[#This Row],[Davek (EUR)]]</f>
        <v>0</v>
      </c>
      <c r="S50" s="93">
        <f>+Sklop12[[#This Row],[cena/enota brez DDV v EUR]]*Sklop12[[#This Row],[Okvirna količina]]</f>
        <v>0</v>
      </c>
      <c r="T50" s="93">
        <f>+Sklop12[[#This Row],[Končna cena/enoto mere (EUR) z DDV]]*Sklop12[[#This Row],[Okvirna količina]]</f>
        <v>0</v>
      </c>
      <c r="U50" s="104"/>
    </row>
    <row r="51" spans="1:21" s="58" customFormat="1" ht="12">
      <c r="A51" s="86" t="s">
        <v>40</v>
      </c>
      <c r="B51" s="10" t="s">
        <v>374</v>
      </c>
      <c r="C51" s="78">
        <v>60</v>
      </c>
      <c r="D51" s="84" t="s">
        <v>115</v>
      </c>
      <c r="E51" s="112"/>
      <c r="F51" s="200">
        <v>1500</v>
      </c>
      <c r="G51" s="198" t="s">
        <v>0</v>
      </c>
      <c r="H5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1" s="87" t="str">
        <f>IF(Sklop12[[#This Row],[ZAHTEVANA SHEMA KAKOVOSTI]]&lt;&gt;"",Sklop12[[#This Row],[Preračunana masa/volumen/kos na enoto kg]],"")</f>
        <v/>
      </c>
      <c r="J51" s="99"/>
      <c r="K51" s="51"/>
      <c r="L51" s="51"/>
      <c r="M51" s="2"/>
      <c r="N51" s="93"/>
      <c r="O51" s="93"/>
      <c r="P51" s="102"/>
      <c r="Q51" s="93">
        <f>+Sklop12[[#This Row],[cena/enota brez DDV v EUR]]*Sklop12[[#This Row],[Stopnja DDV (%)]]</f>
        <v>0</v>
      </c>
      <c r="R51" s="93">
        <f>+Sklop12[[#This Row],[cena/enota brez DDV v EUR]]+Sklop12[[#This Row],[Davek (EUR)]]</f>
        <v>0</v>
      </c>
      <c r="S51" s="93">
        <f>+Sklop12[[#This Row],[cena/enota brez DDV v EUR]]*Sklop12[[#This Row],[Okvirna količina]]</f>
        <v>0</v>
      </c>
      <c r="T51" s="93">
        <f>+Sklop12[[#This Row],[Končna cena/enoto mere (EUR) z DDV]]*Sklop12[[#This Row],[Okvirna količina]]</f>
        <v>0</v>
      </c>
      <c r="U51" s="104"/>
    </row>
    <row r="52" spans="1:21" s="58" customFormat="1" ht="12">
      <c r="A52" s="86" t="s">
        <v>41</v>
      </c>
      <c r="B52" s="10" t="s">
        <v>375</v>
      </c>
      <c r="C52" s="78">
        <v>60</v>
      </c>
      <c r="D52" s="84" t="s">
        <v>115</v>
      </c>
      <c r="E52" s="112"/>
      <c r="F52" s="200">
        <v>1500</v>
      </c>
      <c r="G52" s="198" t="s">
        <v>0</v>
      </c>
      <c r="H5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2" s="87" t="str">
        <f>IF(Sklop12[[#This Row],[ZAHTEVANA SHEMA KAKOVOSTI]]&lt;&gt;"",Sklop12[[#This Row],[Preračunana masa/volumen/kos na enoto kg]],"")</f>
        <v/>
      </c>
      <c r="J52" s="99"/>
      <c r="K52" s="51"/>
      <c r="L52" s="51"/>
      <c r="M52" s="2"/>
      <c r="N52" s="93"/>
      <c r="O52" s="93"/>
      <c r="P52" s="102"/>
      <c r="Q52" s="93">
        <f>+Sklop12[[#This Row],[cena/enota brez DDV v EUR]]*Sklop12[[#This Row],[Stopnja DDV (%)]]</f>
        <v>0</v>
      </c>
      <c r="R52" s="93">
        <f>+Sklop12[[#This Row],[cena/enota brez DDV v EUR]]+Sklop12[[#This Row],[Davek (EUR)]]</f>
        <v>0</v>
      </c>
      <c r="S52" s="93">
        <f>+Sklop12[[#This Row],[cena/enota brez DDV v EUR]]*Sklop12[[#This Row],[Okvirna količina]]</f>
        <v>0</v>
      </c>
      <c r="T52" s="93">
        <f>+Sklop12[[#This Row],[Končna cena/enoto mere (EUR) z DDV]]*Sklop12[[#This Row],[Okvirna količina]]</f>
        <v>0</v>
      </c>
      <c r="U52" s="104"/>
    </row>
    <row r="53" spans="1:21" s="58" customFormat="1" ht="12">
      <c r="A53" s="86" t="s">
        <v>42</v>
      </c>
      <c r="B53" s="79" t="s">
        <v>376</v>
      </c>
      <c r="C53" s="78">
        <v>60</v>
      </c>
      <c r="D53" s="84" t="s">
        <v>115</v>
      </c>
      <c r="E53" s="112"/>
      <c r="F53" s="200">
        <v>1500</v>
      </c>
      <c r="G53" s="198" t="s">
        <v>0</v>
      </c>
      <c r="H5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3" s="87" t="str">
        <f>IF(Sklop12[[#This Row],[ZAHTEVANA SHEMA KAKOVOSTI]]&lt;&gt;"",Sklop12[[#This Row],[Preračunana masa/volumen/kos na enoto kg]],"")</f>
        <v/>
      </c>
      <c r="J53" s="99"/>
      <c r="K53" s="51"/>
      <c r="L53" s="51"/>
      <c r="M53" s="2"/>
      <c r="N53" s="93"/>
      <c r="O53" s="93"/>
      <c r="P53" s="102"/>
      <c r="Q53" s="93">
        <f>+Sklop12[[#This Row],[cena/enota brez DDV v EUR]]*Sklop12[[#This Row],[Stopnja DDV (%)]]</f>
        <v>0</v>
      </c>
      <c r="R53" s="93">
        <f>+Sklop12[[#This Row],[cena/enota brez DDV v EUR]]+Sklop12[[#This Row],[Davek (EUR)]]</f>
        <v>0</v>
      </c>
      <c r="S53" s="93">
        <f>+Sklop12[[#This Row],[cena/enota brez DDV v EUR]]*Sklop12[[#This Row],[Okvirna količina]]</f>
        <v>0</v>
      </c>
      <c r="T53" s="93">
        <f>+Sklop12[[#This Row],[Končna cena/enoto mere (EUR) z DDV]]*Sklop12[[#This Row],[Okvirna količina]]</f>
        <v>0</v>
      </c>
      <c r="U53" s="104"/>
    </row>
    <row r="54" spans="1:21" s="58" customFormat="1" ht="12">
      <c r="A54" s="86" t="s">
        <v>43</v>
      </c>
      <c r="B54" s="79" t="s">
        <v>377</v>
      </c>
      <c r="C54" s="167">
        <v>60</v>
      </c>
      <c r="D54" s="84" t="s">
        <v>115</v>
      </c>
      <c r="E54" s="174"/>
      <c r="F54" s="192">
        <v>2000</v>
      </c>
      <c r="G54" s="198" t="s">
        <v>0</v>
      </c>
      <c r="H5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4" s="180" t="str">
        <f>IF(Sklop12[[#This Row],[ZAHTEVANA SHEMA KAKOVOSTI]]&lt;&gt;"",Sklop12[[#This Row],[Preračunana masa/volumen/kos na enoto kg]],"")</f>
        <v/>
      </c>
      <c r="J54" s="181"/>
      <c r="K54" s="182"/>
      <c r="L54" s="182"/>
      <c r="M54" s="183"/>
      <c r="N54" s="184"/>
      <c r="O54" s="184"/>
      <c r="P54" s="185"/>
      <c r="Q54" s="184">
        <f>+Sklop12[[#This Row],[cena/enota brez DDV v EUR]]*Sklop12[[#This Row],[Stopnja DDV (%)]]</f>
        <v>0</v>
      </c>
      <c r="R54" s="184">
        <f>+Sklop12[[#This Row],[cena/enota brez DDV v EUR]]+Sklop12[[#This Row],[Davek (EUR)]]</f>
        <v>0</v>
      </c>
      <c r="S54" s="184">
        <f>+Sklop12[[#This Row],[cena/enota brez DDV v EUR]]*Sklop12[[#This Row],[Okvirna količina]]</f>
        <v>0</v>
      </c>
      <c r="T54" s="186">
        <f>+Sklop12[[#This Row],[Končna cena/enoto mere (EUR) z DDV]]*Sklop12[[#This Row],[Okvirna količina]]</f>
        <v>0</v>
      </c>
      <c r="U54" s="187"/>
    </row>
    <row r="55" spans="1:21" s="58" customFormat="1" ht="12">
      <c r="A55" s="86" t="s">
        <v>44</v>
      </c>
      <c r="B55" s="79" t="s">
        <v>378</v>
      </c>
      <c r="C55" s="167">
        <v>120</v>
      </c>
      <c r="D55" s="84" t="s">
        <v>115</v>
      </c>
      <c r="E55" s="174"/>
      <c r="F55" s="192">
        <v>1500</v>
      </c>
      <c r="G55" s="198" t="s">
        <v>0</v>
      </c>
      <c r="H5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55" s="180" t="str">
        <f>IF(Sklop12[[#This Row],[ZAHTEVANA SHEMA KAKOVOSTI]]&lt;&gt;"",Sklop12[[#This Row],[Preračunana masa/volumen/kos na enoto kg]],"")</f>
        <v/>
      </c>
      <c r="J55" s="181"/>
      <c r="K55" s="182"/>
      <c r="L55" s="182"/>
      <c r="M55" s="183"/>
      <c r="N55" s="184"/>
      <c r="O55" s="184"/>
      <c r="P55" s="185"/>
      <c r="Q55" s="184">
        <f>+Sklop12[[#This Row],[cena/enota brez DDV v EUR]]*Sklop12[[#This Row],[Stopnja DDV (%)]]</f>
        <v>0</v>
      </c>
      <c r="R55" s="184">
        <f>+Sklop12[[#This Row],[cena/enota brez DDV v EUR]]+Sklop12[[#This Row],[Davek (EUR)]]</f>
        <v>0</v>
      </c>
      <c r="S55" s="184">
        <f>+Sklop12[[#This Row],[cena/enota brez DDV v EUR]]*Sklop12[[#This Row],[Okvirna količina]]</f>
        <v>0</v>
      </c>
      <c r="T55" s="186">
        <f>+Sklop12[[#This Row],[Končna cena/enoto mere (EUR) z DDV]]*Sklop12[[#This Row],[Okvirna količina]]</f>
        <v>0</v>
      </c>
      <c r="U55" s="187"/>
    </row>
    <row r="56" spans="1:21" s="58" customFormat="1" ht="12">
      <c r="A56" s="86" t="s">
        <v>49</v>
      </c>
      <c r="B56" s="82" t="s">
        <v>379</v>
      </c>
      <c r="C56" s="78">
        <v>120</v>
      </c>
      <c r="D56" s="84" t="s">
        <v>115</v>
      </c>
      <c r="E56" s="202"/>
      <c r="F56" s="200">
        <v>1500</v>
      </c>
      <c r="G56" s="203" t="s">
        <v>0</v>
      </c>
      <c r="H5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56" s="91" t="str">
        <f>IF(Sklop12[[#This Row],[ZAHTEVANA SHEMA KAKOVOSTI]]&lt;&gt;"",Sklop12[[#This Row],[Preračunana masa/volumen/kos na enoto kg]],"")</f>
        <v/>
      </c>
      <c r="J56" s="99"/>
      <c r="K56" s="94"/>
      <c r="L56" s="94"/>
      <c r="M56" s="2"/>
      <c r="N56" s="93"/>
      <c r="O56" s="93"/>
      <c r="P56" s="102"/>
      <c r="Q56" s="93">
        <f>+Sklop12[[#This Row],[cena/enota brez DDV v EUR]]*Sklop12[[#This Row],[Stopnja DDV (%)]]</f>
        <v>0</v>
      </c>
      <c r="R56" s="93">
        <f>+Sklop12[[#This Row],[cena/enota brez DDV v EUR]]+Sklop12[[#This Row],[Davek (EUR)]]</f>
        <v>0</v>
      </c>
      <c r="S56" s="93">
        <f>+Sklop12[[#This Row],[cena/enota brez DDV v EUR]]*Sklop12[[#This Row],[Okvirna količina]]</f>
        <v>0</v>
      </c>
      <c r="T56" s="93">
        <f>+Sklop12[[#This Row],[Končna cena/enoto mere (EUR) z DDV]]*Sklop12[[#This Row],[Okvirna količina]]</f>
        <v>0</v>
      </c>
      <c r="U56" s="104"/>
    </row>
    <row r="57" spans="1:21" s="58" customFormat="1" ht="12">
      <c r="A57" s="86" t="s">
        <v>45</v>
      </c>
      <c r="B57" s="82" t="s">
        <v>380</v>
      </c>
      <c r="C57" s="78">
        <v>120</v>
      </c>
      <c r="D57" s="84" t="s">
        <v>115</v>
      </c>
      <c r="E57" s="202"/>
      <c r="F57" s="200">
        <v>1500</v>
      </c>
      <c r="G57" s="203" t="s">
        <v>0</v>
      </c>
      <c r="H5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57" s="91" t="str">
        <f>IF(Sklop12[[#This Row],[ZAHTEVANA SHEMA KAKOVOSTI]]&lt;&gt;"",Sklop12[[#This Row],[Preračunana masa/volumen/kos na enoto kg]],"")</f>
        <v/>
      </c>
      <c r="J57" s="99"/>
      <c r="K57" s="94"/>
      <c r="L57" s="94"/>
      <c r="M57" s="2"/>
      <c r="N57" s="93"/>
      <c r="O57" s="93"/>
      <c r="P57" s="102"/>
      <c r="Q57" s="93">
        <f>+Sklop12[[#This Row],[cena/enota brez DDV v EUR]]*Sklop12[[#This Row],[Stopnja DDV (%)]]</f>
        <v>0</v>
      </c>
      <c r="R57" s="93">
        <f>+Sklop12[[#This Row],[cena/enota brez DDV v EUR]]+Sklop12[[#This Row],[Davek (EUR)]]</f>
        <v>0</v>
      </c>
      <c r="S57" s="93">
        <f>+Sklop12[[#This Row],[cena/enota brez DDV v EUR]]*Sklop12[[#This Row],[Okvirna količina]]</f>
        <v>0</v>
      </c>
      <c r="T57" s="93">
        <f>+Sklop12[[#This Row],[Končna cena/enoto mere (EUR) z DDV]]*Sklop12[[#This Row],[Okvirna količina]]</f>
        <v>0</v>
      </c>
      <c r="U57" s="104"/>
    </row>
    <row r="58" spans="1:21" s="58" customFormat="1" ht="12">
      <c r="A58" s="86" t="s">
        <v>46</v>
      </c>
      <c r="B58" s="82" t="s">
        <v>381</v>
      </c>
      <c r="C58" s="78">
        <v>60</v>
      </c>
      <c r="D58" s="84" t="s">
        <v>115</v>
      </c>
      <c r="E58" s="202"/>
      <c r="F58" s="200">
        <v>1500</v>
      </c>
      <c r="G58" s="203" t="s">
        <v>0</v>
      </c>
      <c r="H5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8" s="91" t="str">
        <f>IF(Sklop12[[#This Row],[ZAHTEVANA SHEMA KAKOVOSTI]]&lt;&gt;"",Sklop12[[#This Row],[Preračunana masa/volumen/kos na enoto kg]],"")</f>
        <v/>
      </c>
      <c r="J58" s="99"/>
      <c r="K58" s="94"/>
      <c r="L58" s="95"/>
      <c r="M58" s="96"/>
      <c r="N58" s="93"/>
      <c r="O58" s="97"/>
      <c r="P58" s="102"/>
      <c r="Q58" s="97">
        <f>+Sklop12[[#This Row],[cena/enota brez DDV v EUR]]*Sklop12[[#This Row],[Stopnja DDV (%)]]</f>
        <v>0</v>
      </c>
      <c r="R58" s="97">
        <f>+Sklop12[[#This Row],[cena/enota brez DDV v EUR]]+Sklop12[[#This Row],[Davek (EUR)]]</f>
        <v>0</v>
      </c>
      <c r="S58" s="97">
        <f>+Sklop12[[#This Row],[cena/enota brez DDV v EUR]]*Sklop12[[#This Row],[Okvirna količina]]</f>
        <v>0</v>
      </c>
      <c r="T58" s="97">
        <f>+Sklop12[[#This Row],[Končna cena/enoto mere (EUR) z DDV]]*Sklop12[[#This Row],[Okvirna količina]]</f>
        <v>0</v>
      </c>
      <c r="U58" s="105"/>
    </row>
    <row r="59" spans="1:21" s="58" customFormat="1" ht="12">
      <c r="A59" s="86" t="s">
        <v>50</v>
      </c>
      <c r="B59" s="82" t="s">
        <v>382</v>
      </c>
      <c r="C59" s="78">
        <v>80</v>
      </c>
      <c r="D59" s="84" t="s">
        <v>115</v>
      </c>
      <c r="E59" s="202"/>
      <c r="F59" s="200">
        <v>1500</v>
      </c>
      <c r="G59" s="203" t="s">
        <v>0</v>
      </c>
      <c r="H5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9" s="91" t="str">
        <f>IF(Sklop12[[#This Row],[ZAHTEVANA SHEMA KAKOVOSTI]]&lt;&gt;"",Sklop12[[#This Row],[Preračunana masa/volumen/kos na enoto kg]],"")</f>
        <v/>
      </c>
      <c r="J59" s="99"/>
      <c r="K59" s="94"/>
      <c r="L59" s="94"/>
      <c r="M59" s="2"/>
      <c r="N59" s="93"/>
      <c r="O59" s="93"/>
      <c r="P59" s="102"/>
      <c r="Q59" s="97">
        <f>+Sklop12[[#This Row],[cena/enota brez DDV v EUR]]*Sklop12[[#This Row],[Stopnja DDV (%)]]</f>
        <v>0</v>
      </c>
      <c r="R59" s="97">
        <f>+Sklop12[[#This Row],[cena/enota brez DDV v EUR]]+Sklop12[[#This Row],[Davek (EUR)]]</f>
        <v>0</v>
      </c>
      <c r="S59" s="97">
        <f>+Sklop12[[#This Row],[cena/enota brez DDV v EUR]]*Sklop12[[#This Row],[Okvirna količina]]</f>
        <v>0</v>
      </c>
      <c r="T59" s="97">
        <f>+Sklop12[[#This Row],[Končna cena/enoto mere (EUR) z DDV]]*Sklop12[[#This Row],[Okvirna količina]]</f>
        <v>0</v>
      </c>
      <c r="U59" s="104"/>
    </row>
    <row r="60" spans="1:21" s="58" customFormat="1" ht="12">
      <c r="A60" s="86" t="s">
        <v>51</v>
      </c>
      <c r="B60" s="82" t="s">
        <v>383</v>
      </c>
      <c r="C60" s="78">
        <v>80</v>
      </c>
      <c r="D60" s="84" t="s">
        <v>115</v>
      </c>
      <c r="E60" s="202"/>
      <c r="F60" s="200">
        <v>1500</v>
      </c>
      <c r="G60" s="203" t="s">
        <v>0</v>
      </c>
      <c r="H6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0" s="91" t="str">
        <f>IF(Sklop12[[#This Row],[ZAHTEVANA SHEMA KAKOVOSTI]]&lt;&gt;"",Sklop12[[#This Row],[Preračunana masa/volumen/kos na enoto kg]],"")</f>
        <v/>
      </c>
      <c r="J60" s="99"/>
      <c r="K60" s="94"/>
      <c r="L60" s="94"/>
      <c r="M60" s="2"/>
      <c r="N60" s="93"/>
      <c r="O60" s="93"/>
      <c r="P60" s="102"/>
      <c r="Q60" s="97">
        <f>+Sklop12[[#This Row],[cena/enota brez DDV v EUR]]*Sklop12[[#This Row],[Stopnja DDV (%)]]</f>
        <v>0</v>
      </c>
      <c r="R60" s="97">
        <f>+Sklop12[[#This Row],[cena/enota brez DDV v EUR]]+Sklop12[[#This Row],[Davek (EUR)]]</f>
        <v>0</v>
      </c>
      <c r="S60" s="97">
        <f>+Sklop12[[#This Row],[cena/enota brez DDV v EUR]]*Sklop12[[#This Row],[Okvirna količina]]</f>
        <v>0</v>
      </c>
      <c r="T60" s="97">
        <f>+Sklop12[[#This Row],[Končna cena/enoto mere (EUR) z DDV]]*Sklop12[[#This Row],[Okvirna količina]]</f>
        <v>0</v>
      </c>
      <c r="U60" s="104"/>
    </row>
    <row r="61" spans="1:21" s="58" customFormat="1" ht="12">
      <c r="A61" s="86" t="s">
        <v>47</v>
      </c>
      <c r="B61" s="82" t="s">
        <v>384</v>
      </c>
      <c r="C61" s="78">
        <v>80</v>
      </c>
      <c r="D61" s="84" t="s">
        <v>115</v>
      </c>
      <c r="E61" s="202"/>
      <c r="F61" s="200">
        <v>1500</v>
      </c>
      <c r="G61" s="203" t="s">
        <v>0</v>
      </c>
      <c r="H6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1" s="91" t="str">
        <f>IF(Sklop12[[#This Row],[ZAHTEVANA SHEMA KAKOVOSTI]]&lt;&gt;"",Sklop12[[#This Row],[Preračunana masa/volumen/kos na enoto kg]],"")</f>
        <v/>
      </c>
      <c r="J61" s="99"/>
      <c r="K61" s="94"/>
      <c r="L61" s="94"/>
      <c r="M61" s="2"/>
      <c r="N61" s="93"/>
      <c r="O61" s="93"/>
      <c r="P61" s="102"/>
      <c r="Q61" s="97">
        <f>+Sklop12[[#This Row],[cena/enota brez DDV v EUR]]*Sklop12[[#This Row],[Stopnja DDV (%)]]</f>
        <v>0</v>
      </c>
      <c r="R61" s="97">
        <f>+Sklop12[[#This Row],[cena/enota brez DDV v EUR]]+Sklop12[[#This Row],[Davek (EUR)]]</f>
        <v>0</v>
      </c>
      <c r="S61" s="97">
        <f>+Sklop12[[#This Row],[cena/enota brez DDV v EUR]]*Sklop12[[#This Row],[Okvirna količina]]</f>
        <v>0</v>
      </c>
      <c r="T61" s="97">
        <f>+Sklop12[[#This Row],[Končna cena/enoto mere (EUR) z DDV]]*Sklop12[[#This Row],[Okvirna količina]]</f>
        <v>0</v>
      </c>
      <c r="U61" s="104"/>
    </row>
    <row r="62" spans="1:21" s="58" customFormat="1" ht="12">
      <c r="A62" s="86" t="s">
        <v>52</v>
      </c>
      <c r="B62" s="82" t="s">
        <v>385</v>
      </c>
      <c r="C62" s="78">
        <v>80</v>
      </c>
      <c r="D62" s="84" t="s">
        <v>115</v>
      </c>
      <c r="E62" s="202"/>
      <c r="F62" s="200">
        <v>300</v>
      </c>
      <c r="G62" s="203" t="s">
        <v>0</v>
      </c>
      <c r="H6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62" s="91" t="str">
        <f>IF(Sklop12[[#This Row],[ZAHTEVANA SHEMA KAKOVOSTI]]&lt;&gt;"",Sklop12[[#This Row],[Preračunana masa/volumen/kos na enoto kg]],"")</f>
        <v/>
      </c>
      <c r="J62" s="99"/>
      <c r="K62" s="94"/>
      <c r="L62" s="94"/>
      <c r="M62" s="2"/>
      <c r="N62" s="93"/>
      <c r="O62" s="93"/>
      <c r="P62" s="102"/>
      <c r="Q62" s="97">
        <f>+Sklop12[[#This Row],[cena/enota brez DDV v EUR]]*Sklop12[[#This Row],[Stopnja DDV (%)]]</f>
        <v>0</v>
      </c>
      <c r="R62" s="97">
        <f>+Sklop12[[#This Row],[cena/enota brez DDV v EUR]]+Sklop12[[#This Row],[Davek (EUR)]]</f>
        <v>0</v>
      </c>
      <c r="S62" s="97">
        <f>+Sklop12[[#This Row],[cena/enota brez DDV v EUR]]*Sklop12[[#This Row],[Okvirna količina]]</f>
        <v>0</v>
      </c>
      <c r="T62" s="97">
        <f>+Sklop12[[#This Row],[Končna cena/enoto mere (EUR) z DDV]]*Sklop12[[#This Row],[Okvirna količina]]</f>
        <v>0</v>
      </c>
      <c r="U62" s="104"/>
    </row>
    <row r="63" spans="1:21" s="58" customFormat="1" ht="12">
      <c r="A63" s="86" t="s">
        <v>48</v>
      </c>
      <c r="B63" s="82" t="s">
        <v>424</v>
      </c>
      <c r="C63" s="78">
        <v>80</v>
      </c>
      <c r="D63" s="84" t="s">
        <v>115</v>
      </c>
      <c r="E63" s="202"/>
      <c r="F63" s="200">
        <v>1800</v>
      </c>
      <c r="G63" s="204" t="s">
        <v>0</v>
      </c>
      <c r="H6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63" s="91" t="str">
        <f>IF(Sklop12[[#This Row],[ZAHTEVANA SHEMA KAKOVOSTI]]&lt;&gt;"",Sklop12[[#This Row],[Preračunana masa/volumen/kos na enoto kg]],"")</f>
        <v/>
      </c>
      <c r="J63" s="99"/>
      <c r="K63" s="94"/>
      <c r="L63" s="94"/>
      <c r="M63" s="2"/>
      <c r="N63" s="93"/>
      <c r="O63" s="93"/>
      <c r="P63" s="102"/>
      <c r="Q63" s="93">
        <f>+Sklop12[[#This Row],[cena/enota brez DDV v EUR]]*Sklop12[[#This Row],[Stopnja DDV (%)]]</f>
        <v>0</v>
      </c>
      <c r="R63" s="93">
        <f>+Sklop12[[#This Row],[cena/enota brez DDV v EUR]]+Sklop12[[#This Row],[Davek (EUR)]]</f>
        <v>0</v>
      </c>
      <c r="S63" s="93">
        <f>+Sklop12[[#This Row],[cena/enota brez DDV v EUR]]*Sklop12[[#This Row],[Okvirna količina]]</f>
        <v>0</v>
      </c>
      <c r="T63" s="121">
        <f>+Sklop12[[#This Row],[Končna cena/enoto mere (EUR) z DDV]]*Sklop12[[#This Row],[Okvirna količina]]</f>
        <v>0</v>
      </c>
      <c r="U63" s="104"/>
    </row>
    <row r="64" spans="1:21" s="58" customFormat="1" ht="12">
      <c r="A64" s="86" t="s">
        <v>53</v>
      </c>
      <c r="B64" s="82" t="s">
        <v>386</v>
      </c>
      <c r="C64" s="78">
        <v>60</v>
      </c>
      <c r="D64" s="84" t="s">
        <v>115</v>
      </c>
      <c r="E64" s="202"/>
      <c r="F64" s="200">
        <v>1500</v>
      </c>
      <c r="G64" s="204" t="s">
        <v>0</v>
      </c>
      <c r="H6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64" s="91" t="str">
        <f>IF(Sklop12[[#This Row],[ZAHTEVANA SHEMA KAKOVOSTI]]&lt;&gt;"",Sklop12[[#This Row],[Preračunana masa/volumen/kos na enoto kg]],"")</f>
        <v/>
      </c>
      <c r="J64" s="99"/>
      <c r="K64" s="94"/>
      <c r="L64" s="94"/>
      <c r="M64" s="2"/>
      <c r="N64" s="93"/>
      <c r="O64" s="93"/>
      <c r="P64" s="102"/>
      <c r="Q64" s="93">
        <f>+Sklop12[[#This Row],[cena/enota brez DDV v EUR]]*Sklop12[[#This Row],[Stopnja DDV (%)]]</f>
        <v>0</v>
      </c>
      <c r="R64" s="93">
        <f>+Sklop12[[#This Row],[cena/enota brez DDV v EUR]]+Sklop12[[#This Row],[Davek (EUR)]]</f>
        <v>0</v>
      </c>
      <c r="S64" s="93">
        <f>+Sklop12[[#This Row],[cena/enota brez DDV v EUR]]*Sklop12[[#This Row],[Okvirna količina]]</f>
        <v>0</v>
      </c>
      <c r="T64" s="121">
        <f>+Sklop12[[#This Row],[Končna cena/enoto mere (EUR) z DDV]]*Sklop12[[#This Row],[Okvirna količina]]</f>
        <v>0</v>
      </c>
      <c r="U64" s="104"/>
    </row>
    <row r="65" spans="1:21" s="58" customFormat="1" ht="12">
      <c r="A65" s="86" t="s">
        <v>54</v>
      </c>
      <c r="B65" s="82" t="s">
        <v>387</v>
      </c>
      <c r="C65" s="78">
        <v>100</v>
      </c>
      <c r="D65" s="84" t="s">
        <v>115</v>
      </c>
      <c r="E65" s="202"/>
      <c r="F65" s="200">
        <v>160</v>
      </c>
      <c r="G65" s="204" t="s">
        <v>0</v>
      </c>
      <c r="H6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65" s="91" t="str">
        <f>IF(Sklop12[[#This Row],[ZAHTEVANA SHEMA KAKOVOSTI]]&lt;&gt;"",Sklop12[[#This Row],[Preračunana masa/volumen/kos na enoto kg]],"")</f>
        <v/>
      </c>
      <c r="J65" s="99"/>
      <c r="K65" s="94"/>
      <c r="L65" s="94"/>
      <c r="M65" s="2"/>
      <c r="N65" s="93"/>
      <c r="O65" s="93"/>
      <c r="P65" s="102"/>
      <c r="Q65" s="93">
        <f>+Sklop12[[#This Row],[cena/enota brez DDV v EUR]]*Sklop12[[#This Row],[Stopnja DDV (%)]]</f>
        <v>0</v>
      </c>
      <c r="R65" s="93">
        <f>+Sklop12[[#This Row],[cena/enota brez DDV v EUR]]+Sklop12[[#This Row],[Davek (EUR)]]</f>
        <v>0</v>
      </c>
      <c r="S65" s="93">
        <f>+Sklop12[[#This Row],[cena/enota brez DDV v EUR]]*Sklop12[[#This Row],[Okvirna količina]]</f>
        <v>0</v>
      </c>
      <c r="T65" s="121">
        <f>+Sklop12[[#This Row],[Končna cena/enoto mere (EUR) z DDV]]*Sklop12[[#This Row],[Okvirna količina]]</f>
        <v>0</v>
      </c>
      <c r="U65" s="104"/>
    </row>
    <row r="66" spans="1:21" s="58" customFormat="1" ht="12">
      <c r="A66" s="86" t="s">
        <v>55</v>
      </c>
      <c r="B66" s="82" t="s">
        <v>426</v>
      </c>
      <c r="C66" s="78">
        <v>100</v>
      </c>
      <c r="D66" s="84" t="s">
        <v>115</v>
      </c>
      <c r="E66" s="202"/>
      <c r="F66" s="200">
        <v>1500</v>
      </c>
      <c r="G66" s="204" t="s">
        <v>0</v>
      </c>
      <c r="H6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66" s="91" t="str">
        <f>IF(Sklop12[[#This Row],[ZAHTEVANA SHEMA KAKOVOSTI]]&lt;&gt;"",Sklop12[[#This Row],[Preračunana masa/volumen/kos na enoto kg]],"")</f>
        <v/>
      </c>
      <c r="J66" s="99"/>
      <c r="K66" s="94"/>
      <c r="L66" s="94"/>
      <c r="M66" s="2"/>
      <c r="N66" s="93"/>
      <c r="O66" s="93"/>
      <c r="P66" s="102"/>
      <c r="Q66" s="93">
        <f>+Sklop12[[#This Row],[cena/enota brez DDV v EUR]]*Sklop12[[#This Row],[Stopnja DDV (%)]]</f>
        <v>0</v>
      </c>
      <c r="R66" s="93">
        <f>+Sklop12[[#This Row],[cena/enota brez DDV v EUR]]+Sklop12[[#This Row],[Davek (EUR)]]</f>
        <v>0</v>
      </c>
      <c r="S66" s="93">
        <f>+Sklop12[[#This Row],[cena/enota brez DDV v EUR]]*Sklop12[[#This Row],[Okvirna količina]]</f>
        <v>0</v>
      </c>
      <c r="T66" s="121">
        <f>+Sklop12[[#This Row],[Končna cena/enoto mere (EUR) z DDV]]*Sklop12[[#This Row],[Okvirna količina]]</f>
        <v>0</v>
      </c>
      <c r="U66" s="104"/>
    </row>
    <row r="67" spans="1:21" s="58" customFormat="1" ht="12">
      <c r="A67" s="86" t="s">
        <v>56</v>
      </c>
      <c r="B67" s="82" t="s">
        <v>427</v>
      </c>
      <c r="C67" s="78">
        <v>100</v>
      </c>
      <c r="D67" s="84" t="s">
        <v>115</v>
      </c>
      <c r="E67" s="202"/>
      <c r="F67" s="200">
        <v>1500</v>
      </c>
      <c r="G67" s="204" t="s">
        <v>0</v>
      </c>
      <c r="H6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67" s="91" t="str">
        <f>IF(Sklop12[[#This Row],[ZAHTEVANA SHEMA KAKOVOSTI]]&lt;&gt;"",Sklop12[[#This Row],[Preračunana masa/volumen/kos na enoto kg]],"")</f>
        <v/>
      </c>
      <c r="J67" s="99"/>
      <c r="K67" s="94"/>
      <c r="L67" s="94"/>
      <c r="M67" s="2"/>
      <c r="N67" s="93"/>
      <c r="O67" s="93"/>
      <c r="P67" s="102"/>
      <c r="Q67" s="93">
        <f>+Sklop12[[#This Row],[cena/enota brez DDV v EUR]]*Sklop12[[#This Row],[Stopnja DDV (%)]]</f>
        <v>0</v>
      </c>
      <c r="R67" s="93">
        <f>+Sklop12[[#This Row],[cena/enota brez DDV v EUR]]+Sklop12[[#This Row],[Davek (EUR)]]</f>
        <v>0</v>
      </c>
      <c r="S67" s="93">
        <f>+Sklop12[[#This Row],[cena/enota brez DDV v EUR]]*Sklop12[[#This Row],[Okvirna količina]]</f>
        <v>0</v>
      </c>
      <c r="T67" s="121">
        <f>+Sklop12[[#This Row],[Končna cena/enoto mere (EUR) z DDV]]*Sklop12[[#This Row],[Okvirna količina]]</f>
        <v>0</v>
      </c>
      <c r="U67" s="104"/>
    </row>
    <row r="68" spans="1:21" s="58" customFormat="1" ht="12">
      <c r="A68" s="86" t="s">
        <v>57</v>
      </c>
      <c r="B68" s="82" t="s">
        <v>428</v>
      </c>
      <c r="C68" s="78">
        <v>100</v>
      </c>
      <c r="D68" s="84" t="s">
        <v>115</v>
      </c>
      <c r="E68" s="202"/>
      <c r="F68" s="200">
        <v>1500</v>
      </c>
      <c r="G68" s="204" t="s">
        <v>0</v>
      </c>
      <c r="H6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68" s="91" t="str">
        <f>IF(Sklop12[[#This Row],[ZAHTEVANA SHEMA KAKOVOSTI]]&lt;&gt;"",Sklop12[[#This Row],[Preračunana masa/volumen/kos na enoto kg]],"")</f>
        <v/>
      </c>
      <c r="J68" s="99"/>
      <c r="K68" s="94"/>
      <c r="L68" s="94"/>
      <c r="M68" s="2"/>
      <c r="N68" s="93"/>
      <c r="O68" s="93"/>
      <c r="P68" s="102"/>
      <c r="Q68" s="93">
        <f>+Sklop12[[#This Row],[cena/enota brez DDV v EUR]]*Sklop12[[#This Row],[Stopnja DDV (%)]]</f>
        <v>0</v>
      </c>
      <c r="R68" s="93">
        <f>+Sklop12[[#This Row],[cena/enota brez DDV v EUR]]+Sklop12[[#This Row],[Davek (EUR)]]</f>
        <v>0</v>
      </c>
      <c r="S68" s="93">
        <f>+Sklop12[[#This Row],[cena/enota brez DDV v EUR]]*Sklop12[[#This Row],[Okvirna količina]]</f>
        <v>0</v>
      </c>
      <c r="T68" s="121">
        <f>+Sklop12[[#This Row],[Končna cena/enoto mere (EUR) z DDV]]*Sklop12[[#This Row],[Okvirna količina]]</f>
        <v>0</v>
      </c>
      <c r="U68" s="104"/>
    </row>
    <row r="69" spans="1:21" s="58" customFormat="1" ht="12">
      <c r="A69" s="86" t="s">
        <v>58</v>
      </c>
      <c r="B69" s="82" t="s">
        <v>429</v>
      </c>
      <c r="C69" s="78">
        <v>100</v>
      </c>
      <c r="D69" s="84" t="s">
        <v>115</v>
      </c>
      <c r="E69" s="202"/>
      <c r="F69" s="200">
        <v>1500</v>
      </c>
      <c r="G69" s="204" t="s">
        <v>0</v>
      </c>
      <c r="H6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69" s="91" t="str">
        <f>IF(Sklop12[[#This Row],[ZAHTEVANA SHEMA KAKOVOSTI]]&lt;&gt;"",Sklop12[[#This Row],[Preračunana masa/volumen/kos na enoto kg]],"")</f>
        <v/>
      </c>
      <c r="J69" s="99"/>
      <c r="K69" s="94"/>
      <c r="L69" s="94"/>
      <c r="M69" s="2"/>
      <c r="N69" s="93"/>
      <c r="O69" s="93"/>
      <c r="P69" s="102"/>
      <c r="Q69" s="93">
        <f>+Sklop12[[#This Row],[cena/enota brez DDV v EUR]]*Sklop12[[#This Row],[Stopnja DDV (%)]]</f>
        <v>0</v>
      </c>
      <c r="R69" s="93">
        <f>+Sklop12[[#This Row],[cena/enota brez DDV v EUR]]+Sklop12[[#This Row],[Davek (EUR)]]</f>
        <v>0</v>
      </c>
      <c r="S69" s="93">
        <f>+Sklop12[[#This Row],[cena/enota brez DDV v EUR]]*Sklop12[[#This Row],[Okvirna količina]]</f>
        <v>0</v>
      </c>
      <c r="T69" s="121">
        <f>+Sklop12[[#This Row],[Končna cena/enoto mere (EUR) z DDV]]*Sklop12[[#This Row],[Okvirna količina]]</f>
        <v>0</v>
      </c>
      <c r="U69" s="104"/>
    </row>
    <row r="70" spans="1:21">
      <c r="A70" s="86" t="s">
        <v>59</v>
      </c>
      <c r="B70" s="191" t="s">
        <v>388</v>
      </c>
      <c r="C70" s="205">
        <v>500</v>
      </c>
      <c r="D70" s="196" t="s">
        <v>115</v>
      </c>
      <c r="E70" s="127"/>
      <c r="F70" s="206">
        <v>60</v>
      </c>
      <c r="G70" s="207" t="s">
        <v>0</v>
      </c>
      <c r="H7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0" s="146" t="str">
        <f>IF(Sklop12[[#This Row],[ZAHTEVANA SHEMA KAKOVOSTI]]&lt;&gt;"",Sklop12[[#This Row],[Preračunana masa/volumen/kos na enoto kg]],"")</f>
        <v/>
      </c>
      <c r="J70" s="147"/>
      <c r="K70" s="148"/>
      <c r="L70" s="148"/>
      <c r="M70" s="153"/>
      <c r="N70" s="149"/>
      <c r="O70" s="149"/>
      <c r="P70" s="150"/>
      <c r="Q70" s="149">
        <f>+Sklop12[[#This Row],[cena/enota brez DDV v EUR]]*Sklop12[[#This Row],[Stopnja DDV (%)]]</f>
        <v>0</v>
      </c>
      <c r="R70" s="149">
        <f>+Sklop12[[#This Row],[cena/enota brez DDV v EUR]]+Sklop12[[#This Row],[Davek (EUR)]]</f>
        <v>0</v>
      </c>
      <c r="S70" s="149">
        <f>+Sklop12[[#This Row],[cena/enota brez DDV v EUR]]*Sklop12[[#This Row],[Okvirna količina]]</f>
        <v>0</v>
      </c>
      <c r="T70" s="154">
        <f>+Sklop12[[#This Row],[Končna cena/enoto mere (EUR) z DDV]]*Sklop12[[#This Row],[Okvirna količina]]</f>
        <v>0</v>
      </c>
      <c r="U70" s="155"/>
    </row>
    <row r="71" spans="1:21">
      <c r="A71" s="86" t="s">
        <v>60</v>
      </c>
      <c r="B71" s="191" t="s">
        <v>389</v>
      </c>
      <c r="C71" s="167">
        <v>1000</v>
      </c>
      <c r="D71" s="196" t="s">
        <v>115</v>
      </c>
      <c r="E71" s="127"/>
      <c r="F71" s="206">
        <v>30</v>
      </c>
      <c r="G71" s="207" t="s">
        <v>0</v>
      </c>
      <c r="H7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1" s="146" t="str">
        <f>IF(Sklop12[[#This Row],[ZAHTEVANA SHEMA KAKOVOSTI]]&lt;&gt;"",Sklop12[[#This Row],[Preračunana masa/volumen/kos na enoto kg]],"")</f>
        <v/>
      </c>
      <c r="J71" s="147"/>
      <c r="K71" s="148"/>
      <c r="L71" s="148"/>
      <c r="M71" s="153"/>
      <c r="N71" s="149"/>
      <c r="O71" s="149"/>
      <c r="P71" s="150"/>
      <c r="Q71" s="149">
        <f>+Sklop12[[#This Row],[cena/enota brez DDV v EUR]]*Sklop12[[#This Row],[Stopnja DDV (%)]]</f>
        <v>0</v>
      </c>
      <c r="R71" s="149">
        <f>+Sklop12[[#This Row],[cena/enota brez DDV v EUR]]+Sklop12[[#This Row],[Davek (EUR)]]</f>
        <v>0</v>
      </c>
      <c r="S71" s="149">
        <f>+Sklop12[[#This Row],[cena/enota brez DDV v EUR]]*Sklop12[[#This Row],[Okvirna količina]]</f>
        <v>0</v>
      </c>
      <c r="T71" s="154">
        <f>+Sklop12[[#This Row],[Končna cena/enoto mere (EUR) z DDV]]*Sklop12[[#This Row],[Okvirna količina]]</f>
        <v>0</v>
      </c>
      <c r="U71" s="155"/>
    </row>
    <row r="72" spans="1:21">
      <c r="A72" s="86" t="s">
        <v>61</v>
      </c>
      <c r="B72" s="191" t="s">
        <v>430</v>
      </c>
      <c r="C72" s="167">
        <v>100</v>
      </c>
      <c r="D72" s="196" t="s">
        <v>115</v>
      </c>
      <c r="E72" s="119"/>
      <c r="F72" s="192">
        <v>300</v>
      </c>
      <c r="G72" s="207" t="s">
        <v>0</v>
      </c>
      <c r="H7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2" s="180" t="str">
        <f>IF(Sklop12[[#This Row],[ZAHTEVANA SHEMA KAKOVOSTI]]&lt;&gt;"",Sklop12[[#This Row],[Preračunana masa/volumen/kos na enoto kg]],"")</f>
        <v/>
      </c>
      <c r="J72" s="181"/>
      <c r="K72" s="182"/>
      <c r="L72" s="182"/>
      <c r="M72" s="183"/>
      <c r="N72" s="184"/>
      <c r="O72" s="184"/>
      <c r="P72" s="185"/>
      <c r="Q72" s="184">
        <f>+Sklop12[[#This Row],[cena/enota brez DDV v EUR]]*Sklop12[[#This Row],[Stopnja DDV (%)]]</f>
        <v>0</v>
      </c>
      <c r="R72" s="184">
        <f>+Sklop12[[#This Row],[cena/enota brez DDV v EUR]]+Sklop12[[#This Row],[Davek (EUR)]]</f>
        <v>0</v>
      </c>
      <c r="S72" s="184">
        <f>+Sklop12[[#This Row],[cena/enota brez DDV v EUR]]*Sklop12[[#This Row],[Okvirna količina]]</f>
        <v>0</v>
      </c>
      <c r="T72" s="186">
        <f>+Sklop12[[#This Row],[Končna cena/enoto mere (EUR) z DDV]]*Sklop12[[#This Row],[Okvirna količina]]</f>
        <v>0</v>
      </c>
      <c r="U72" s="187"/>
    </row>
    <row r="73" spans="1:21">
      <c r="A73" s="86" t="s">
        <v>62</v>
      </c>
      <c r="B73" s="191" t="s">
        <v>390</v>
      </c>
      <c r="C73" s="167">
        <v>500</v>
      </c>
      <c r="D73" s="196" t="s">
        <v>115</v>
      </c>
      <c r="E73" s="127"/>
      <c r="F73" s="206">
        <v>60</v>
      </c>
      <c r="G73" s="207" t="s">
        <v>0</v>
      </c>
      <c r="H7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3" s="146" t="str">
        <f>IF(Sklop12[[#This Row],[ZAHTEVANA SHEMA KAKOVOSTI]]&lt;&gt;"",Sklop12[[#This Row],[Preračunana masa/volumen/kos na enoto kg]],"")</f>
        <v/>
      </c>
      <c r="J73" s="147"/>
      <c r="K73" s="148"/>
      <c r="L73" s="148"/>
      <c r="M73" s="153"/>
      <c r="N73" s="149"/>
      <c r="O73" s="149"/>
      <c r="P73" s="150"/>
      <c r="Q73" s="149">
        <f>+Sklop12[[#This Row],[cena/enota brez DDV v EUR]]*Sklop12[[#This Row],[Stopnja DDV (%)]]</f>
        <v>0</v>
      </c>
      <c r="R73" s="149">
        <f>+Sklop12[[#This Row],[cena/enota brez DDV v EUR]]+Sklop12[[#This Row],[Davek (EUR)]]</f>
        <v>0</v>
      </c>
      <c r="S73" s="149">
        <f>+Sklop12[[#This Row],[cena/enota brez DDV v EUR]]*Sklop12[[#This Row],[Okvirna količina]]</f>
        <v>0</v>
      </c>
      <c r="T73" s="154">
        <f>+Sklop12[[#This Row],[Končna cena/enoto mere (EUR) z DDV]]*Sklop12[[#This Row],[Okvirna količina]]</f>
        <v>0</v>
      </c>
      <c r="U73" s="155"/>
    </row>
    <row r="74" spans="1:21">
      <c r="A74" s="86" t="s">
        <v>63</v>
      </c>
      <c r="B74" s="191" t="s">
        <v>391</v>
      </c>
      <c r="C74" s="167">
        <v>100</v>
      </c>
      <c r="D74" s="196" t="s">
        <v>115</v>
      </c>
      <c r="E74" s="119"/>
      <c r="F74" s="192">
        <v>160</v>
      </c>
      <c r="G74" s="201" t="s">
        <v>0</v>
      </c>
      <c r="H7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74" s="180" t="str">
        <f>IF(Sklop12[[#This Row],[ZAHTEVANA SHEMA KAKOVOSTI]]&lt;&gt;"",Sklop12[[#This Row],[Preračunana masa/volumen/kos na enoto kg]],"")</f>
        <v/>
      </c>
      <c r="J74" s="181"/>
      <c r="K74" s="182"/>
      <c r="L74" s="182"/>
      <c r="M74" s="183"/>
      <c r="N74" s="184"/>
      <c r="O74" s="184"/>
      <c r="P74" s="185"/>
      <c r="Q74" s="184">
        <f>+Sklop12[[#This Row],[cena/enota brez DDV v EUR]]*Sklop12[[#This Row],[Stopnja DDV (%)]]</f>
        <v>0</v>
      </c>
      <c r="R74" s="184">
        <f>+Sklop12[[#This Row],[cena/enota brez DDV v EUR]]+Sklop12[[#This Row],[Davek (EUR)]]</f>
        <v>0</v>
      </c>
      <c r="S74" s="184">
        <f>+Sklop12[[#This Row],[cena/enota brez DDV v EUR]]*Sklop12[[#This Row],[Okvirna količina]]</f>
        <v>0</v>
      </c>
      <c r="T74" s="186">
        <f>+Sklop12[[#This Row],[Končna cena/enoto mere (EUR) z DDV]]*Sklop12[[#This Row],[Okvirna količina]]</f>
        <v>0</v>
      </c>
      <c r="U74" s="187"/>
    </row>
    <row r="75" spans="1:21" s="290" customFormat="1">
      <c r="A75" s="331" t="s">
        <v>69</v>
      </c>
      <c r="B75" s="194" t="s">
        <v>577</v>
      </c>
      <c r="C75" s="291">
        <v>120</v>
      </c>
      <c r="D75" s="291" t="s">
        <v>115</v>
      </c>
      <c r="E75" s="292"/>
      <c r="F75" s="293">
        <v>12500</v>
      </c>
      <c r="G75" s="294" t="s">
        <v>0</v>
      </c>
      <c r="H7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75" s="192" t="str">
        <f>IF(Sklop12[[#This Row],[ZAHTEVANA SHEMA KAKOVOSTI]]&lt;&gt;"",Sklop12[[#This Row],[Preračunana masa/volumen/kos na enoto kg]],"")</f>
        <v/>
      </c>
      <c r="J75" s="215"/>
      <c r="K75" s="216"/>
      <c r="L75" s="216"/>
      <c r="M75" s="283"/>
      <c r="N75" s="284"/>
      <c r="O75" s="284"/>
      <c r="P75" s="285"/>
      <c r="Q75" s="284">
        <f>+Sklop12[[#This Row],[cena/enota brez DDV v EUR]]*Sklop12[[#This Row],[Stopnja DDV (%)]]</f>
        <v>0</v>
      </c>
      <c r="R75" s="284">
        <f>+Sklop12[[#This Row],[cena/enota brez DDV v EUR]]+Sklop12[[#This Row],[Davek (EUR)]]</f>
        <v>0</v>
      </c>
      <c r="S75" s="284">
        <f>+Sklop12[[#This Row],[cena/enota brez DDV v EUR]]*Sklop12[[#This Row],[Okvirna količina]]</f>
        <v>0</v>
      </c>
      <c r="T75" s="286">
        <f>+Sklop12[[#This Row],[Končna cena/enoto mere (EUR) z DDV]]*Sklop12[[#This Row],[Okvirna količina]]</f>
        <v>0</v>
      </c>
      <c r="U75" s="287"/>
    </row>
    <row r="76" spans="1:21" s="290" customFormat="1">
      <c r="A76" s="331" t="s">
        <v>581</v>
      </c>
      <c r="B76" s="288" t="s">
        <v>578</v>
      </c>
      <c r="C76" s="291">
        <v>100</v>
      </c>
      <c r="D76" s="291" t="s">
        <v>115</v>
      </c>
      <c r="E76" s="292"/>
      <c r="F76" s="293">
        <v>15000</v>
      </c>
      <c r="G76" s="294" t="s">
        <v>0</v>
      </c>
      <c r="H7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76" s="192" t="str">
        <f>IF(Sklop12[[#This Row],[ZAHTEVANA SHEMA KAKOVOSTI]]&lt;&gt;"",Sklop12[[#This Row],[Preračunana masa/volumen/kos na enoto kg]],"")</f>
        <v/>
      </c>
      <c r="J76" s="215"/>
      <c r="K76" s="216"/>
      <c r="L76" s="216"/>
      <c r="M76" s="283"/>
      <c r="N76" s="284"/>
      <c r="O76" s="284"/>
      <c r="P76" s="285"/>
      <c r="Q76" s="284">
        <f>+Sklop12[[#This Row],[cena/enota brez DDV v EUR]]*Sklop12[[#This Row],[Stopnja DDV (%)]]</f>
        <v>0</v>
      </c>
      <c r="R76" s="284">
        <f>+Sklop12[[#This Row],[cena/enota brez DDV v EUR]]+Sklop12[[#This Row],[Davek (EUR)]]</f>
        <v>0</v>
      </c>
      <c r="S76" s="284">
        <f>+Sklop12[[#This Row],[cena/enota brez DDV v EUR]]*Sklop12[[#This Row],[Okvirna količina]]</f>
        <v>0</v>
      </c>
      <c r="T76" s="286">
        <f>+Sklop12[[#This Row],[Končna cena/enoto mere (EUR) z DDV]]*Sklop12[[#This Row],[Okvirna količina]]</f>
        <v>0</v>
      </c>
      <c r="U76" s="287"/>
    </row>
    <row r="77" spans="1:21" s="290" customFormat="1">
      <c r="A77" s="331" t="s">
        <v>70</v>
      </c>
      <c r="B77" s="288" t="s">
        <v>579</v>
      </c>
      <c r="C77" s="291">
        <v>100</v>
      </c>
      <c r="D77" s="291" t="s">
        <v>115</v>
      </c>
      <c r="E77" s="292"/>
      <c r="F77" s="293">
        <v>3000</v>
      </c>
      <c r="G77" s="294" t="s">
        <v>0</v>
      </c>
      <c r="H7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7" s="192" t="str">
        <f>IF(Sklop12[[#This Row],[ZAHTEVANA SHEMA KAKOVOSTI]]&lt;&gt;"",Sklop12[[#This Row],[Preračunana masa/volumen/kos na enoto kg]],"")</f>
        <v/>
      </c>
      <c r="J77" s="215"/>
      <c r="K77" s="216"/>
      <c r="L77" s="216"/>
      <c r="M77" s="283"/>
      <c r="N77" s="284"/>
      <c r="O77" s="284"/>
      <c r="P77" s="285"/>
      <c r="Q77" s="284">
        <f>+Sklop12[[#This Row],[cena/enota brez DDV v EUR]]*Sklop12[[#This Row],[Stopnja DDV (%)]]</f>
        <v>0</v>
      </c>
      <c r="R77" s="284">
        <f>+Sklop12[[#This Row],[cena/enota brez DDV v EUR]]+Sklop12[[#This Row],[Davek (EUR)]]</f>
        <v>0</v>
      </c>
      <c r="S77" s="284">
        <f>+Sklop12[[#This Row],[cena/enota brez DDV v EUR]]*Sklop12[[#This Row],[Okvirna količina]]</f>
        <v>0</v>
      </c>
      <c r="T77" s="286">
        <f>+Sklop12[[#This Row],[Končna cena/enoto mere (EUR) z DDV]]*Sklop12[[#This Row],[Okvirna količina]]</f>
        <v>0</v>
      </c>
      <c r="U77" s="287"/>
    </row>
    <row r="78" spans="1:21" s="290" customFormat="1">
      <c r="A78" s="331" t="s">
        <v>71</v>
      </c>
      <c r="B78" s="288" t="s">
        <v>580</v>
      </c>
      <c r="C78" s="291">
        <v>100</v>
      </c>
      <c r="D78" s="291" t="s">
        <v>115</v>
      </c>
      <c r="E78" s="292"/>
      <c r="F78" s="293">
        <v>15000</v>
      </c>
      <c r="G78" s="294" t="s">
        <v>0</v>
      </c>
      <c r="H7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78" s="192" t="str">
        <f>IF(Sklop12[[#This Row],[ZAHTEVANA SHEMA KAKOVOSTI]]&lt;&gt;"",Sklop12[[#This Row],[Preračunana masa/volumen/kos na enoto kg]],"")</f>
        <v/>
      </c>
      <c r="J78" s="215"/>
      <c r="K78" s="216"/>
      <c r="L78" s="216"/>
      <c r="M78" s="283"/>
      <c r="N78" s="284"/>
      <c r="O78" s="284"/>
      <c r="P78" s="285"/>
      <c r="Q78" s="284">
        <f>+Sklop12[[#This Row],[cena/enota brez DDV v EUR]]*Sklop12[[#This Row],[Stopnja DDV (%)]]</f>
        <v>0</v>
      </c>
      <c r="R78" s="284">
        <f>+Sklop12[[#This Row],[cena/enota brez DDV v EUR]]+Sklop12[[#This Row],[Davek (EUR)]]</f>
        <v>0</v>
      </c>
      <c r="S78" s="284">
        <f>+Sklop12[[#This Row],[cena/enota brez DDV v EUR]]*Sklop12[[#This Row],[Okvirna količina]]</f>
        <v>0</v>
      </c>
      <c r="T78" s="286">
        <f>+Sklop12[[#This Row],[Končna cena/enoto mere (EUR) z DDV]]*Sklop12[[#This Row],[Okvirna količina]]</f>
        <v>0</v>
      </c>
      <c r="U78" s="287"/>
    </row>
    <row r="79" spans="1:21">
      <c r="A79" s="264" t="s">
        <v>139</v>
      </c>
      <c r="B79" s="249"/>
      <c r="C79" s="250"/>
      <c r="D79" s="250"/>
      <c r="E79" s="251"/>
      <c r="F79" s="252"/>
      <c r="G79" s="253"/>
      <c r="H79" s="254">
        <f>SUBTOTAL(109,Sklop12[Preračunana masa/volumen/kos na enoto kg])</f>
        <v>13366</v>
      </c>
      <c r="I79" s="254">
        <f>SUBTOTAL(109,Sklop12[Živila iz shem kakovosti (kg)])</f>
        <v>0</v>
      </c>
      <c r="J79" s="252"/>
      <c r="K79" s="255"/>
      <c r="L79" s="255"/>
      <c r="M79" s="256"/>
      <c r="N79" s="257"/>
      <c r="O79" s="257"/>
      <c r="P79" s="257"/>
      <c r="Q79" s="258"/>
      <c r="R79" s="252"/>
      <c r="S79" s="258">
        <f>SUBTOTAL(109,Sklop12[Vrednost za okvirno količino (EUR) brez DDV])</f>
        <v>0</v>
      </c>
      <c r="T79" s="258">
        <f>SUBTOTAL(109,Sklop12[Vrednost za okvirno količino (EUR) z DDV])</f>
        <v>0</v>
      </c>
      <c r="U79" s="248">
        <f>SUBTOTAL(103,Sklop12[Shema kakovosti
(nacionalne, evropske)
])</f>
        <v>0</v>
      </c>
    </row>
    <row r="80" spans="1:21" s="245" customFormat="1">
      <c r="A80" s="298"/>
      <c r="B80" s="299"/>
      <c r="C80" s="300"/>
      <c r="D80" s="300"/>
      <c r="E80" s="301"/>
      <c r="F80" s="302"/>
      <c r="G80" s="303"/>
      <c r="H80" s="304"/>
      <c r="I80" s="304"/>
      <c r="J80" s="302"/>
      <c r="K80" s="305"/>
      <c r="L80" s="305"/>
      <c r="M80" s="306"/>
      <c r="N80" s="307"/>
      <c r="O80" s="307"/>
      <c r="P80" s="307"/>
      <c r="Q80" s="308"/>
      <c r="R80" s="302"/>
      <c r="S80" s="308"/>
      <c r="T80" s="308"/>
      <c r="U80" s="309"/>
    </row>
    <row r="81" spans="1:22" s="20" customFormat="1">
      <c r="A81" s="50" t="s">
        <v>135</v>
      </c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50"/>
      <c r="R81" s="50"/>
      <c r="S81" s="50"/>
      <c r="T81" s="50"/>
      <c r="U81" s="71"/>
      <c r="V81" s="13"/>
    </row>
    <row r="82" spans="1:22" s="20" customFormat="1">
      <c r="A82" s="13" t="s">
        <v>137</v>
      </c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08" t="s">
        <v>206</v>
      </c>
      <c r="B83" s="19"/>
      <c r="C83" s="29"/>
      <c r="D83" s="29"/>
      <c r="E83" s="111"/>
      <c r="F83" s="71"/>
      <c r="G83" s="71"/>
      <c r="H83" s="31"/>
      <c r="I83" s="31"/>
      <c r="J83" s="31"/>
      <c r="K83" s="31"/>
      <c r="L83" s="57"/>
      <c r="M83" s="57"/>
      <c r="N83" s="31"/>
      <c r="O83" s="31"/>
      <c r="P83" s="31"/>
      <c r="Q83" s="31"/>
      <c r="R83" s="31"/>
      <c r="S83" s="13"/>
      <c r="T83" s="13"/>
      <c r="U83" s="71"/>
      <c r="V83" s="13"/>
    </row>
    <row r="84" spans="1:22" s="20" customFormat="1">
      <c r="A84" s="370" t="s">
        <v>196</v>
      </c>
      <c r="B84" s="370"/>
      <c r="C84" s="370"/>
      <c r="D84" s="370"/>
      <c r="E84" s="370"/>
      <c r="F84" s="370"/>
      <c r="G84" s="370"/>
      <c r="H84" s="370"/>
      <c r="I84" s="370"/>
      <c r="J84" s="370"/>
      <c r="K84" s="370"/>
      <c r="L84" s="370"/>
      <c r="M84" s="57"/>
      <c r="N84" s="31"/>
      <c r="O84" s="31"/>
      <c r="P84" s="31"/>
      <c r="Q84" s="31"/>
      <c r="R84" s="31"/>
      <c r="S84" s="13"/>
      <c r="T84" s="13"/>
      <c r="U84" s="71"/>
      <c r="V84" s="13"/>
    </row>
    <row r="85" spans="1:22" s="20" customFormat="1">
      <c r="A85" s="359" t="s">
        <v>460</v>
      </c>
      <c r="B85" s="359"/>
      <c r="C85" s="359"/>
      <c r="D85" s="359"/>
      <c r="E85" s="359"/>
      <c r="F85" s="359"/>
      <c r="G85" s="359"/>
      <c r="H85" s="359"/>
      <c r="I85" s="359"/>
      <c r="J85" s="359"/>
      <c r="K85" s="359"/>
      <c r="L85" s="359"/>
      <c r="M85" s="13"/>
      <c r="N85" s="31"/>
      <c r="O85" s="31"/>
      <c r="P85" s="31"/>
      <c r="Q85" s="31"/>
      <c r="R85" s="31"/>
      <c r="S85" s="13"/>
      <c r="T85" s="13"/>
      <c r="U85" s="71"/>
      <c r="V85" s="13"/>
    </row>
    <row r="86" spans="1:22" s="20" customFormat="1" ht="15">
      <c r="A86" t="s">
        <v>452</v>
      </c>
      <c r="B86" s="19"/>
      <c r="C86" s="29"/>
      <c r="D86" s="29"/>
      <c r="E86" s="111"/>
      <c r="F86" s="114"/>
      <c r="G86" s="114"/>
      <c r="L86" s="13"/>
      <c r="M86" s="13"/>
      <c r="N86" s="31"/>
      <c r="O86" s="31"/>
      <c r="P86" s="31"/>
      <c r="Q86" s="31"/>
      <c r="R86" s="31"/>
      <c r="S86" s="13"/>
      <c r="T86" s="13"/>
      <c r="U86" s="71"/>
      <c r="V86" s="13"/>
    </row>
    <row r="87" spans="1:22" s="20" customFormat="1">
      <c r="A87" s="13"/>
      <c r="B87" s="19"/>
      <c r="C87" s="29"/>
      <c r="D87" s="29"/>
      <c r="E87" s="111"/>
      <c r="F87" s="114"/>
      <c r="G87" s="114"/>
      <c r="L87" s="13"/>
      <c r="M87" s="13"/>
      <c r="N87" s="31"/>
      <c r="O87" s="31"/>
      <c r="P87" s="31"/>
      <c r="Q87" s="31"/>
      <c r="R87" s="31"/>
      <c r="S87" s="13"/>
      <c r="T87" s="13"/>
      <c r="U87" s="71"/>
      <c r="V87" s="13"/>
    </row>
    <row r="88" spans="1:22" s="20" customFormat="1">
      <c r="A88" s="108" t="s">
        <v>66</v>
      </c>
      <c r="B88" s="19"/>
      <c r="C88" s="29"/>
      <c r="D88" s="29"/>
      <c r="E88" s="111"/>
      <c r="F88" s="71"/>
      <c r="G88" s="71" t="s">
        <v>67</v>
      </c>
      <c r="H88" s="31"/>
      <c r="I88" s="31"/>
      <c r="J88" s="31"/>
      <c r="K88" s="31"/>
      <c r="L88" s="57"/>
      <c r="M88" s="57"/>
      <c r="N88" s="31"/>
      <c r="O88" s="31"/>
      <c r="P88" s="31"/>
      <c r="Q88" s="31" t="s">
        <v>68</v>
      </c>
      <c r="R88" s="31"/>
      <c r="S88" s="13"/>
      <c r="T88" s="13"/>
      <c r="U88" s="71"/>
      <c r="V88" s="13"/>
    </row>
    <row r="89" spans="1:22" s="20" customFormat="1" ht="15">
      <c r="A89" s="7"/>
      <c r="B89" s="5"/>
      <c r="C89" s="28"/>
      <c r="D89" s="28"/>
      <c r="E89" s="27"/>
      <c r="F89" s="8"/>
      <c r="G89" s="114"/>
      <c r="H89" s="9"/>
      <c r="I89" s="9"/>
      <c r="J89" s="9"/>
      <c r="K89" s="9"/>
      <c r="L89" s="22"/>
      <c r="M89" s="22"/>
      <c r="N89" s="9"/>
      <c r="O89" s="9"/>
      <c r="P89" s="9"/>
      <c r="Q89" s="9"/>
      <c r="R89" s="9"/>
      <c r="S89" s="4"/>
      <c r="T89" s="4"/>
      <c r="U89" s="8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3"/>
      <c r="F252" s="114"/>
      <c r="G252" s="114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3"/>
      <c r="F253" s="114"/>
      <c r="G253" s="114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3"/>
      <c r="F254" s="114"/>
      <c r="G254" s="114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3"/>
      <c r="F255" s="114"/>
      <c r="G255" s="114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3"/>
      <c r="F256" s="114"/>
      <c r="G256" s="114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3"/>
      <c r="F257" s="114"/>
      <c r="G257" s="114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3"/>
      <c r="F258" s="114"/>
      <c r="G258" s="114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3"/>
      <c r="F259" s="114"/>
      <c r="G259" s="114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3"/>
      <c r="F260" s="114"/>
      <c r="G260" s="114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3"/>
      <c r="F261" s="114"/>
      <c r="G261" s="114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3"/>
      <c r="F262" s="114"/>
      <c r="G262" s="114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3"/>
      <c r="F263" s="114"/>
      <c r="G263" s="114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3"/>
      <c r="F264" s="114"/>
      <c r="G264" s="114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3"/>
      <c r="F265" s="114"/>
      <c r="G265" s="114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3"/>
      <c r="F266" s="114"/>
      <c r="G266" s="114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3"/>
      <c r="F267" s="114"/>
      <c r="G267" s="114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3"/>
      <c r="F268" s="114"/>
      <c r="G268" s="114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3"/>
      <c r="F269" s="114"/>
      <c r="G269" s="114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3"/>
      <c r="F270" s="114"/>
      <c r="G270" s="114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3"/>
      <c r="F271" s="114"/>
      <c r="G271" s="114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3"/>
      <c r="F272" s="114"/>
      <c r="G272" s="114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3"/>
      <c r="F273" s="114"/>
      <c r="G273" s="114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3"/>
      <c r="F274" s="114"/>
      <c r="G274" s="114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3"/>
      <c r="F275" s="114"/>
      <c r="G275" s="114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3"/>
      <c r="F276" s="114"/>
      <c r="G276" s="114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3"/>
      <c r="F277" s="114"/>
      <c r="G277" s="114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3"/>
      <c r="F278" s="114"/>
      <c r="G278" s="114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3"/>
      <c r="F279" s="114"/>
      <c r="G279" s="114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3"/>
      <c r="F280" s="114"/>
      <c r="G280" s="114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3"/>
      <c r="F281" s="114"/>
      <c r="G281" s="114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3"/>
      <c r="F282" s="114"/>
      <c r="G282" s="114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3"/>
      <c r="F283" s="114"/>
      <c r="G283" s="114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3"/>
      <c r="F284" s="114"/>
      <c r="G284" s="114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3"/>
      <c r="F285" s="114"/>
      <c r="G285" s="114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3"/>
      <c r="F286" s="114"/>
      <c r="G286" s="114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>
      <c r="B287" s="18"/>
      <c r="C287" s="30"/>
      <c r="D287" s="30"/>
      <c r="E287" s="113"/>
    </row>
    <row r="288" spans="1:22">
      <c r="B288" s="18"/>
      <c r="C288" s="30"/>
      <c r="D288" s="30"/>
      <c r="E288" s="113"/>
    </row>
    <row r="289" spans="2:5">
      <c r="B289" s="18"/>
      <c r="C289" s="30"/>
      <c r="D289" s="30"/>
      <c r="E289" s="113"/>
    </row>
    <row r="290" spans="2:5">
      <c r="B290" s="18"/>
      <c r="C290" s="30"/>
      <c r="D290" s="30"/>
      <c r="E290" s="113"/>
    </row>
    <row r="291" spans="2:5">
      <c r="B291" s="18"/>
      <c r="C291" s="30"/>
      <c r="D291" s="30"/>
      <c r="E291" s="113"/>
    </row>
    <row r="292" spans="2:5">
      <c r="B292" s="18"/>
      <c r="C292" s="30"/>
      <c r="D292" s="30"/>
      <c r="E292" s="113"/>
    </row>
    <row r="293" spans="2:5">
      <c r="B293" s="18"/>
      <c r="C293" s="30"/>
      <c r="D293" s="30"/>
      <c r="E293" s="113"/>
    </row>
    <row r="294" spans="2:5">
      <c r="B294" s="18"/>
      <c r="C294" s="30"/>
      <c r="D294" s="30"/>
      <c r="E294" s="113"/>
    </row>
    <row r="295" spans="2:5">
      <c r="B295" s="18"/>
      <c r="C295" s="30"/>
      <c r="D295" s="30"/>
      <c r="E295" s="113"/>
    </row>
    <row r="296" spans="2:5">
      <c r="B296" s="18"/>
      <c r="C296" s="30"/>
      <c r="D296" s="30"/>
      <c r="E296" s="113"/>
    </row>
    <row r="297" spans="2:5">
      <c r="B297" s="18"/>
      <c r="C297" s="30"/>
      <c r="D297" s="30"/>
      <c r="E297" s="113"/>
    </row>
    <row r="298" spans="2:5">
      <c r="B298" s="18"/>
      <c r="C298" s="30"/>
      <c r="D298" s="30"/>
      <c r="E298" s="113"/>
    </row>
    <row r="299" spans="2:5">
      <c r="B299" s="18"/>
      <c r="C299" s="30"/>
      <c r="D299" s="30"/>
      <c r="E299" s="113"/>
    </row>
    <row r="300" spans="2:5">
      <c r="B300" s="18"/>
      <c r="C300" s="30"/>
      <c r="D300" s="30"/>
      <c r="E300" s="113"/>
    </row>
    <row r="301" spans="2:5">
      <c r="B301" s="18"/>
      <c r="C301" s="30"/>
      <c r="D301" s="30"/>
      <c r="E301" s="113"/>
    </row>
    <row r="302" spans="2:5">
      <c r="B302" s="18"/>
      <c r="C302" s="30"/>
      <c r="D302" s="30"/>
      <c r="E302" s="113"/>
    </row>
    <row r="303" spans="2:5">
      <c r="B303" s="18"/>
      <c r="C303" s="30"/>
      <c r="D303" s="30"/>
      <c r="E303" s="113"/>
    </row>
    <row r="304" spans="2:5">
      <c r="B304" s="18"/>
      <c r="C304" s="30"/>
      <c r="D304" s="30"/>
      <c r="E304" s="113"/>
    </row>
    <row r="305" spans="2:5">
      <c r="B305" s="18"/>
      <c r="C305" s="30"/>
      <c r="D305" s="30"/>
      <c r="E305" s="113"/>
    </row>
    <row r="306" spans="2:5">
      <c r="B306" s="18"/>
      <c r="C306" s="30"/>
      <c r="D306" s="30"/>
      <c r="E306" s="113"/>
    </row>
    <row r="307" spans="2:5">
      <c r="B307" s="18"/>
      <c r="C307" s="30"/>
      <c r="D307" s="30"/>
      <c r="E307" s="113"/>
    </row>
    <row r="308" spans="2:5">
      <c r="B308" s="18"/>
      <c r="C308" s="30"/>
      <c r="D308" s="30"/>
      <c r="E308" s="113"/>
    </row>
    <row r="309" spans="2:5">
      <c r="B309" s="18"/>
      <c r="C309" s="30"/>
      <c r="D309" s="30"/>
      <c r="E309" s="113"/>
    </row>
    <row r="310" spans="2:5">
      <c r="B310" s="18"/>
      <c r="C310" s="30"/>
      <c r="D310" s="30"/>
      <c r="E310" s="113"/>
    </row>
    <row r="311" spans="2:5">
      <c r="B311" s="18"/>
      <c r="C311" s="30"/>
      <c r="D311" s="30"/>
      <c r="E311" s="113"/>
    </row>
    <row r="312" spans="2:5">
      <c r="B312" s="18"/>
      <c r="C312" s="30"/>
      <c r="D312" s="30"/>
      <c r="E312" s="113"/>
    </row>
  </sheetData>
  <sheetProtection insertRows="0" deleteRows="0"/>
  <protectedRanges>
    <protectedRange sqref="J86:P1048576 M84:P84 U86:U1048576 J1:P83 U1:U84" name="Obseg1"/>
    <protectedRange sqref="J84:L84" name="Obseg1_2"/>
    <protectedRange sqref="J85:P85 U85" name="Obseg1_1"/>
  </protectedRanges>
  <mergeCells count="9">
    <mergeCell ref="A85:L85"/>
    <mergeCell ref="A84:L8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8">
      <colorScale>
        <cfvo type="min"/>
        <cfvo type="max"/>
        <color rgb="FFFCFCFF"/>
        <color rgb="FFF8696B"/>
      </colorScale>
    </cfRule>
  </conditionalFormatting>
  <conditionalFormatting sqref="B45:B50 B40 B19 B30 B22:B23 B25:B27">
    <cfRule type="colorScale" priority="6583">
      <colorScale>
        <cfvo type="min"/>
        <cfvo type="max"/>
        <color rgb="FFFCFCFF"/>
        <color rgb="FFF8696B"/>
      </colorScale>
    </cfRule>
  </conditionalFormatting>
  <conditionalFormatting sqref="B53:B55">
    <cfRule type="colorScale" priority="6525">
      <colorScale>
        <cfvo type="min"/>
        <cfvo type="max"/>
        <color rgb="FFFCFCFF"/>
        <color rgb="FFF8696B"/>
      </colorScale>
    </cfRule>
  </conditionalFormatting>
  <conditionalFormatting sqref="B56">
    <cfRule type="colorScale" priority="7">
      <colorScale>
        <cfvo type="min"/>
        <cfvo type="max"/>
        <color rgb="FFFCFCFF"/>
        <color rgb="FFF8696B"/>
      </colorScale>
    </cfRule>
  </conditionalFormatting>
  <conditionalFormatting sqref="B57">
    <cfRule type="colorScale" priority="6">
      <colorScale>
        <cfvo type="min"/>
        <cfvo type="max"/>
        <color rgb="FFFCFCFF"/>
        <color rgb="FFF8696B"/>
      </colorScale>
    </cfRule>
  </conditionalFormatting>
  <conditionalFormatting sqref="B58:B63 B65:B74">
    <cfRule type="colorScale" priority="6590">
      <colorScale>
        <cfvo type="min"/>
        <cfvo type="max"/>
        <color rgb="FFFCFCFF"/>
        <color rgb="FFF8696B"/>
      </colorScale>
    </cfRule>
  </conditionalFormatting>
  <conditionalFormatting sqref="B64">
    <cfRule type="colorScale" priority="6586">
      <colorScale>
        <cfvo type="min"/>
        <cfvo type="max"/>
        <color rgb="FFFCFCFF"/>
        <color rgb="FFF8696B"/>
      </colorScale>
    </cfRule>
  </conditionalFormatting>
  <conditionalFormatting sqref="B7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26"/>
  <sheetViews>
    <sheetView topLeftCell="A10" zoomScaleNormal="100" zoomScaleSheetLayoutView="100" workbookViewId="0">
      <selection activeCell="P40" sqref="P4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pred_rekapitulacija'!A26</f>
        <v>13.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+'Ponudbeni pred_rekapitulacija'!B26</f>
        <v>OSTALO BLAGO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217" t="s">
        <v>174</v>
      </c>
      <c r="C15" s="217" t="s">
        <v>164</v>
      </c>
      <c r="D15" s="217" t="s">
        <v>165</v>
      </c>
      <c r="E15" s="217" t="s">
        <v>173</v>
      </c>
      <c r="F15" s="217" t="s">
        <v>101</v>
      </c>
      <c r="G15" s="217" t="s">
        <v>102</v>
      </c>
      <c r="H15" s="218" t="s">
        <v>138</v>
      </c>
      <c r="I15" s="218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6" t="s">
        <v>2</v>
      </c>
      <c r="B16" s="219" t="s">
        <v>462</v>
      </c>
      <c r="C16" s="167">
        <v>1</v>
      </c>
      <c r="D16" s="167" t="s">
        <v>1</v>
      </c>
      <c r="E16" s="174"/>
      <c r="F16" s="192">
        <v>10</v>
      </c>
      <c r="G16" s="193" t="s">
        <v>0</v>
      </c>
      <c r="H16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" s="192" t="str">
        <f>IF(Sklop13[[#This Row],[ZAHTEVANA SHEMA KAKOVOSTI]]&lt;&gt;"",Sklop13[[#This Row],[Preračunana masa/volumen/kos na enoto kg]],"")</f>
        <v/>
      </c>
      <c r="J16" s="208"/>
      <c r="K16" s="209"/>
      <c r="L16" s="209"/>
      <c r="M16" s="89"/>
      <c r="N16" s="90"/>
      <c r="O16" s="90"/>
      <c r="P16" s="100"/>
      <c r="Q16" s="90">
        <f>+Sklop13[[#This Row],[cena/enota brez DDV v EUR]]*Sklop13[[#This Row],[Stopnja DDV (%)]]</f>
        <v>0</v>
      </c>
      <c r="R16" s="90">
        <f>+Sklop13[[#This Row],[cena/enota brez DDV v EUR]]+Sklop13[[#This Row],[Davek (EUR)]]</f>
        <v>0</v>
      </c>
      <c r="S16" s="90">
        <f>+Sklop13[[#This Row],[cena/enota brez DDV v EUR]]*Sklop13[[#This Row],[Okvirna količina]]</f>
        <v>0</v>
      </c>
      <c r="T16" s="90">
        <f>+Sklop13[[#This Row],[Končna cena/enoto mere (EUR) z DDV]]*Sklop13[[#This Row],[Okvirna količina]]</f>
        <v>0</v>
      </c>
      <c r="U16" s="103"/>
    </row>
    <row r="17" spans="1:21" s="58" customFormat="1" ht="12">
      <c r="A17" s="86" t="s">
        <v>4</v>
      </c>
      <c r="B17" s="219" t="s">
        <v>463</v>
      </c>
      <c r="C17" s="167">
        <v>1</v>
      </c>
      <c r="D17" s="167" t="s">
        <v>1</v>
      </c>
      <c r="E17" s="174"/>
      <c r="F17" s="192">
        <v>30</v>
      </c>
      <c r="G17" s="193" t="s">
        <v>0</v>
      </c>
      <c r="H17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" s="192" t="str">
        <f>IF(Sklop13[[#This Row],[ZAHTEVANA SHEMA KAKOVOSTI]]&lt;&gt;"",Sklop13[[#This Row],[Preračunana masa/volumen/kos na enoto kg]],"")</f>
        <v/>
      </c>
      <c r="J17" s="210"/>
      <c r="K17" s="211"/>
      <c r="L17" s="211"/>
      <c r="M17" s="101"/>
      <c r="N17" s="93"/>
      <c r="O17" s="93"/>
      <c r="P17" s="102"/>
      <c r="Q17" s="93">
        <f>+Sklop13[[#This Row],[cena/enota brez DDV v EUR]]*Sklop13[[#This Row],[Stopnja DDV (%)]]</f>
        <v>0</v>
      </c>
      <c r="R17" s="93">
        <f>+Sklop13[[#This Row],[cena/enota brez DDV v EUR]]+Sklop13[[#This Row],[Davek (EUR)]]</f>
        <v>0</v>
      </c>
      <c r="S17" s="93">
        <f>+Sklop13[[#This Row],[cena/enota brez DDV v EUR]]*Sklop13[[#This Row],[Okvirna količina]]</f>
        <v>0</v>
      </c>
      <c r="T17" s="93">
        <f>+Sklop13[[#This Row],[Končna cena/enoto mere (EUR) z DDV]]*Sklop13[[#This Row],[Okvirna količina]]</f>
        <v>0</v>
      </c>
      <c r="U17" s="104"/>
    </row>
    <row r="18" spans="1:21" s="58" customFormat="1" ht="12">
      <c r="A18" s="86" t="s">
        <v>5</v>
      </c>
      <c r="B18" s="220" t="s">
        <v>464</v>
      </c>
      <c r="C18" s="167">
        <v>1</v>
      </c>
      <c r="D18" s="167" t="s">
        <v>1</v>
      </c>
      <c r="E18" s="174"/>
      <c r="F18" s="192">
        <v>30</v>
      </c>
      <c r="G18" s="193" t="s">
        <v>0</v>
      </c>
      <c r="H18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" s="192" t="str">
        <f>IF(Sklop13[[#This Row],[ZAHTEVANA SHEMA KAKOVOSTI]]&lt;&gt;"",Sklop13[[#This Row],[Preračunana masa/volumen/kos na enoto kg]],"")</f>
        <v/>
      </c>
      <c r="J18" s="210"/>
      <c r="K18" s="211"/>
      <c r="L18" s="211"/>
      <c r="M18" s="101"/>
      <c r="N18" s="93"/>
      <c r="O18" s="93"/>
      <c r="P18" s="102"/>
      <c r="Q18" s="93">
        <f>+Sklop13[[#This Row],[cena/enota brez DDV v EUR]]*Sklop13[[#This Row],[Stopnja DDV (%)]]</f>
        <v>0</v>
      </c>
      <c r="R18" s="93">
        <f>+Sklop13[[#This Row],[cena/enota brez DDV v EUR]]+Sklop13[[#This Row],[Davek (EUR)]]</f>
        <v>0</v>
      </c>
      <c r="S18" s="93">
        <f>+Sklop13[[#This Row],[cena/enota brez DDV v EUR]]*Sklop13[[#This Row],[Okvirna količina]]</f>
        <v>0</v>
      </c>
      <c r="T18" s="93">
        <f>+Sklop13[[#This Row],[Končna cena/enoto mere (EUR) z DDV]]*Sklop13[[#This Row],[Okvirna količina]]</f>
        <v>0</v>
      </c>
      <c r="U18" s="104"/>
    </row>
    <row r="19" spans="1:21" s="58" customFormat="1" ht="12">
      <c r="A19" s="86" t="s">
        <v>6</v>
      </c>
      <c r="B19" s="220" t="s">
        <v>672</v>
      </c>
      <c r="C19" s="167">
        <v>1</v>
      </c>
      <c r="D19" s="167" t="s">
        <v>1</v>
      </c>
      <c r="E19" s="174"/>
      <c r="F19" s="192">
        <v>30</v>
      </c>
      <c r="G19" s="193" t="s">
        <v>0</v>
      </c>
      <c r="H19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9" s="192" t="str">
        <f>IF(Sklop13[[#This Row],[ZAHTEVANA SHEMA KAKOVOSTI]]&lt;&gt;"",Sklop13[[#This Row],[Preračunana masa/volumen/kos na enoto kg]],"")</f>
        <v/>
      </c>
      <c r="J19" s="210"/>
      <c r="K19" s="211"/>
      <c r="L19" s="211"/>
      <c r="M19" s="101"/>
      <c r="N19" s="93"/>
      <c r="O19" s="93"/>
      <c r="P19" s="102"/>
      <c r="Q19" s="93">
        <f>+Sklop13[[#This Row],[cena/enota brez DDV v EUR]]*Sklop13[[#This Row],[Stopnja DDV (%)]]</f>
        <v>0</v>
      </c>
      <c r="R19" s="93">
        <f>+Sklop13[[#This Row],[cena/enota brez DDV v EUR]]+Sklop13[[#This Row],[Davek (EUR)]]</f>
        <v>0</v>
      </c>
      <c r="S19" s="93">
        <f>+Sklop13[[#This Row],[cena/enota brez DDV v EUR]]*Sklop13[[#This Row],[Okvirna količina]]</f>
        <v>0</v>
      </c>
      <c r="T19" s="93">
        <f>+Sklop13[[#This Row],[Končna cena/enoto mere (EUR) z DDV]]*Sklop13[[#This Row],[Okvirna količina]]</f>
        <v>0</v>
      </c>
      <c r="U19" s="104"/>
    </row>
    <row r="20" spans="1:21" s="58" customFormat="1" ht="12">
      <c r="A20" s="86" t="s">
        <v>7</v>
      </c>
      <c r="B20" s="219" t="s">
        <v>465</v>
      </c>
      <c r="C20" s="167">
        <v>1</v>
      </c>
      <c r="D20" s="167" t="s">
        <v>1</v>
      </c>
      <c r="E20" s="174"/>
      <c r="F20" s="192">
        <v>10</v>
      </c>
      <c r="G20" s="193" t="s">
        <v>0</v>
      </c>
      <c r="H20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192" t="str">
        <f>IF(Sklop13[[#This Row],[ZAHTEVANA SHEMA KAKOVOSTI]]&lt;&gt;"",Sklop13[[#This Row],[Preračunana masa/volumen/kos na enoto kg]],"")</f>
        <v/>
      </c>
      <c r="J20" s="210"/>
      <c r="K20" s="211"/>
      <c r="L20" s="211"/>
      <c r="M20" s="101"/>
      <c r="N20" s="93"/>
      <c r="O20" s="93"/>
      <c r="P20" s="102"/>
      <c r="Q20" s="93">
        <f>+Sklop13[[#This Row],[cena/enota brez DDV v EUR]]*Sklop13[[#This Row],[Stopnja DDV (%)]]</f>
        <v>0</v>
      </c>
      <c r="R20" s="93">
        <f>+Sklop13[[#This Row],[cena/enota brez DDV v EUR]]+Sklop13[[#This Row],[Davek (EUR)]]</f>
        <v>0</v>
      </c>
      <c r="S20" s="93">
        <f>+Sklop13[[#This Row],[cena/enota brez DDV v EUR]]*Sklop13[[#This Row],[Okvirna količina]]</f>
        <v>0</v>
      </c>
      <c r="T20" s="93">
        <f>+Sklop13[[#This Row],[Končna cena/enoto mere (EUR) z DDV]]*Sklop13[[#This Row],[Okvirna količina]]</f>
        <v>0</v>
      </c>
      <c r="U20" s="104"/>
    </row>
    <row r="21" spans="1:21" s="58" customFormat="1" ht="12">
      <c r="A21" s="86" t="s">
        <v>8</v>
      </c>
      <c r="B21" s="219" t="s">
        <v>673</v>
      </c>
      <c r="C21" s="167">
        <v>1</v>
      </c>
      <c r="D21" s="167" t="s">
        <v>1</v>
      </c>
      <c r="E21" s="174"/>
      <c r="F21" s="192">
        <v>30</v>
      </c>
      <c r="G21" s="193" t="s">
        <v>0</v>
      </c>
      <c r="H21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1" s="192" t="str">
        <f>IF(Sklop13[[#This Row],[ZAHTEVANA SHEMA KAKOVOSTI]]&lt;&gt;"",Sklop13[[#This Row],[Preračunana masa/volumen/kos na enoto kg]],"")</f>
        <v/>
      </c>
      <c r="J21" s="210"/>
      <c r="K21" s="211"/>
      <c r="L21" s="211"/>
      <c r="M21" s="101"/>
      <c r="N21" s="93"/>
      <c r="O21" s="93"/>
      <c r="P21" s="102"/>
      <c r="Q21" s="93">
        <f>+Sklop13[[#This Row],[cena/enota brez DDV v EUR]]*Sklop13[[#This Row],[Stopnja DDV (%)]]</f>
        <v>0</v>
      </c>
      <c r="R21" s="93">
        <f>+Sklop13[[#This Row],[cena/enota brez DDV v EUR]]+Sklop13[[#This Row],[Davek (EUR)]]</f>
        <v>0</v>
      </c>
      <c r="S21" s="93">
        <f>+Sklop13[[#This Row],[cena/enota brez DDV v EUR]]*Sklop13[[#This Row],[Okvirna količina]]</f>
        <v>0</v>
      </c>
      <c r="T21" s="93">
        <f>+Sklop13[[#This Row],[Končna cena/enoto mere (EUR) z DDV]]*Sklop13[[#This Row],[Okvirna količina]]</f>
        <v>0</v>
      </c>
      <c r="U21" s="104"/>
    </row>
    <row r="22" spans="1:21" s="58" customFormat="1" ht="12">
      <c r="A22" s="86" t="s">
        <v>9</v>
      </c>
      <c r="B22" s="220" t="s">
        <v>517</v>
      </c>
      <c r="C22" s="167">
        <v>1</v>
      </c>
      <c r="D22" s="167" t="s">
        <v>1</v>
      </c>
      <c r="E22" s="174"/>
      <c r="F22" s="192">
        <v>30</v>
      </c>
      <c r="G22" s="193" t="s">
        <v>0</v>
      </c>
      <c r="H22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2" s="192" t="str">
        <f>IF(Sklop13[[#This Row],[ZAHTEVANA SHEMA KAKOVOSTI]]&lt;&gt;"",Sklop13[[#This Row],[Preračunana masa/volumen/kos na enoto kg]],"")</f>
        <v/>
      </c>
      <c r="J22" s="210"/>
      <c r="K22" s="211"/>
      <c r="L22" s="211"/>
      <c r="M22" s="101"/>
      <c r="N22" s="93"/>
      <c r="O22" s="93"/>
      <c r="P22" s="102"/>
      <c r="Q22" s="93">
        <f>+Sklop13[[#This Row],[cena/enota brez DDV v EUR]]*Sklop13[[#This Row],[Stopnja DDV (%)]]</f>
        <v>0</v>
      </c>
      <c r="R22" s="93">
        <f>+Sklop13[[#This Row],[cena/enota brez DDV v EUR]]+Sklop13[[#This Row],[Davek (EUR)]]</f>
        <v>0</v>
      </c>
      <c r="S22" s="93">
        <f>+Sklop13[[#This Row],[cena/enota brez DDV v EUR]]*Sklop13[[#This Row],[Okvirna količina]]</f>
        <v>0</v>
      </c>
      <c r="T22" s="93">
        <f>+Sklop13[[#This Row],[Končna cena/enoto mere (EUR) z DDV]]*Sklop13[[#This Row],[Okvirna količina]]</f>
        <v>0</v>
      </c>
      <c r="U22" s="104"/>
    </row>
    <row r="23" spans="1:21" s="58" customFormat="1" ht="12">
      <c r="A23" s="86" t="s">
        <v>10</v>
      </c>
      <c r="B23" s="220" t="s">
        <v>674</v>
      </c>
      <c r="C23" s="167">
        <v>1</v>
      </c>
      <c r="D23" s="167" t="s">
        <v>1</v>
      </c>
      <c r="E23" s="174"/>
      <c r="F23" s="192">
        <v>30</v>
      </c>
      <c r="G23" s="193" t="s">
        <v>0</v>
      </c>
      <c r="H23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192" t="str">
        <f>IF(Sklop13[[#This Row],[ZAHTEVANA SHEMA KAKOVOSTI]]&lt;&gt;"",Sklop13[[#This Row],[Preračunana masa/volumen/kos na enoto kg]],"")</f>
        <v/>
      </c>
      <c r="J23" s="210"/>
      <c r="K23" s="211"/>
      <c r="L23" s="211"/>
      <c r="M23" s="101"/>
      <c r="N23" s="93"/>
      <c r="O23" s="93"/>
      <c r="P23" s="102"/>
      <c r="Q23" s="93">
        <f>+Sklop13[[#This Row],[cena/enota brez DDV v EUR]]*Sklop13[[#This Row],[Stopnja DDV (%)]]</f>
        <v>0</v>
      </c>
      <c r="R23" s="93">
        <f>+Sklop13[[#This Row],[cena/enota brez DDV v EUR]]+Sklop13[[#This Row],[Davek (EUR)]]</f>
        <v>0</v>
      </c>
      <c r="S23" s="93">
        <f>+Sklop13[[#This Row],[cena/enota brez DDV v EUR]]*Sklop13[[#This Row],[Okvirna količina]]</f>
        <v>0</v>
      </c>
      <c r="T23" s="93">
        <f>+Sklop13[[#This Row],[Končna cena/enoto mere (EUR) z DDV]]*Sklop13[[#This Row],[Okvirna količina]]</f>
        <v>0</v>
      </c>
      <c r="U23" s="104"/>
    </row>
    <row r="24" spans="1:21" s="58" customFormat="1" ht="12">
      <c r="A24" s="86" t="s">
        <v>11</v>
      </c>
      <c r="B24" s="220" t="s">
        <v>393</v>
      </c>
      <c r="C24" s="167">
        <v>1</v>
      </c>
      <c r="D24" s="167" t="s">
        <v>1</v>
      </c>
      <c r="E24" s="174"/>
      <c r="F24" s="192">
        <v>2</v>
      </c>
      <c r="G24" s="193" t="s">
        <v>0</v>
      </c>
      <c r="H24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4" s="192" t="str">
        <f>IF(Sklop13[[#This Row],[ZAHTEVANA SHEMA KAKOVOSTI]]&lt;&gt;"",Sklop13[[#This Row],[Preračunana masa/volumen/kos na enoto kg]],"")</f>
        <v/>
      </c>
      <c r="J24" s="210"/>
      <c r="K24" s="211"/>
      <c r="L24" s="211"/>
      <c r="M24" s="101"/>
      <c r="N24" s="93"/>
      <c r="O24" s="93"/>
      <c r="P24" s="102"/>
      <c r="Q24" s="93">
        <f>+Sklop13[[#This Row],[cena/enota brez DDV v EUR]]*Sklop13[[#This Row],[Stopnja DDV (%)]]</f>
        <v>0</v>
      </c>
      <c r="R24" s="93">
        <f>+Sklop13[[#This Row],[cena/enota brez DDV v EUR]]+Sklop13[[#This Row],[Davek (EUR)]]</f>
        <v>0</v>
      </c>
      <c r="S24" s="93">
        <f>+Sklop13[[#This Row],[cena/enota brez DDV v EUR]]*Sklop13[[#This Row],[Okvirna količina]]</f>
        <v>0</v>
      </c>
      <c r="T24" s="93">
        <f>+Sklop13[[#This Row],[Končna cena/enoto mere (EUR) z DDV]]*Sklop13[[#This Row],[Okvirna količina]]</f>
        <v>0</v>
      </c>
      <c r="U24" s="104"/>
    </row>
    <row r="25" spans="1:21" s="58" customFormat="1" ht="12">
      <c r="A25" s="86" t="s">
        <v>12</v>
      </c>
      <c r="B25" s="219" t="s">
        <v>394</v>
      </c>
      <c r="C25" s="167">
        <v>1</v>
      </c>
      <c r="D25" s="167" t="s">
        <v>1</v>
      </c>
      <c r="E25" s="174"/>
      <c r="F25" s="192">
        <v>2</v>
      </c>
      <c r="G25" s="193" t="s">
        <v>0</v>
      </c>
      <c r="H25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5" s="192" t="str">
        <f>IF(Sklop13[[#This Row],[ZAHTEVANA SHEMA KAKOVOSTI]]&lt;&gt;"",Sklop13[[#This Row],[Preračunana masa/volumen/kos na enoto kg]],"")</f>
        <v/>
      </c>
      <c r="J25" s="210"/>
      <c r="K25" s="211"/>
      <c r="L25" s="211"/>
      <c r="M25" s="101"/>
      <c r="N25" s="93"/>
      <c r="O25" s="93"/>
      <c r="P25" s="102"/>
      <c r="Q25" s="93">
        <f>+Sklop13[[#This Row],[cena/enota brez DDV v EUR]]*Sklop13[[#This Row],[Stopnja DDV (%)]]</f>
        <v>0</v>
      </c>
      <c r="R25" s="93">
        <f>+Sklop13[[#This Row],[cena/enota brez DDV v EUR]]+Sklop13[[#This Row],[Davek (EUR)]]</f>
        <v>0</v>
      </c>
      <c r="S25" s="93">
        <f>+Sklop13[[#This Row],[cena/enota brez DDV v EUR]]*Sklop13[[#This Row],[Okvirna količina]]</f>
        <v>0</v>
      </c>
      <c r="T25" s="93">
        <f>+Sklop13[[#This Row],[Končna cena/enoto mere (EUR) z DDV]]*Sklop13[[#This Row],[Okvirna količina]]</f>
        <v>0</v>
      </c>
      <c r="U25" s="104"/>
    </row>
    <row r="26" spans="1:21" s="58" customFormat="1" ht="12">
      <c r="A26" s="86" t="s">
        <v>13</v>
      </c>
      <c r="B26" s="219" t="s">
        <v>395</v>
      </c>
      <c r="C26" s="167">
        <v>1</v>
      </c>
      <c r="D26" s="167" t="s">
        <v>1</v>
      </c>
      <c r="E26" s="174"/>
      <c r="F26" s="192">
        <v>2</v>
      </c>
      <c r="G26" s="193" t="s">
        <v>0</v>
      </c>
      <c r="H26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6" s="192" t="str">
        <f>IF(Sklop13[[#This Row],[ZAHTEVANA SHEMA KAKOVOSTI]]&lt;&gt;"",Sklop13[[#This Row],[Preračunana masa/volumen/kos na enoto kg]],"")</f>
        <v/>
      </c>
      <c r="J26" s="210"/>
      <c r="K26" s="211"/>
      <c r="L26" s="211"/>
      <c r="M26" s="101"/>
      <c r="N26" s="93"/>
      <c r="O26" s="93"/>
      <c r="P26" s="102"/>
      <c r="Q26" s="93">
        <f>+Sklop13[[#This Row],[cena/enota brez DDV v EUR]]*Sklop13[[#This Row],[Stopnja DDV (%)]]</f>
        <v>0</v>
      </c>
      <c r="R26" s="93">
        <f>+Sklop13[[#This Row],[cena/enota brez DDV v EUR]]+Sklop13[[#This Row],[Davek (EUR)]]</f>
        <v>0</v>
      </c>
      <c r="S26" s="93">
        <f>+Sklop13[[#This Row],[cena/enota brez DDV v EUR]]*Sklop13[[#This Row],[Okvirna količina]]</f>
        <v>0</v>
      </c>
      <c r="T26" s="93">
        <f>+Sklop13[[#This Row],[Končna cena/enoto mere (EUR) z DDV]]*Sklop13[[#This Row],[Okvirna količina]]</f>
        <v>0</v>
      </c>
      <c r="U26" s="104"/>
    </row>
    <row r="27" spans="1:21" s="58" customFormat="1" ht="12">
      <c r="A27" s="86" t="s">
        <v>14</v>
      </c>
      <c r="B27" s="222" t="s">
        <v>396</v>
      </c>
      <c r="C27" s="167">
        <v>400</v>
      </c>
      <c r="D27" s="167" t="s">
        <v>115</v>
      </c>
      <c r="E27" s="174"/>
      <c r="F27" s="192">
        <v>2</v>
      </c>
      <c r="G27" s="193" t="s">
        <v>0</v>
      </c>
      <c r="H27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27" s="192" t="str">
        <f>IF(Sklop13[[#This Row],[ZAHTEVANA SHEMA KAKOVOSTI]]&lt;&gt;"",Sklop13[[#This Row],[Preračunana masa/volumen/kos na enoto kg]],"")</f>
        <v/>
      </c>
      <c r="J27" s="210"/>
      <c r="K27" s="211"/>
      <c r="L27" s="211"/>
      <c r="M27" s="101"/>
      <c r="N27" s="93"/>
      <c r="O27" s="93"/>
      <c r="P27" s="102"/>
      <c r="Q27" s="93">
        <f>+Sklop13[[#This Row],[cena/enota brez DDV v EUR]]*Sklop13[[#This Row],[Stopnja DDV (%)]]</f>
        <v>0</v>
      </c>
      <c r="R27" s="93">
        <f>+Sklop13[[#This Row],[cena/enota brez DDV v EUR]]+Sklop13[[#This Row],[Davek (EUR)]]</f>
        <v>0</v>
      </c>
      <c r="S27" s="93">
        <f>+Sklop13[[#This Row],[cena/enota brez DDV v EUR]]*Sklop13[[#This Row],[Okvirna količina]]</f>
        <v>0</v>
      </c>
      <c r="T27" s="93">
        <f>+Sklop13[[#This Row],[Končna cena/enoto mere (EUR) z DDV]]*Sklop13[[#This Row],[Okvirna količina]]</f>
        <v>0</v>
      </c>
      <c r="U27" s="104"/>
    </row>
    <row r="28" spans="1:21" s="58" customFormat="1" ht="12">
      <c r="A28" s="86" t="s">
        <v>15</v>
      </c>
      <c r="B28" s="214" t="s">
        <v>397</v>
      </c>
      <c r="C28" s="167">
        <v>1</v>
      </c>
      <c r="D28" s="167" t="s">
        <v>1</v>
      </c>
      <c r="E28" s="174"/>
      <c r="F28" s="192">
        <v>2</v>
      </c>
      <c r="G28" s="193" t="s">
        <v>0</v>
      </c>
      <c r="H28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8" s="192" t="str">
        <f>IF(Sklop13[[#This Row],[ZAHTEVANA SHEMA KAKOVOSTI]]&lt;&gt;"",Sklop13[[#This Row],[Preračunana masa/volumen/kos na enoto kg]],"")</f>
        <v/>
      </c>
      <c r="J28" s="212"/>
      <c r="K28" s="213"/>
      <c r="L28" s="213"/>
      <c r="M28" s="153"/>
      <c r="N28" s="149"/>
      <c r="O28" s="149"/>
      <c r="P28" s="150"/>
      <c r="Q28" s="149">
        <f>+Sklop13[[#This Row],[cena/enota brez DDV v EUR]]*Sklop13[[#This Row],[Stopnja DDV (%)]]</f>
        <v>0</v>
      </c>
      <c r="R28" s="149">
        <f>+Sklop13[[#This Row],[cena/enota brez DDV v EUR]]+Sklop13[[#This Row],[Davek (EUR)]]</f>
        <v>0</v>
      </c>
      <c r="S28" s="149">
        <f>+Sklop13[[#This Row],[cena/enota brez DDV v EUR]]*Sklop13[[#This Row],[Okvirna količina]]</f>
        <v>0</v>
      </c>
      <c r="T28" s="154">
        <f>+Sklop13[[#This Row],[Končna cena/enoto mere (EUR) z DDV]]*Sklop13[[#This Row],[Okvirna količina]]</f>
        <v>0</v>
      </c>
      <c r="U28" s="155"/>
    </row>
    <row r="29" spans="1:21" s="58" customFormat="1" ht="12">
      <c r="A29" s="86" t="s">
        <v>16</v>
      </c>
      <c r="B29" s="214" t="s">
        <v>398</v>
      </c>
      <c r="C29" s="167">
        <v>1</v>
      </c>
      <c r="D29" s="167" t="s">
        <v>1</v>
      </c>
      <c r="E29" s="174"/>
      <c r="F29" s="192">
        <v>2</v>
      </c>
      <c r="G29" s="193" t="s">
        <v>0</v>
      </c>
      <c r="H29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9" s="192" t="str">
        <f>IF(Sklop13[[#This Row],[ZAHTEVANA SHEMA KAKOVOSTI]]&lt;&gt;"",Sklop13[[#This Row],[Preračunana masa/volumen/kos na enoto kg]],"")</f>
        <v/>
      </c>
      <c r="J29" s="212"/>
      <c r="K29" s="213"/>
      <c r="L29" s="213"/>
      <c r="M29" s="153"/>
      <c r="N29" s="149"/>
      <c r="O29" s="149"/>
      <c r="P29" s="150"/>
      <c r="Q29" s="149">
        <f>+Sklop13[[#This Row],[cena/enota brez DDV v EUR]]*Sklop13[[#This Row],[Stopnja DDV (%)]]</f>
        <v>0</v>
      </c>
      <c r="R29" s="149">
        <f>+Sklop13[[#This Row],[cena/enota brez DDV v EUR]]+Sklop13[[#This Row],[Davek (EUR)]]</f>
        <v>0</v>
      </c>
      <c r="S29" s="149">
        <f>+Sklop13[[#This Row],[cena/enota brez DDV v EUR]]*Sklop13[[#This Row],[Okvirna količina]]</f>
        <v>0</v>
      </c>
      <c r="T29" s="154">
        <f>+Sklop13[[#This Row],[Končna cena/enoto mere (EUR) z DDV]]*Sklop13[[#This Row],[Okvirna količina]]</f>
        <v>0</v>
      </c>
      <c r="U29" s="155"/>
    </row>
    <row r="30" spans="1:21" s="58" customFormat="1" ht="12">
      <c r="A30" s="86" t="s">
        <v>17</v>
      </c>
      <c r="B30" s="214" t="s">
        <v>399</v>
      </c>
      <c r="C30" s="167">
        <v>1</v>
      </c>
      <c r="D30" s="167" t="s">
        <v>1</v>
      </c>
      <c r="E30" s="174"/>
      <c r="F30" s="192">
        <v>2</v>
      </c>
      <c r="G30" s="193" t="s">
        <v>0</v>
      </c>
      <c r="H30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0" s="192" t="str">
        <f>IF(Sklop13[[#This Row],[ZAHTEVANA SHEMA KAKOVOSTI]]&lt;&gt;"",Sklop13[[#This Row],[Preračunana masa/volumen/kos na enoto kg]],"")</f>
        <v/>
      </c>
      <c r="J30" s="212"/>
      <c r="K30" s="213"/>
      <c r="L30" s="213"/>
      <c r="M30" s="153"/>
      <c r="N30" s="149"/>
      <c r="O30" s="149"/>
      <c r="P30" s="150"/>
      <c r="Q30" s="149">
        <f>+Sklop13[[#This Row],[cena/enota brez DDV v EUR]]*Sklop13[[#This Row],[Stopnja DDV (%)]]</f>
        <v>0</v>
      </c>
      <c r="R30" s="149">
        <f>+Sklop13[[#This Row],[cena/enota brez DDV v EUR]]+Sklop13[[#This Row],[Davek (EUR)]]</f>
        <v>0</v>
      </c>
      <c r="S30" s="149">
        <f>+Sklop13[[#This Row],[cena/enota brez DDV v EUR]]*Sklop13[[#This Row],[Okvirna količina]]</f>
        <v>0</v>
      </c>
      <c r="T30" s="154">
        <f>+Sklop13[[#This Row],[Končna cena/enoto mere (EUR) z DDV]]*Sklop13[[#This Row],[Okvirna količina]]</f>
        <v>0</v>
      </c>
      <c r="U30" s="155"/>
    </row>
    <row r="31" spans="1:21" s="58" customFormat="1" ht="12">
      <c r="A31" s="86" t="s">
        <v>18</v>
      </c>
      <c r="B31" s="214" t="s">
        <v>400</v>
      </c>
      <c r="C31" s="167">
        <v>1</v>
      </c>
      <c r="D31" s="167" t="s">
        <v>1</v>
      </c>
      <c r="E31" s="174"/>
      <c r="F31" s="192">
        <v>40</v>
      </c>
      <c r="G31" s="193" t="s">
        <v>0</v>
      </c>
      <c r="H31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1" s="192" t="str">
        <f>IF(Sklop13[[#This Row],[ZAHTEVANA SHEMA KAKOVOSTI]]&lt;&gt;"",Sklop13[[#This Row],[Preračunana masa/volumen/kos na enoto kg]],"")</f>
        <v/>
      </c>
      <c r="J31" s="212"/>
      <c r="K31" s="213"/>
      <c r="L31" s="213"/>
      <c r="M31" s="153"/>
      <c r="N31" s="149"/>
      <c r="O31" s="149"/>
      <c r="P31" s="150"/>
      <c r="Q31" s="149">
        <f>+Sklop13[[#This Row],[cena/enota brez DDV v EUR]]*Sklop13[[#This Row],[Stopnja DDV (%)]]</f>
        <v>0</v>
      </c>
      <c r="R31" s="149">
        <f>+Sklop13[[#This Row],[cena/enota brez DDV v EUR]]+Sklop13[[#This Row],[Davek (EUR)]]</f>
        <v>0</v>
      </c>
      <c r="S31" s="149">
        <f>+Sklop13[[#This Row],[cena/enota brez DDV v EUR]]*Sklop13[[#This Row],[Okvirna količina]]</f>
        <v>0</v>
      </c>
      <c r="T31" s="154">
        <f>+Sklop13[[#This Row],[Končna cena/enoto mere (EUR) z DDV]]*Sklop13[[#This Row],[Okvirna količina]]</f>
        <v>0</v>
      </c>
      <c r="U31" s="155"/>
    </row>
    <row r="32" spans="1:21" s="58" customFormat="1" ht="12">
      <c r="A32" s="86" t="s">
        <v>19</v>
      </c>
      <c r="B32" s="214" t="s">
        <v>401</v>
      </c>
      <c r="C32" s="167">
        <v>160</v>
      </c>
      <c r="D32" s="167" t="s">
        <v>115</v>
      </c>
      <c r="E32" s="174"/>
      <c r="F32" s="192">
        <v>5</v>
      </c>
      <c r="G32" s="193" t="s">
        <v>0</v>
      </c>
      <c r="H32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32" s="192" t="str">
        <f>IF(Sklop13[[#This Row],[ZAHTEVANA SHEMA KAKOVOSTI]]&lt;&gt;"",Sklop13[[#This Row],[Preračunana masa/volumen/kos na enoto kg]],"")</f>
        <v/>
      </c>
      <c r="J32" s="212"/>
      <c r="K32" s="213"/>
      <c r="L32" s="213"/>
      <c r="M32" s="153"/>
      <c r="N32" s="149"/>
      <c r="O32" s="149"/>
      <c r="P32" s="150"/>
      <c r="Q32" s="149">
        <f>+Sklop13[[#This Row],[cena/enota brez DDV v EUR]]*Sklop13[[#This Row],[Stopnja DDV (%)]]</f>
        <v>0</v>
      </c>
      <c r="R32" s="149">
        <f>+Sklop13[[#This Row],[cena/enota brez DDV v EUR]]+Sklop13[[#This Row],[Davek (EUR)]]</f>
        <v>0</v>
      </c>
      <c r="S32" s="149">
        <f>+Sklop13[[#This Row],[cena/enota brez DDV v EUR]]*Sklop13[[#This Row],[Okvirna količina]]</f>
        <v>0</v>
      </c>
      <c r="T32" s="154">
        <f>+Sklop13[[#This Row],[Končna cena/enoto mere (EUR) z DDV]]*Sklop13[[#This Row],[Okvirna količina]]</f>
        <v>0</v>
      </c>
      <c r="U32" s="155"/>
    </row>
    <row r="33" spans="1:21" s="58" customFormat="1" ht="12">
      <c r="A33" s="86" t="s">
        <v>20</v>
      </c>
      <c r="B33" s="214" t="s">
        <v>402</v>
      </c>
      <c r="C33" s="167">
        <v>1</v>
      </c>
      <c r="D33" s="167" t="s">
        <v>1</v>
      </c>
      <c r="E33" s="174"/>
      <c r="F33" s="192">
        <v>2</v>
      </c>
      <c r="G33" s="193" t="s">
        <v>0</v>
      </c>
      <c r="H33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3" s="192" t="str">
        <f>IF(Sklop13[[#This Row],[ZAHTEVANA SHEMA KAKOVOSTI]]&lt;&gt;"",Sklop13[[#This Row],[Preračunana masa/volumen/kos na enoto kg]],"")</f>
        <v/>
      </c>
      <c r="J33" s="212"/>
      <c r="K33" s="213"/>
      <c r="L33" s="213"/>
      <c r="M33" s="153"/>
      <c r="N33" s="149"/>
      <c r="O33" s="149"/>
      <c r="P33" s="150"/>
      <c r="Q33" s="149">
        <f>+Sklop13[[#This Row],[cena/enota brez DDV v EUR]]*Sklop13[[#This Row],[Stopnja DDV (%)]]</f>
        <v>0</v>
      </c>
      <c r="R33" s="149">
        <f>+Sklop13[[#This Row],[cena/enota brez DDV v EUR]]+Sklop13[[#This Row],[Davek (EUR)]]</f>
        <v>0</v>
      </c>
      <c r="S33" s="149">
        <f>+Sklop13[[#This Row],[cena/enota brez DDV v EUR]]*Sklop13[[#This Row],[Okvirna količina]]</f>
        <v>0</v>
      </c>
      <c r="T33" s="154">
        <f>+Sklop13[[#This Row],[Končna cena/enoto mere (EUR) z DDV]]*Sklop13[[#This Row],[Okvirna količina]]</f>
        <v>0</v>
      </c>
      <c r="U33" s="155"/>
    </row>
    <row r="34" spans="1:21" s="58" customFormat="1" ht="12">
      <c r="A34" s="86" t="s">
        <v>21</v>
      </c>
      <c r="B34" s="214" t="s">
        <v>403</v>
      </c>
      <c r="C34" s="167">
        <v>1</v>
      </c>
      <c r="D34" s="167" t="s">
        <v>1</v>
      </c>
      <c r="E34" s="174"/>
      <c r="F34" s="192">
        <v>2</v>
      </c>
      <c r="G34" s="193" t="s">
        <v>0</v>
      </c>
      <c r="H34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4" s="192" t="str">
        <f>IF(Sklop13[[#This Row],[ZAHTEVANA SHEMA KAKOVOSTI]]&lt;&gt;"",Sklop13[[#This Row],[Preračunana masa/volumen/kos na enoto kg]],"")</f>
        <v/>
      </c>
      <c r="J34" s="212"/>
      <c r="K34" s="213"/>
      <c r="L34" s="213"/>
      <c r="M34" s="153"/>
      <c r="N34" s="149"/>
      <c r="O34" s="149"/>
      <c r="P34" s="150"/>
      <c r="Q34" s="149">
        <f>+Sklop13[[#This Row],[cena/enota brez DDV v EUR]]*Sklop13[[#This Row],[Stopnja DDV (%)]]</f>
        <v>0</v>
      </c>
      <c r="R34" s="149">
        <f>+Sklop13[[#This Row],[cena/enota brez DDV v EUR]]+Sklop13[[#This Row],[Davek (EUR)]]</f>
        <v>0</v>
      </c>
      <c r="S34" s="149">
        <f>+Sklop13[[#This Row],[cena/enota brez DDV v EUR]]*Sklop13[[#This Row],[Okvirna količina]]</f>
        <v>0</v>
      </c>
      <c r="T34" s="154">
        <f>+Sklop13[[#This Row],[Končna cena/enoto mere (EUR) z DDV]]*Sklop13[[#This Row],[Okvirna količina]]</f>
        <v>0</v>
      </c>
      <c r="U34" s="155"/>
    </row>
    <row r="35" spans="1:21" s="58" customFormat="1" ht="12">
      <c r="A35" s="86" t="s">
        <v>22</v>
      </c>
      <c r="B35" s="214" t="s">
        <v>404</v>
      </c>
      <c r="C35" s="167" t="s">
        <v>392</v>
      </c>
      <c r="D35" s="167" t="s">
        <v>115</v>
      </c>
      <c r="E35" s="174"/>
      <c r="F35" s="192">
        <v>1</v>
      </c>
      <c r="G35" s="195" t="s">
        <v>1</v>
      </c>
      <c r="H35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5" s="192" t="str">
        <f>IF(Sklop13[[#This Row],[ZAHTEVANA SHEMA KAKOVOSTI]]&lt;&gt;"",Sklop13[[#This Row],[Preračunana masa/volumen/kos na enoto kg]],"")</f>
        <v/>
      </c>
      <c r="J35" s="212"/>
      <c r="K35" s="213"/>
      <c r="L35" s="213"/>
      <c r="M35" s="153"/>
      <c r="N35" s="149"/>
      <c r="O35" s="149"/>
      <c r="P35" s="150"/>
      <c r="Q35" s="149">
        <f>+Sklop13[[#This Row],[cena/enota brez DDV v EUR]]*Sklop13[[#This Row],[Stopnja DDV (%)]]</f>
        <v>0</v>
      </c>
      <c r="R35" s="149">
        <f>+Sklop13[[#This Row],[cena/enota brez DDV v EUR]]+Sklop13[[#This Row],[Davek (EUR)]]</f>
        <v>0</v>
      </c>
      <c r="S35" s="149">
        <f>+Sklop13[[#This Row],[cena/enota brez DDV v EUR]]*Sklop13[[#This Row],[Okvirna količina]]</f>
        <v>0</v>
      </c>
      <c r="T35" s="154">
        <f>+Sklop13[[#This Row],[Končna cena/enoto mere (EUR) z DDV]]*Sklop13[[#This Row],[Okvirna količina]]</f>
        <v>0</v>
      </c>
      <c r="U35" s="155"/>
    </row>
    <row r="36" spans="1:21" s="58" customFormat="1" ht="12">
      <c r="A36" s="86" t="s">
        <v>23</v>
      </c>
      <c r="B36" s="214" t="s">
        <v>405</v>
      </c>
      <c r="C36" s="167" t="s">
        <v>195</v>
      </c>
      <c r="D36" s="167" t="s">
        <v>115</v>
      </c>
      <c r="E36" s="174"/>
      <c r="F36" s="192">
        <v>2</v>
      </c>
      <c r="G36" s="195" t="s">
        <v>1</v>
      </c>
      <c r="H36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6" s="192" t="str">
        <f>IF(Sklop13[[#This Row],[ZAHTEVANA SHEMA KAKOVOSTI]]&lt;&gt;"",Sklop13[[#This Row],[Preračunana masa/volumen/kos na enoto kg]],"")</f>
        <v/>
      </c>
      <c r="J36" s="212"/>
      <c r="K36" s="213"/>
      <c r="L36" s="213"/>
      <c r="M36" s="153"/>
      <c r="N36" s="149"/>
      <c r="O36" s="149"/>
      <c r="P36" s="150"/>
      <c r="Q36" s="149">
        <f>+Sklop13[[#This Row],[cena/enota brez DDV v EUR]]*Sklop13[[#This Row],[Stopnja DDV (%)]]</f>
        <v>0</v>
      </c>
      <c r="R36" s="149">
        <f>+Sklop13[[#This Row],[cena/enota brez DDV v EUR]]+Sklop13[[#This Row],[Davek (EUR)]]</f>
        <v>0</v>
      </c>
      <c r="S36" s="149">
        <f>+Sklop13[[#This Row],[cena/enota brez DDV v EUR]]*Sklop13[[#This Row],[Okvirna količina]]</f>
        <v>0</v>
      </c>
      <c r="T36" s="154">
        <f>+Sklop13[[#This Row],[Končna cena/enoto mere (EUR) z DDV]]*Sklop13[[#This Row],[Okvirna količina]]</f>
        <v>0</v>
      </c>
      <c r="U36" s="155"/>
    </row>
    <row r="37" spans="1:21" s="58" customFormat="1" ht="24">
      <c r="A37" s="86" t="s">
        <v>24</v>
      </c>
      <c r="B37" s="214" t="s">
        <v>519</v>
      </c>
      <c r="C37" s="167">
        <v>3000</v>
      </c>
      <c r="D37" s="167" t="s">
        <v>115</v>
      </c>
      <c r="E37" s="174"/>
      <c r="F37" s="192">
        <v>30</v>
      </c>
      <c r="G37" s="195" t="s">
        <v>0</v>
      </c>
      <c r="H37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37" s="192" t="str">
        <f>IF(Sklop13[[#This Row],[ZAHTEVANA SHEMA KAKOVOSTI]]&lt;&gt;"",Sklop13[[#This Row],[Preračunana masa/volumen/kos na enoto kg]],"")</f>
        <v/>
      </c>
      <c r="J37" s="212"/>
      <c r="K37" s="213"/>
      <c r="L37" s="213"/>
      <c r="M37" s="153"/>
      <c r="N37" s="149"/>
      <c r="O37" s="149"/>
      <c r="P37" s="150"/>
      <c r="Q37" s="149">
        <f>+Sklop13[[#This Row],[cena/enota brez DDV v EUR]]*Sklop13[[#This Row],[Stopnja DDV (%)]]</f>
        <v>0</v>
      </c>
      <c r="R37" s="149">
        <f>+Sklop13[[#This Row],[cena/enota brez DDV v EUR]]+Sklop13[[#This Row],[Davek (EUR)]]</f>
        <v>0</v>
      </c>
      <c r="S37" s="149">
        <f>+Sklop13[[#This Row],[cena/enota brez DDV v EUR]]*Sklop13[[#This Row],[Okvirna količina]]</f>
        <v>0</v>
      </c>
      <c r="T37" s="154">
        <f>+Sklop13[[#This Row],[Končna cena/enoto mere (EUR) z DDV]]*Sklop13[[#This Row],[Okvirna količina]]</f>
        <v>0</v>
      </c>
      <c r="U37" s="155"/>
    </row>
    <row r="38" spans="1:21" s="58" customFormat="1" ht="12">
      <c r="A38" s="86" t="s">
        <v>25</v>
      </c>
      <c r="B38" s="214" t="s">
        <v>406</v>
      </c>
      <c r="C38" s="167">
        <v>1</v>
      </c>
      <c r="D38" s="167" t="s">
        <v>1</v>
      </c>
      <c r="E38" s="174"/>
      <c r="F38" s="192">
        <v>350</v>
      </c>
      <c r="G38" s="195" t="s">
        <v>0</v>
      </c>
      <c r="H38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38" s="192" t="str">
        <f>IF(Sklop13[[#This Row],[ZAHTEVANA SHEMA KAKOVOSTI]]&lt;&gt;"",Sklop13[[#This Row],[Preračunana masa/volumen/kos na enoto kg]],"")</f>
        <v/>
      </c>
      <c r="J38" s="215"/>
      <c r="K38" s="216"/>
      <c r="L38" s="216"/>
      <c r="M38" s="172"/>
      <c r="N38" s="173"/>
      <c r="O38" s="173"/>
      <c r="P38" s="177"/>
      <c r="Q38" s="173">
        <f>+Sklop13[[#This Row],[cena/enota brez DDV v EUR]]*Sklop13[[#This Row],[Stopnja DDV (%)]]</f>
        <v>0</v>
      </c>
      <c r="R38" s="173">
        <f>+Sklop13[[#This Row],[cena/enota brez DDV v EUR]]+Sklop13[[#This Row],[Davek (EUR)]]</f>
        <v>0</v>
      </c>
      <c r="S38" s="173">
        <f>+Sklop13[[#This Row],[cena/enota brez DDV v EUR]]*Sklop13[[#This Row],[Okvirna količina]]</f>
        <v>0</v>
      </c>
      <c r="T38" s="188">
        <f>+Sklop13[[#This Row],[Končna cena/enoto mere (EUR) z DDV]]*Sklop13[[#This Row],[Okvirna količina]]</f>
        <v>0</v>
      </c>
      <c r="U38" s="189"/>
    </row>
    <row r="39" spans="1:21" s="58" customFormat="1" ht="12">
      <c r="A39" s="86" t="s">
        <v>26</v>
      </c>
      <c r="B39" s="214" t="s">
        <v>407</v>
      </c>
      <c r="C39" s="167">
        <v>1</v>
      </c>
      <c r="D39" s="167" t="s">
        <v>1</v>
      </c>
      <c r="E39" s="174"/>
      <c r="F39" s="192">
        <v>50</v>
      </c>
      <c r="G39" s="195" t="s">
        <v>0</v>
      </c>
      <c r="H39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9" s="192" t="str">
        <f>IF(Sklop13[[#This Row],[ZAHTEVANA SHEMA KAKOVOSTI]]&lt;&gt;"",Sklop13[[#This Row],[Preračunana masa/volumen/kos na enoto kg]],"")</f>
        <v/>
      </c>
      <c r="J39" s="212"/>
      <c r="K39" s="213"/>
      <c r="L39" s="213"/>
      <c r="M39" s="153"/>
      <c r="N39" s="149"/>
      <c r="O39" s="149"/>
      <c r="P39" s="150"/>
      <c r="Q39" s="149">
        <f>+Sklop13[[#This Row],[cena/enota brez DDV v EUR]]*Sklop13[[#This Row],[Stopnja DDV (%)]]</f>
        <v>0</v>
      </c>
      <c r="R39" s="149">
        <f>+Sklop13[[#This Row],[cena/enota brez DDV v EUR]]+Sklop13[[#This Row],[Davek (EUR)]]</f>
        <v>0</v>
      </c>
      <c r="S39" s="149">
        <f>+Sklop13[[#This Row],[cena/enota brez DDV v EUR]]*Sklop13[[#This Row],[Okvirna količina]]</f>
        <v>0</v>
      </c>
      <c r="T39" s="154">
        <f>+Sklop13[[#This Row],[Končna cena/enoto mere (EUR) z DDV]]*Sklop13[[#This Row],[Okvirna količina]]</f>
        <v>0</v>
      </c>
      <c r="U39" s="155"/>
    </row>
    <row r="40" spans="1:21" s="58" customFormat="1" ht="24">
      <c r="A40" s="86" t="s">
        <v>27</v>
      </c>
      <c r="B40" s="214" t="s">
        <v>408</v>
      </c>
      <c r="C40" s="167" t="s">
        <v>476</v>
      </c>
      <c r="D40" s="167" t="s">
        <v>115</v>
      </c>
      <c r="E40" s="174"/>
      <c r="F40" s="192">
        <v>5</v>
      </c>
      <c r="G40" s="195" t="s">
        <v>1</v>
      </c>
      <c r="H40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0" s="192" t="str">
        <f>IF(Sklop13[[#This Row],[ZAHTEVANA SHEMA KAKOVOSTI]]&lt;&gt;"",Sklop13[[#This Row],[Preračunana masa/volumen/kos na enoto kg]],"")</f>
        <v/>
      </c>
      <c r="J40" s="212"/>
      <c r="K40" s="213"/>
      <c r="L40" s="213"/>
      <c r="M40" s="153"/>
      <c r="N40" s="149"/>
      <c r="O40" s="149"/>
      <c r="P40" s="150"/>
      <c r="Q40" s="149">
        <f>+Sklop13[[#This Row],[cena/enota brez DDV v EUR]]*Sklop13[[#This Row],[Stopnja DDV (%)]]</f>
        <v>0</v>
      </c>
      <c r="R40" s="149">
        <f>+Sklop13[[#This Row],[cena/enota brez DDV v EUR]]+Sklop13[[#This Row],[Davek (EUR)]]</f>
        <v>0</v>
      </c>
      <c r="S40" s="149">
        <f>+Sklop13[[#This Row],[cena/enota brez DDV v EUR]]*Sklop13[[#This Row],[Okvirna količina]]</f>
        <v>0</v>
      </c>
      <c r="T40" s="154">
        <f>+Sklop13[[#This Row],[Končna cena/enoto mere (EUR) z DDV]]*Sklop13[[#This Row],[Okvirna količina]]</f>
        <v>0</v>
      </c>
      <c r="U40" s="155"/>
    </row>
    <row r="41" spans="1:21" s="58" customFormat="1" ht="12">
      <c r="A41" s="86" t="s">
        <v>28</v>
      </c>
      <c r="B41" s="214" t="s">
        <v>409</v>
      </c>
      <c r="C41" s="167">
        <v>1</v>
      </c>
      <c r="D41" s="167" t="s">
        <v>82</v>
      </c>
      <c r="E41" s="174"/>
      <c r="F41" s="192">
        <v>10</v>
      </c>
      <c r="G41" s="195" t="s">
        <v>82</v>
      </c>
      <c r="H41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192" t="str">
        <f>IF(Sklop13[[#This Row],[ZAHTEVANA SHEMA KAKOVOSTI]]&lt;&gt;"",Sklop13[[#This Row],[Preračunana masa/volumen/kos na enoto kg]],"")</f>
        <v/>
      </c>
      <c r="J41" s="212"/>
      <c r="K41" s="213"/>
      <c r="L41" s="213"/>
      <c r="M41" s="153"/>
      <c r="N41" s="149"/>
      <c r="O41" s="149"/>
      <c r="P41" s="150"/>
      <c r="Q41" s="149">
        <f>+Sklop13[[#This Row],[cena/enota brez DDV v EUR]]*Sklop13[[#This Row],[Stopnja DDV (%)]]</f>
        <v>0</v>
      </c>
      <c r="R41" s="149">
        <f>+Sklop13[[#This Row],[cena/enota brez DDV v EUR]]+Sklop13[[#This Row],[Davek (EUR)]]</f>
        <v>0</v>
      </c>
      <c r="S41" s="149">
        <f>+Sklop13[[#This Row],[cena/enota brez DDV v EUR]]*Sklop13[[#This Row],[Okvirna količina]]</f>
        <v>0</v>
      </c>
      <c r="T41" s="154">
        <f>+Sklop13[[#This Row],[Končna cena/enoto mere (EUR) z DDV]]*Sklop13[[#This Row],[Okvirna količina]]</f>
        <v>0</v>
      </c>
      <c r="U41" s="155"/>
    </row>
    <row r="42" spans="1:21" s="58" customFormat="1" ht="12">
      <c r="A42" s="86" t="s">
        <v>29</v>
      </c>
      <c r="B42" s="214" t="s">
        <v>410</v>
      </c>
      <c r="C42" s="167">
        <v>1</v>
      </c>
      <c r="D42" s="167" t="s">
        <v>82</v>
      </c>
      <c r="E42" s="174"/>
      <c r="F42" s="192">
        <v>5</v>
      </c>
      <c r="G42" s="195" t="s">
        <v>82</v>
      </c>
      <c r="H42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2" s="192" t="str">
        <f>IF(Sklop13[[#This Row],[ZAHTEVANA SHEMA KAKOVOSTI]]&lt;&gt;"",Sklop13[[#This Row],[Preračunana masa/volumen/kos na enoto kg]],"")</f>
        <v/>
      </c>
      <c r="J42" s="212"/>
      <c r="K42" s="213"/>
      <c r="L42" s="213"/>
      <c r="M42" s="153"/>
      <c r="N42" s="149"/>
      <c r="O42" s="149"/>
      <c r="P42" s="150"/>
      <c r="Q42" s="149">
        <f>+Sklop13[[#This Row],[cena/enota brez DDV v EUR]]*Sklop13[[#This Row],[Stopnja DDV (%)]]</f>
        <v>0</v>
      </c>
      <c r="R42" s="149">
        <f>+Sklop13[[#This Row],[cena/enota brez DDV v EUR]]+Sklop13[[#This Row],[Davek (EUR)]]</f>
        <v>0</v>
      </c>
      <c r="S42" s="149">
        <f>+Sklop13[[#This Row],[cena/enota brez DDV v EUR]]*Sklop13[[#This Row],[Okvirna količina]]</f>
        <v>0</v>
      </c>
      <c r="T42" s="154">
        <f>+Sklop13[[#This Row],[Končna cena/enoto mere (EUR) z DDV]]*Sklop13[[#This Row],[Okvirna količina]]</f>
        <v>0</v>
      </c>
      <c r="U42" s="155"/>
    </row>
    <row r="43" spans="1:21" s="58" customFormat="1" ht="12">
      <c r="A43" s="86" t="s">
        <v>30</v>
      </c>
      <c r="B43" s="214" t="s">
        <v>411</v>
      </c>
      <c r="C43" s="167">
        <v>5</v>
      </c>
      <c r="D43" s="167" t="s">
        <v>82</v>
      </c>
      <c r="E43" s="174"/>
      <c r="F43" s="192">
        <v>600</v>
      </c>
      <c r="G43" s="195" t="s">
        <v>82</v>
      </c>
      <c r="H43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3000</v>
      </c>
      <c r="I43" s="192" t="str">
        <f>IF(Sklop13[[#This Row],[ZAHTEVANA SHEMA KAKOVOSTI]]&lt;&gt;"",Sklop13[[#This Row],[Preračunana masa/volumen/kos na enoto kg]],"")</f>
        <v/>
      </c>
      <c r="J43" s="212"/>
      <c r="K43" s="213"/>
      <c r="L43" s="213"/>
      <c r="M43" s="153"/>
      <c r="N43" s="149"/>
      <c r="O43" s="149"/>
      <c r="P43" s="150"/>
      <c r="Q43" s="149">
        <f>+Sklop13[[#This Row],[cena/enota brez DDV v EUR]]*Sklop13[[#This Row],[Stopnja DDV (%)]]</f>
        <v>0</v>
      </c>
      <c r="R43" s="149">
        <f>+Sklop13[[#This Row],[cena/enota brez DDV v EUR]]+Sklop13[[#This Row],[Davek (EUR)]]</f>
        <v>0</v>
      </c>
      <c r="S43" s="149">
        <f>+Sklop13[[#This Row],[cena/enota brez DDV v EUR]]*Sklop13[[#This Row],[Okvirna količina]]</f>
        <v>0</v>
      </c>
      <c r="T43" s="154">
        <f>+Sklop13[[#This Row],[Končna cena/enoto mere (EUR) z DDV]]*Sklop13[[#This Row],[Okvirna količina]]</f>
        <v>0</v>
      </c>
      <c r="U43" s="155"/>
    </row>
    <row r="44" spans="1:21" s="58" customFormat="1" ht="24">
      <c r="A44" s="86" t="s">
        <v>31</v>
      </c>
      <c r="B44" s="214" t="s">
        <v>412</v>
      </c>
      <c r="C44" s="167">
        <v>650</v>
      </c>
      <c r="D44" s="167" t="s">
        <v>115</v>
      </c>
      <c r="E44" s="174"/>
      <c r="F44" s="192">
        <v>7</v>
      </c>
      <c r="G44" s="195" t="s">
        <v>0</v>
      </c>
      <c r="H44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4.55</v>
      </c>
      <c r="I44" s="192" t="str">
        <f>IF(Sklop13[[#This Row],[ZAHTEVANA SHEMA KAKOVOSTI]]&lt;&gt;"",Sklop13[[#This Row],[Preračunana masa/volumen/kos na enoto kg]],"")</f>
        <v/>
      </c>
      <c r="J44" s="212"/>
      <c r="K44" s="213"/>
      <c r="L44" s="213"/>
      <c r="M44" s="153"/>
      <c r="N44" s="149"/>
      <c r="O44" s="149"/>
      <c r="P44" s="150"/>
      <c r="Q44" s="149">
        <f>+Sklop13[[#This Row],[cena/enota brez DDV v EUR]]*Sklop13[[#This Row],[Stopnja DDV (%)]]</f>
        <v>0</v>
      </c>
      <c r="R44" s="149">
        <f>+Sklop13[[#This Row],[cena/enota brez DDV v EUR]]+Sklop13[[#This Row],[Davek (EUR)]]</f>
        <v>0</v>
      </c>
      <c r="S44" s="149">
        <f>+Sklop13[[#This Row],[cena/enota brez DDV v EUR]]*Sklop13[[#This Row],[Okvirna količina]]</f>
        <v>0</v>
      </c>
      <c r="T44" s="154">
        <f>+Sklop13[[#This Row],[Končna cena/enoto mere (EUR) z DDV]]*Sklop13[[#This Row],[Okvirna količina]]</f>
        <v>0</v>
      </c>
      <c r="U44" s="155"/>
    </row>
    <row r="45" spans="1:21" s="58" customFormat="1" ht="24">
      <c r="A45" s="86" t="s">
        <v>32</v>
      </c>
      <c r="B45" s="214" t="s">
        <v>506</v>
      </c>
      <c r="C45" s="167">
        <v>1</v>
      </c>
      <c r="D45" s="167" t="s">
        <v>1</v>
      </c>
      <c r="E45" s="174"/>
      <c r="F45" s="192">
        <v>200</v>
      </c>
      <c r="G45" s="195" t="s">
        <v>0</v>
      </c>
      <c r="H45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5" s="192" t="str">
        <f>IF(Sklop13[[#This Row],[ZAHTEVANA SHEMA KAKOVOSTI]]&lt;&gt;"",Sklop13[[#This Row],[Preračunana masa/volumen/kos na enoto kg]],"")</f>
        <v/>
      </c>
      <c r="J45" s="212"/>
      <c r="K45" s="213"/>
      <c r="L45" s="213"/>
      <c r="M45" s="153"/>
      <c r="N45" s="149"/>
      <c r="O45" s="149"/>
      <c r="P45" s="150"/>
      <c r="Q45" s="149">
        <f>+Sklop13[[#This Row],[cena/enota brez DDV v EUR]]*Sklop13[[#This Row],[Stopnja DDV (%)]]</f>
        <v>0</v>
      </c>
      <c r="R45" s="149">
        <f>+Sklop13[[#This Row],[cena/enota brez DDV v EUR]]+Sklop13[[#This Row],[Davek (EUR)]]</f>
        <v>0</v>
      </c>
      <c r="S45" s="149">
        <f>+Sklop13[[#This Row],[cena/enota brez DDV v EUR]]*Sklop13[[#This Row],[Okvirna količina]]</f>
        <v>0</v>
      </c>
      <c r="T45" s="154">
        <f>+Sklop13[[#This Row],[Končna cena/enoto mere (EUR) z DDV]]*Sklop13[[#This Row],[Okvirna količina]]</f>
        <v>0</v>
      </c>
      <c r="U45" s="155"/>
    </row>
    <row r="46" spans="1:21" s="58" customFormat="1" ht="24">
      <c r="A46" s="86" t="s">
        <v>33</v>
      </c>
      <c r="B46" s="214" t="s">
        <v>413</v>
      </c>
      <c r="C46" s="167">
        <v>250</v>
      </c>
      <c r="D46" s="167" t="s">
        <v>115</v>
      </c>
      <c r="E46" s="174"/>
      <c r="F46" s="192">
        <v>30</v>
      </c>
      <c r="G46" s="195" t="s">
        <v>0</v>
      </c>
      <c r="H46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46" s="192" t="str">
        <f>IF(Sklop13[[#This Row],[ZAHTEVANA SHEMA KAKOVOSTI]]&lt;&gt;"",Sklop13[[#This Row],[Preračunana masa/volumen/kos na enoto kg]],"")</f>
        <v/>
      </c>
      <c r="J46" s="212"/>
      <c r="K46" s="213"/>
      <c r="L46" s="213"/>
      <c r="M46" s="153"/>
      <c r="N46" s="149"/>
      <c r="O46" s="149"/>
      <c r="P46" s="150"/>
      <c r="Q46" s="149">
        <f>+Sklop13[[#This Row],[cena/enota brez DDV v EUR]]*Sklop13[[#This Row],[Stopnja DDV (%)]]</f>
        <v>0</v>
      </c>
      <c r="R46" s="149">
        <f>+Sklop13[[#This Row],[cena/enota brez DDV v EUR]]+Sklop13[[#This Row],[Davek (EUR)]]</f>
        <v>0</v>
      </c>
      <c r="S46" s="149">
        <f>+Sklop13[[#This Row],[cena/enota brez DDV v EUR]]*Sklop13[[#This Row],[Okvirna količina]]</f>
        <v>0</v>
      </c>
      <c r="T46" s="154">
        <f>+Sklop13[[#This Row],[Končna cena/enoto mere (EUR) z DDV]]*Sklop13[[#This Row],[Okvirna količina]]</f>
        <v>0</v>
      </c>
      <c r="U46" s="155"/>
    </row>
    <row r="47" spans="1:21" s="58" customFormat="1" ht="24">
      <c r="A47" s="86" t="s">
        <v>34</v>
      </c>
      <c r="B47" s="214" t="s">
        <v>466</v>
      </c>
      <c r="C47" s="167">
        <v>250</v>
      </c>
      <c r="D47" s="167" t="s">
        <v>115</v>
      </c>
      <c r="E47" s="174"/>
      <c r="F47" s="192">
        <v>30</v>
      </c>
      <c r="G47" s="195" t="s">
        <v>0</v>
      </c>
      <c r="H47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47" s="192" t="str">
        <f>IF(Sklop13[[#This Row],[ZAHTEVANA SHEMA KAKOVOSTI]]&lt;&gt;"",Sklop13[[#This Row],[Preračunana masa/volumen/kos na enoto kg]],"")</f>
        <v/>
      </c>
      <c r="J47" s="212"/>
      <c r="K47" s="213"/>
      <c r="L47" s="213"/>
      <c r="M47" s="153"/>
      <c r="N47" s="149"/>
      <c r="O47" s="149"/>
      <c r="P47" s="150"/>
      <c r="Q47" s="149">
        <f>+Sklop13[[#This Row],[cena/enota brez DDV v EUR]]*Sklop13[[#This Row],[Stopnja DDV (%)]]</f>
        <v>0</v>
      </c>
      <c r="R47" s="149">
        <f>+Sklop13[[#This Row],[cena/enota brez DDV v EUR]]+Sklop13[[#This Row],[Davek (EUR)]]</f>
        <v>0</v>
      </c>
      <c r="S47" s="149">
        <f>+Sklop13[[#This Row],[cena/enota brez DDV v EUR]]*Sklop13[[#This Row],[Okvirna količina]]</f>
        <v>0</v>
      </c>
      <c r="T47" s="154">
        <f>+Sklop13[[#This Row],[Končna cena/enoto mere (EUR) z DDV]]*Sklop13[[#This Row],[Okvirna količina]]</f>
        <v>0</v>
      </c>
      <c r="U47" s="155"/>
    </row>
    <row r="48" spans="1:21" s="58" customFormat="1" ht="12">
      <c r="A48" s="86" t="s">
        <v>35</v>
      </c>
      <c r="B48" s="214" t="s">
        <v>431</v>
      </c>
      <c r="C48" s="167">
        <v>1000</v>
      </c>
      <c r="D48" s="167" t="s">
        <v>115</v>
      </c>
      <c r="E48" s="174"/>
      <c r="F48" s="192">
        <v>10</v>
      </c>
      <c r="G48" s="195" t="s">
        <v>0</v>
      </c>
      <c r="H48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92" t="str">
        <f>IF(Sklop13[[#This Row],[ZAHTEVANA SHEMA KAKOVOSTI]]&lt;&gt;"",Sklop13[[#This Row],[Preračunana masa/volumen/kos na enoto kg]],"")</f>
        <v/>
      </c>
      <c r="J48" s="212"/>
      <c r="K48" s="213"/>
      <c r="L48" s="213"/>
      <c r="M48" s="153"/>
      <c r="N48" s="149"/>
      <c r="O48" s="149"/>
      <c r="P48" s="150"/>
      <c r="Q48" s="149">
        <f>+Sklop13[[#This Row],[cena/enota brez DDV v EUR]]*Sklop13[[#This Row],[Stopnja DDV (%)]]</f>
        <v>0</v>
      </c>
      <c r="R48" s="149">
        <f>+Sklop13[[#This Row],[cena/enota brez DDV v EUR]]+Sklop13[[#This Row],[Davek (EUR)]]</f>
        <v>0</v>
      </c>
      <c r="S48" s="149">
        <f>+Sklop13[[#This Row],[cena/enota brez DDV v EUR]]*Sklop13[[#This Row],[Okvirna količina]]</f>
        <v>0</v>
      </c>
      <c r="T48" s="154">
        <f>+Sklop13[[#This Row],[Končna cena/enoto mere (EUR) z DDV]]*Sklop13[[#This Row],[Okvirna količina]]</f>
        <v>0</v>
      </c>
      <c r="U48" s="155"/>
    </row>
    <row r="49" spans="1:21" s="58" customFormat="1" ht="36">
      <c r="A49" s="86" t="s">
        <v>36</v>
      </c>
      <c r="B49" s="214" t="s">
        <v>520</v>
      </c>
      <c r="C49" s="167">
        <v>0.5</v>
      </c>
      <c r="D49" s="167" t="s">
        <v>1</v>
      </c>
      <c r="E49" s="174"/>
      <c r="F49" s="192">
        <v>100</v>
      </c>
      <c r="G49" s="195" t="s">
        <v>0</v>
      </c>
      <c r="H49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9" s="192" t="str">
        <f>IF(Sklop13[[#This Row],[ZAHTEVANA SHEMA KAKOVOSTI]]&lt;&gt;"",Sklop13[[#This Row],[Preračunana masa/volumen/kos na enoto kg]],"")</f>
        <v/>
      </c>
      <c r="J49" s="212"/>
      <c r="K49" s="213"/>
      <c r="L49" s="213"/>
      <c r="M49" s="153"/>
      <c r="N49" s="149"/>
      <c r="O49" s="149"/>
      <c r="P49" s="150"/>
      <c r="Q49" s="149">
        <f>+Sklop13[[#This Row],[cena/enota brez DDV v EUR]]*Sklop13[[#This Row],[Stopnja DDV (%)]]</f>
        <v>0</v>
      </c>
      <c r="R49" s="149">
        <f>+Sklop13[[#This Row],[cena/enota brez DDV v EUR]]+Sklop13[[#This Row],[Davek (EUR)]]</f>
        <v>0</v>
      </c>
      <c r="S49" s="149">
        <f>+Sklop13[[#This Row],[cena/enota brez DDV v EUR]]*Sklop13[[#This Row],[Okvirna količina]]</f>
        <v>0</v>
      </c>
      <c r="T49" s="154">
        <f>+Sklop13[[#This Row],[Končna cena/enoto mere (EUR) z DDV]]*Sklop13[[#This Row],[Okvirna količina]]</f>
        <v>0</v>
      </c>
      <c r="U49" s="155"/>
    </row>
    <row r="50" spans="1:21" s="58" customFormat="1" ht="24">
      <c r="A50" s="86" t="s">
        <v>37</v>
      </c>
      <c r="B50" s="214" t="s">
        <v>414</v>
      </c>
      <c r="C50" s="167">
        <v>1000</v>
      </c>
      <c r="D50" s="167" t="s">
        <v>115</v>
      </c>
      <c r="E50" s="174"/>
      <c r="F50" s="192">
        <v>10</v>
      </c>
      <c r="G50" s="195" t="s">
        <v>0</v>
      </c>
      <c r="H50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0" s="192" t="str">
        <f>IF(Sklop13[[#This Row],[ZAHTEVANA SHEMA KAKOVOSTI]]&lt;&gt;"",Sklop13[[#This Row],[Preračunana masa/volumen/kos na enoto kg]],"")</f>
        <v/>
      </c>
      <c r="J50" s="212"/>
      <c r="K50" s="213"/>
      <c r="L50" s="213"/>
      <c r="M50" s="153"/>
      <c r="N50" s="149"/>
      <c r="O50" s="149"/>
      <c r="P50" s="150"/>
      <c r="Q50" s="149">
        <f>+Sklop13[[#This Row],[cena/enota brez DDV v EUR]]*Sklop13[[#This Row],[Stopnja DDV (%)]]</f>
        <v>0</v>
      </c>
      <c r="R50" s="149">
        <f>+Sklop13[[#This Row],[cena/enota brez DDV v EUR]]+Sklop13[[#This Row],[Davek (EUR)]]</f>
        <v>0</v>
      </c>
      <c r="S50" s="149">
        <f>+Sklop13[[#This Row],[cena/enota brez DDV v EUR]]*Sklop13[[#This Row],[Okvirna količina]]</f>
        <v>0</v>
      </c>
      <c r="T50" s="154">
        <f>+Sklop13[[#This Row],[Končna cena/enoto mere (EUR) z DDV]]*Sklop13[[#This Row],[Okvirna količina]]</f>
        <v>0</v>
      </c>
      <c r="U50" s="155"/>
    </row>
    <row r="51" spans="1:21" s="58" customFormat="1" ht="36">
      <c r="A51" s="86" t="s">
        <v>38</v>
      </c>
      <c r="B51" s="263" t="s">
        <v>507</v>
      </c>
      <c r="C51" s="261">
        <v>3</v>
      </c>
      <c r="D51" s="261" t="s">
        <v>1</v>
      </c>
      <c r="E51" s="174"/>
      <c r="F51" s="192">
        <v>5</v>
      </c>
      <c r="G51" s="195" t="s">
        <v>0</v>
      </c>
      <c r="H51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1" s="192" t="str">
        <f>IF(Sklop13[[#This Row],[ZAHTEVANA SHEMA KAKOVOSTI]]&lt;&gt;"",Sklop13[[#This Row],[Preračunana masa/volumen/kos na enoto kg]],"")</f>
        <v/>
      </c>
      <c r="J51" s="212"/>
      <c r="K51" s="213"/>
      <c r="L51" s="213"/>
      <c r="M51" s="153"/>
      <c r="N51" s="149"/>
      <c r="O51" s="149"/>
      <c r="P51" s="150"/>
      <c r="Q51" s="149">
        <f>+Sklop13[[#This Row],[cena/enota brez DDV v EUR]]*Sklop13[[#This Row],[Stopnja DDV (%)]]</f>
        <v>0</v>
      </c>
      <c r="R51" s="149">
        <f>+Sklop13[[#This Row],[cena/enota brez DDV v EUR]]+Sklop13[[#This Row],[Davek (EUR)]]</f>
        <v>0</v>
      </c>
      <c r="S51" s="149">
        <f>+Sklop13[[#This Row],[cena/enota brez DDV v EUR]]*Sklop13[[#This Row],[Okvirna količina]]</f>
        <v>0</v>
      </c>
      <c r="T51" s="154">
        <f>+Sklop13[[#This Row],[Končna cena/enoto mere (EUR) z DDV]]*Sklop13[[#This Row],[Okvirna količina]]</f>
        <v>0</v>
      </c>
      <c r="U51" s="155"/>
    </row>
    <row r="52" spans="1:21" s="58" customFormat="1" ht="12">
      <c r="A52" s="86" t="s">
        <v>39</v>
      </c>
      <c r="B52" s="194" t="s">
        <v>415</v>
      </c>
      <c r="C52" s="167">
        <v>1000</v>
      </c>
      <c r="D52" s="167" t="s">
        <v>115</v>
      </c>
      <c r="E52" s="174"/>
      <c r="F52" s="192">
        <v>15</v>
      </c>
      <c r="G52" s="195" t="s">
        <v>0</v>
      </c>
      <c r="H52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2" s="192" t="str">
        <f>IF(Sklop13[[#This Row],[ZAHTEVANA SHEMA KAKOVOSTI]]&lt;&gt;"",Sklop13[[#This Row],[Preračunana masa/volumen/kos na enoto kg]],"")</f>
        <v/>
      </c>
      <c r="J52" s="212"/>
      <c r="K52" s="213"/>
      <c r="L52" s="213"/>
      <c r="M52" s="153"/>
      <c r="N52" s="149"/>
      <c r="O52" s="149"/>
      <c r="P52" s="150"/>
      <c r="Q52" s="149">
        <f>+Sklop13[[#This Row],[cena/enota brez DDV v EUR]]*Sklop13[[#This Row],[Stopnja DDV (%)]]</f>
        <v>0</v>
      </c>
      <c r="R52" s="149">
        <f>+Sklop13[[#This Row],[cena/enota brez DDV v EUR]]+Sklop13[[#This Row],[Davek (EUR)]]</f>
        <v>0</v>
      </c>
      <c r="S52" s="149">
        <f>+Sklop13[[#This Row],[cena/enota brez DDV v EUR]]*Sklop13[[#This Row],[Okvirna količina]]</f>
        <v>0</v>
      </c>
      <c r="T52" s="154">
        <f>+Sklop13[[#This Row],[Končna cena/enoto mere (EUR) z DDV]]*Sklop13[[#This Row],[Okvirna količina]]</f>
        <v>0</v>
      </c>
      <c r="U52" s="155"/>
    </row>
    <row r="53" spans="1:21" s="58" customFormat="1" ht="12">
      <c r="A53" s="86" t="s">
        <v>40</v>
      </c>
      <c r="B53" s="214" t="s">
        <v>416</v>
      </c>
      <c r="C53" s="167">
        <v>1000</v>
      </c>
      <c r="D53" s="167" t="s">
        <v>115</v>
      </c>
      <c r="E53" s="174"/>
      <c r="F53" s="192">
        <v>15</v>
      </c>
      <c r="G53" s="195" t="s">
        <v>0</v>
      </c>
      <c r="H53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3" s="192" t="str">
        <f>IF(Sklop13[[#This Row],[ZAHTEVANA SHEMA KAKOVOSTI]]&lt;&gt;"",Sklop13[[#This Row],[Preračunana masa/volumen/kos na enoto kg]],"")</f>
        <v/>
      </c>
      <c r="J53" s="212"/>
      <c r="K53" s="213"/>
      <c r="L53" s="213"/>
      <c r="M53" s="153"/>
      <c r="N53" s="149"/>
      <c r="O53" s="149"/>
      <c r="P53" s="150"/>
      <c r="Q53" s="149">
        <f>+Sklop13[[#This Row],[cena/enota brez DDV v EUR]]*Sklop13[[#This Row],[Stopnja DDV (%)]]</f>
        <v>0</v>
      </c>
      <c r="R53" s="149">
        <f>+Sklop13[[#This Row],[cena/enota brez DDV v EUR]]+Sklop13[[#This Row],[Davek (EUR)]]</f>
        <v>0</v>
      </c>
      <c r="S53" s="149">
        <f>+Sklop13[[#This Row],[cena/enota brez DDV v EUR]]*Sklop13[[#This Row],[Okvirna količina]]</f>
        <v>0</v>
      </c>
      <c r="T53" s="154">
        <f>+Sklop13[[#This Row],[Končna cena/enoto mere (EUR) z DDV]]*Sklop13[[#This Row],[Okvirna količina]]</f>
        <v>0</v>
      </c>
      <c r="U53" s="155"/>
    </row>
    <row r="54" spans="1:21" s="58" customFormat="1" ht="12">
      <c r="A54" s="86" t="s">
        <v>41</v>
      </c>
      <c r="B54" s="214" t="s">
        <v>417</v>
      </c>
      <c r="C54" s="167">
        <v>1</v>
      </c>
      <c r="D54" s="167" t="s">
        <v>1</v>
      </c>
      <c r="E54" s="174"/>
      <c r="F54" s="192">
        <v>5</v>
      </c>
      <c r="G54" s="195" t="s">
        <v>0</v>
      </c>
      <c r="H54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4" s="192" t="str">
        <f>IF(Sklop13[[#This Row],[ZAHTEVANA SHEMA KAKOVOSTI]]&lt;&gt;"",Sklop13[[#This Row],[Preračunana masa/volumen/kos na enoto kg]],"")</f>
        <v/>
      </c>
      <c r="J54" s="212"/>
      <c r="K54" s="213"/>
      <c r="L54" s="213"/>
      <c r="M54" s="153"/>
      <c r="N54" s="149"/>
      <c r="O54" s="149"/>
      <c r="P54" s="150"/>
      <c r="Q54" s="149">
        <f>+Sklop13[[#This Row],[cena/enota brez DDV v EUR]]*Sklop13[[#This Row],[Stopnja DDV (%)]]</f>
        <v>0</v>
      </c>
      <c r="R54" s="149">
        <f>+Sklop13[[#This Row],[cena/enota brez DDV v EUR]]+Sklop13[[#This Row],[Davek (EUR)]]</f>
        <v>0</v>
      </c>
      <c r="S54" s="149">
        <f>+Sklop13[[#This Row],[cena/enota brez DDV v EUR]]*Sklop13[[#This Row],[Okvirna količina]]</f>
        <v>0</v>
      </c>
      <c r="T54" s="154">
        <f>+Sklop13[[#This Row],[Končna cena/enoto mere (EUR) z DDV]]*Sklop13[[#This Row],[Okvirna količina]]</f>
        <v>0</v>
      </c>
      <c r="U54" s="155"/>
    </row>
    <row r="55" spans="1:21" s="58" customFormat="1" ht="12">
      <c r="A55" s="86" t="s">
        <v>42</v>
      </c>
      <c r="B55" s="214" t="s">
        <v>418</v>
      </c>
      <c r="C55" s="167">
        <v>10</v>
      </c>
      <c r="D55" s="167" t="s">
        <v>115</v>
      </c>
      <c r="E55" s="174"/>
      <c r="F55" s="192">
        <v>50</v>
      </c>
      <c r="G55" s="195" t="s">
        <v>0</v>
      </c>
      <c r="H55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55" s="192" t="str">
        <f>IF(Sklop13[[#This Row],[ZAHTEVANA SHEMA KAKOVOSTI]]&lt;&gt;"",Sklop13[[#This Row],[Preračunana masa/volumen/kos na enoto kg]],"")</f>
        <v/>
      </c>
      <c r="J55" s="212"/>
      <c r="K55" s="213"/>
      <c r="L55" s="213"/>
      <c r="M55" s="153"/>
      <c r="N55" s="149"/>
      <c r="O55" s="149"/>
      <c r="P55" s="150"/>
      <c r="Q55" s="149">
        <f>+Sklop13[[#This Row],[cena/enota brez DDV v EUR]]*Sklop13[[#This Row],[Stopnja DDV (%)]]</f>
        <v>0</v>
      </c>
      <c r="R55" s="149">
        <f>+Sklop13[[#This Row],[cena/enota brez DDV v EUR]]+Sklop13[[#This Row],[Davek (EUR)]]</f>
        <v>0</v>
      </c>
      <c r="S55" s="149">
        <f>+Sklop13[[#This Row],[cena/enota brez DDV v EUR]]*Sklop13[[#This Row],[Okvirna količina]]</f>
        <v>0</v>
      </c>
      <c r="T55" s="154">
        <f>+Sklop13[[#This Row],[Končna cena/enoto mere (EUR) z DDV]]*Sklop13[[#This Row],[Okvirna količina]]</f>
        <v>0</v>
      </c>
      <c r="U55" s="155"/>
    </row>
    <row r="56" spans="1:21" s="58" customFormat="1" ht="12">
      <c r="A56" s="86" t="s">
        <v>43</v>
      </c>
      <c r="B56" s="214" t="s">
        <v>419</v>
      </c>
      <c r="C56" s="167">
        <v>1</v>
      </c>
      <c r="D56" s="167" t="s">
        <v>1</v>
      </c>
      <c r="E56" s="174"/>
      <c r="F56" s="192">
        <v>100</v>
      </c>
      <c r="G56" s="195" t="s">
        <v>0</v>
      </c>
      <c r="H56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6" s="192" t="str">
        <f>IF(Sklop13[[#This Row],[ZAHTEVANA SHEMA KAKOVOSTI]]&lt;&gt;"",Sklop13[[#This Row],[Preračunana masa/volumen/kos na enoto kg]],"")</f>
        <v/>
      </c>
      <c r="J56" s="212"/>
      <c r="K56" s="213"/>
      <c r="L56" s="213"/>
      <c r="M56" s="153"/>
      <c r="N56" s="149"/>
      <c r="O56" s="149"/>
      <c r="P56" s="150"/>
      <c r="Q56" s="149">
        <f>+Sklop13[[#This Row],[cena/enota brez DDV v EUR]]*Sklop13[[#This Row],[Stopnja DDV (%)]]</f>
        <v>0</v>
      </c>
      <c r="R56" s="149">
        <f>+Sklop13[[#This Row],[cena/enota brez DDV v EUR]]+Sklop13[[#This Row],[Davek (EUR)]]</f>
        <v>0</v>
      </c>
      <c r="S56" s="149">
        <f>+Sklop13[[#This Row],[cena/enota brez DDV v EUR]]*Sklop13[[#This Row],[Okvirna količina]]</f>
        <v>0</v>
      </c>
      <c r="T56" s="154">
        <f>+Sklop13[[#This Row],[Končna cena/enoto mere (EUR) z DDV]]*Sklop13[[#This Row],[Okvirna količina]]</f>
        <v>0</v>
      </c>
      <c r="U56" s="155"/>
    </row>
    <row r="57" spans="1:21" s="58" customFormat="1" ht="24">
      <c r="A57" s="86" t="s">
        <v>44</v>
      </c>
      <c r="B57" s="214" t="s">
        <v>420</v>
      </c>
      <c r="C57" s="167">
        <v>540</v>
      </c>
      <c r="D57" s="167" t="s">
        <v>115</v>
      </c>
      <c r="E57" s="174"/>
      <c r="F57" s="192">
        <v>5</v>
      </c>
      <c r="G57" s="195" t="s">
        <v>0</v>
      </c>
      <c r="H57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2.7</v>
      </c>
      <c r="I57" s="192" t="str">
        <f>IF(Sklop13[[#This Row],[ZAHTEVANA SHEMA KAKOVOSTI]]&lt;&gt;"",Sklop13[[#This Row],[Preračunana masa/volumen/kos na enoto kg]],"")</f>
        <v/>
      </c>
      <c r="J57" s="212"/>
      <c r="K57" s="213"/>
      <c r="L57" s="213"/>
      <c r="M57" s="153"/>
      <c r="N57" s="149"/>
      <c r="O57" s="149"/>
      <c r="P57" s="150"/>
      <c r="Q57" s="149">
        <f>+Sklop13[[#This Row],[cena/enota brez DDV v EUR]]*Sklop13[[#This Row],[Stopnja DDV (%)]]</f>
        <v>0</v>
      </c>
      <c r="R57" s="149">
        <f>+Sklop13[[#This Row],[cena/enota brez DDV v EUR]]+Sklop13[[#This Row],[Davek (EUR)]]</f>
        <v>0</v>
      </c>
      <c r="S57" s="149">
        <f>+Sklop13[[#This Row],[cena/enota brez DDV v EUR]]*Sklop13[[#This Row],[Okvirna količina]]</f>
        <v>0</v>
      </c>
      <c r="T57" s="154">
        <f>+Sklop13[[#This Row],[Končna cena/enoto mere (EUR) z DDV]]*Sklop13[[#This Row],[Okvirna količina]]</f>
        <v>0</v>
      </c>
      <c r="U57" s="155"/>
    </row>
    <row r="58" spans="1:21" s="58" customFormat="1" ht="12">
      <c r="A58" s="86" t="s">
        <v>49</v>
      </c>
      <c r="B58" s="214" t="s">
        <v>516</v>
      </c>
      <c r="C58" s="167">
        <v>1730</v>
      </c>
      <c r="D58" s="167" t="s">
        <v>115</v>
      </c>
      <c r="E58" s="174"/>
      <c r="F58" s="192">
        <v>30</v>
      </c>
      <c r="G58" s="195" t="s">
        <v>0</v>
      </c>
      <c r="H58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51.9</v>
      </c>
      <c r="I58" s="192" t="str">
        <f>IF(Sklop13[[#This Row],[ZAHTEVANA SHEMA KAKOVOSTI]]&lt;&gt;"",Sklop13[[#This Row],[Preračunana masa/volumen/kos na enoto kg]],"")</f>
        <v/>
      </c>
      <c r="J58" s="212"/>
      <c r="K58" s="213"/>
      <c r="L58" s="213"/>
      <c r="M58" s="153"/>
      <c r="N58" s="149"/>
      <c r="O58" s="149"/>
      <c r="P58" s="150"/>
      <c r="Q58" s="149">
        <f>+Sklop13[[#This Row],[cena/enota brez DDV v EUR]]*Sklop13[[#This Row],[Stopnja DDV (%)]]</f>
        <v>0</v>
      </c>
      <c r="R58" s="149">
        <f>+Sklop13[[#This Row],[cena/enota brez DDV v EUR]]+Sklop13[[#This Row],[Davek (EUR)]]</f>
        <v>0</v>
      </c>
      <c r="S58" s="149">
        <f>+Sklop13[[#This Row],[cena/enota brez DDV v EUR]]*Sklop13[[#This Row],[Okvirna količina]]</f>
        <v>0</v>
      </c>
      <c r="T58" s="154">
        <f>+Sklop13[[#This Row],[Končna cena/enoto mere (EUR) z DDV]]*Sklop13[[#This Row],[Okvirna količina]]</f>
        <v>0</v>
      </c>
      <c r="U58" s="155"/>
    </row>
    <row r="59" spans="1:21" s="58" customFormat="1" ht="12">
      <c r="A59" s="86" t="s">
        <v>45</v>
      </c>
      <c r="B59" s="214" t="s">
        <v>515</v>
      </c>
      <c r="C59" s="167">
        <v>900</v>
      </c>
      <c r="D59" s="167" t="s">
        <v>115</v>
      </c>
      <c r="E59" s="174"/>
      <c r="F59" s="192">
        <v>30</v>
      </c>
      <c r="G59" s="195" t="s">
        <v>0</v>
      </c>
      <c r="H59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59" s="192" t="str">
        <f>IF(Sklop13[[#This Row],[ZAHTEVANA SHEMA KAKOVOSTI]]&lt;&gt;"",Sklop13[[#This Row],[Preračunana masa/volumen/kos na enoto kg]],"")</f>
        <v/>
      </c>
      <c r="J59" s="212"/>
      <c r="K59" s="213"/>
      <c r="L59" s="213"/>
      <c r="M59" s="153"/>
      <c r="N59" s="149"/>
      <c r="O59" s="149"/>
      <c r="P59" s="150"/>
      <c r="Q59" s="149">
        <f>+Sklop13[[#This Row],[cena/enota brez DDV v EUR]]*Sklop13[[#This Row],[Stopnja DDV (%)]]</f>
        <v>0</v>
      </c>
      <c r="R59" s="149">
        <f>+Sklop13[[#This Row],[cena/enota brez DDV v EUR]]+Sklop13[[#This Row],[Davek (EUR)]]</f>
        <v>0</v>
      </c>
      <c r="S59" s="149">
        <f>+Sklop13[[#This Row],[cena/enota brez DDV v EUR]]*Sklop13[[#This Row],[Okvirna količina]]</f>
        <v>0</v>
      </c>
      <c r="T59" s="154">
        <f>+Sklop13[[#This Row],[Končna cena/enoto mere (EUR) z DDV]]*Sklop13[[#This Row],[Okvirna količina]]</f>
        <v>0</v>
      </c>
      <c r="U59" s="155"/>
    </row>
    <row r="60" spans="1:21" s="58" customFormat="1" ht="12">
      <c r="A60" s="86" t="s">
        <v>46</v>
      </c>
      <c r="B60" s="214" t="s">
        <v>514</v>
      </c>
      <c r="C60" s="167">
        <v>850</v>
      </c>
      <c r="D60" s="167" t="s">
        <v>115</v>
      </c>
      <c r="E60" s="174"/>
      <c r="F60" s="192">
        <v>30</v>
      </c>
      <c r="G60" s="195" t="s">
        <v>0</v>
      </c>
      <c r="H60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25.5</v>
      </c>
      <c r="I60" s="192" t="str">
        <f>IF(Sklop13[[#This Row],[ZAHTEVANA SHEMA KAKOVOSTI]]&lt;&gt;"",Sklop13[[#This Row],[Preračunana masa/volumen/kos na enoto kg]],"")</f>
        <v/>
      </c>
      <c r="J60" s="212"/>
      <c r="K60" s="213"/>
      <c r="L60" s="213"/>
      <c r="M60" s="153"/>
      <c r="N60" s="149"/>
      <c r="O60" s="149"/>
      <c r="P60" s="150"/>
      <c r="Q60" s="149">
        <f>+Sklop13[[#This Row],[cena/enota brez DDV v EUR]]*Sklop13[[#This Row],[Stopnja DDV (%)]]</f>
        <v>0</v>
      </c>
      <c r="R60" s="149">
        <f>+Sklop13[[#This Row],[cena/enota brez DDV v EUR]]+Sklop13[[#This Row],[Davek (EUR)]]</f>
        <v>0</v>
      </c>
      <c r="S60" s="149">
        <f>+Sklop13[[#This Row],[cena/enota brez DDV v EUR]]*Sklop13[[#This Row],[Okvirna količina]]</f>
        <v>0</v>
      </c>
      <c r="T60" s="154">
        <f>+Sklop13[[#This Row],[Končna cena/enoto mere (EUR) z DDV]]*Sklop13[[#This Row],[Okvirna količina]]</f>
        <v>0</v>
      </c>
      <c r="U60" s="155"/>
    </row>
    <row r="61" spans="1:21" s="58" customFormat="1" ht="12">
      <c r="A61" s="86" t="s">
        <v>50</v>
      </c>
      <c r="B61" s="214" t="s">
        <v>511</v>
      </c>
      <c r="C61" s="167">
        <v>125</v>
      </c>
      <c r="D61" s="167" t="s">
        <v>115</v>
      </c>
      <c r="E61" s="174"/>
      <c r="F61" s="192">
        <v>10</v>
      </c>
      <c r="G61" s="195" t="s">
        <v>0</v>
      </c>
      <c r="H61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61" s="192" t="str">
        <f>IF(Sklop13[[#This Row],[ZAHTEVANA SHEMA KAKOVOSTI]]&lt;&gt;"",Sklop13[[#This Row],[Preračunana masa/volumen/kos na enoto kg]],"")</f>
        <v/>
      </c>
      <c r="J61" s="212"/>
      <c r="K61" s="213"/>
      <c r="L61" s="213"/>
      <c r="M61" s="153"/>
      <c r="N61" s="149"/>
      <c r="O61" s="149"/>
      <c r="P61" s="150"/>
      <c r="Q61" s="149">
        <f>+Sklop13[[#This Row],[cena/enota brez DDV v EUR]]*Sklop13[[#This Row],[Stopnja DDV (%)]]</f>
        <v>0</v>
      </c>
      <c r="R61" s="149">
        <f>+Sklop13[[#This Row],[cena/enota brez DDV v EUR]]+Sklop13[[#This Row],[Davek (EUR)]]</f>
        <v>0</v>
      </c>
      <c r="S61" s="149">
        <f>+Sklop13[[#This Row],[cena/enota brez DDV v EUR]]*Sklop13[[#This Row],[Okvirna količina]]</f>
        <v>0</v>
      </c>
      <c r="T61" s="154">
        <f>+Sklop13[[#This Row],[Končna cena/enoto mere (EUR) z DDV]]*Sklop13[[#This Row],[Okvirna količina]]</f>
        <v>0</v>
      </c>
      <c r="U61" s="155"/>
    </row>
    <row r="62" spans="1:21" s="58" customFormat="1" ht="12">
      <c r="A62" s="86" t="s">
        <v>51</v>
      </c>
      <c r="B62" s="214" t="s">
        <v>512</v>
      </c>
      <c r="C62" s="167">
        <v>80</v>
      </c>
      <c r="D62" s="167" t="s">
        <v>115</v>
      </c>
      <c r="E62" s="174"/>
      <c r="F62" s="192">
        <v>10</v>
      </c>
      <c r="G62" s="195" t="s">
        <v>0</v>
      </c>
      <c r="H62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62" s="192" t="str">
        <f>IF(Sklop13[[#This Row],[ZAHTEVANA SHEMA KAKOVOSTI]]&lt;&gt;"",Sklop13[[#This Row],[Preračunana masa/volumen/kos na enoto kg]],"")</f>
        <v/>
      </c>
      <c r="J62" s="212"/>
      <c r="K62" s="213"/>
      <c r="L62" s="213"/>
      <c r="M62" s="153"/>
      <c r="N62" s="149"/>
      <c r="O62" s="149"/>
      <c r="P62" s="150"/>
      <c r="Q62" s="149">
        <f>+Sklop13[[#This Row],[cena/enota brez DDV v EUR]]*Sklop13[[#This Row],[Stopnja DDV (%)]]</f>
        <v>0</v>
      </c>
      <c r="R62" s="149">
        <f>+Sklop13[[#This Row],[cena/enota brez DDV v EUR]]+Sklop13[[#This Row],[Davek (EUR)]]</f>
        <v>0</v>
      </c>
      <c r="S62" s="149">
        <f>+Sklop13[[#This Row],[cena/enota brez DDV v EUR]]*Sklop13[[#This Row],[Okvirna količina]]</f>
        <v>0</v>
      </c>
      <c r="T62" s="154">
        <f>+Sklop13[[#This Row],[Končna cena/enoto mere (EUR) z DDV]]*Sklop13[[#This Row],[Okvirna količina]]</f>
        <v>0</v>
      </c>
      <c r="U62" s="155"/>
    </row>
    <row r="63" spans="1:21" s="58" customFormat="1" ht="12">
      <c r="A63" s="86" t="s">
        <v>47</v>
      </c>
      <c r="B63" s="214" t="s">
        <v>513</v>
      </c>
      <c r="C63" s="167">
        <v>100</v>
      </c>
      <c r="D63" s="167" t="s">
        <v>115</v>
      </c>
      <c r="E63" s="174"/>
      <c r="F63" s="192">
        <v>10</v>
      </c>
      <c r="G63" s="195" t="s">
        <v>0</v>
      </c>
      <c r="H63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3" s="192" t="str">
        <f>IF(Sklop13[[#This Row],[ZAHTEVANA SHEMA KAKOVOSTI]]&lt;&gt;"",Sklop13[[#This Row],[Preračunana masa/volumen/kos na enoto kg]],"")</f>
        <v/>
      </c>
      <c r="J63" s="215"/>
      <c r="K63" s="216"/>
      <c r="L63" s="216"/>
      <c r="M63" s="172"/>
      <c r="N63" s="173"/>
      <c r="O63" s="173"/>
      <c r="P63" s="177"/>
      <c r="Q63" s="173">
        <f>+Sklop13[[#This Row],[cena/enota brez DDV v EUR]]*Sklop13[[#This Row],[Stopnja DDV (%)]]</f>
        <v>0</v>
      </c>
      <c r="R63" s="173">
        <f>+Sklop13[[#This Row],[cena/enota brez DDV v EUR]]+Sklop13[[#This Row],[Davek (EUR)]]</f>
        <v>0</v>
      </c>
      <c r="S63" s="173">
        <f>+Sklop13[[#This Row],[cena/enota brez DDV v EUR]]*Sklop13[[#This Row],[Okvirna količina]]</f>
        <v>0</v>
      </c>
      <c r="T63" s="178">
        <f>+Sklop13[[#This Row],[Končna cena/enoto mere (EUR) z DDV]]*Sklop13[[#This Row],[Okvirna količina]]</f>
        <v>0</v>
      </c>
      <c r="U63" s="179"/>
    </row>
    <row r="64" spans="1:21" s="58" customFormat="1" ht="36">
      <c r="A64" s="86" t="s">
        <v>52</v>
      </c>
      <c r="B64" s="214" t="s">
        <v>281</v>
      </c>
      <c r="C64" s="167">
        <v>1</v>
      </c>
      <c r="D64" s="167" t="s">
        <v>82</v>
      </c>
      <c r="E64" s="174"/>
      <c r="F64" s="192">
        <v>120</v>
      </c>
      <c r="G64" s="195" t="s">
        <v>0</v>
      </c>
      <c r="H64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4" s="192" t="str">
        <f>IF(Sklop13[[#This Row],[ZAHTEVANA SHEMA KAKOVOSTI]]&lt;&gt;"",Sklop13[[#This Row],[Preračunana masa/volumen/kos na enoto kg]],"")</f>
        <v/>
      </c>
      <c r="J64" s="215"/>
      <c r="K64" s="216"/>
      <c r="L64" s="216"/>
      <c r="M64" s="172"/>
      <c r="N64" s="173"/>
      <c r="O64" s="173"/>
      <c r="P64" s="177"/>
      <c r="Q64" s="173">
        <f>+Sklop13[[#This Row],[cena/enota brez DDV v EUR]]*Sklop13[[#This Row],[Stopnja DDV (%)]]</f>
        <v>0</v>
      </c>
      <c r="R64" s="173">
        <f>+Sklop13[[#This Row],[cena/enota brez DDV v EUR]]+Sklop13[[#This Row],[Davek (EUR)]]</f>
        <v>0</v>
      </c>
      <c r="S64" s="173">
        <f>+Sklop13[[#This Row],[cena/enota brez DDV v EUR]]*Sklop13[[#This Row],[Okvirna količina]]</f>
        <v>0</v>
      </c>
      <c r="T64" s="188">
        <f>+Sklop13[[#This Row],[Končna cena/enoto mere (EUR) z DDV]]*Sklop13[[#This Row],[Okvirna količina]]</f>
        <v>0</v>
      </c>
      <c r="U64" s="189"/>
    </row>
    <row r="65" spans="1:21" s="58" customFormat="1" ht="24">
      <c r="A65" s="86" t="s">
        <v>48</v>
      </c>
      <c r="B65" s="214" t="s">
        <v>477</v>
      </c>
      <c r="C65" s="167">
        <v>900</v>
      </c>
      <c r="D65" s="167" t="s">
        <v>115</v>
      </c>
      <c r="E65" s="174" t="s">
        <v>141</v>
      </c>
      <c r="F65" s="192">
        <v>45</v>
      </c>
      <c r="G65" s="195" t="s">
        <v>0</v>
      </c>
      <c r="H65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40.5</v>
      </c>
      <c r="I65" s="192">
        <f>IF(Sklop13[[#This Row],[ZAHTEVANA SHEMA KAKOVOSTI]]&lt;&gt;"",Sklop13[[#This Row],[Preračunana masa/volumen/kos na enoto kg]],"")</f>
        <v>40.5</v>
      </c>
      <c r="J65" s="215"/>
      <c r="K65" s="216"/>
      <c r="L65" s="216"/>
      <c r="M65" s="172"/>
      <c r="N65" s="173"/>
      <c r="O65" s="173"/>
      <c r="P65" s="177"/>
      <c r="Q65" s="173">
        <f>+Sklop13[[#This Row],[cena/enota brez DDV v EUR]]*Sklop13[[#This Row],[Stopnja DDV (%)]]</f>
        <v>0</v>
      </c>
      <c r="R65" s="173">
        <f>+Sklop13[[#This Row],[cena/enota brez DDV v EUR]]+Sklop13[[#This Row],[Davek (EUR)]]</f>
        <v>0</v>
      </c>
      <c r="S65" s="173">
        <f>+Sklop13[[#This Row],[cena/enota brez DDV v EUR]]*Sklop13[[#This Row],[Okvirna količina]]</f>
        <v>0</v>
      </c>
      <c r="T65" s="188">
        <f>+Sklop13[[#This Row],[Končna cena/enoto mere (EUR) z DDV]]*Sklop13[[#This Row],[Okvirna količina]]</f>
        <v>0</v>
      </c>
      <c r="U65" s="189"/>
    </row>
    <row r="66" spans="1:21" s="58" customFormat="1" ht="12">
      <c r="A66" s="86" t="s">
        <v>53</v>
      </c>
      <c r="B66" s="214" t="s">
        <v>521</v>
      </c>
      <c r="C66" s="167">
        <v>900</v>
      </c>
      <c r="D66" s="167" t="s">
        <v>115</v>
      </c>
      <c r="E66" s="174"/>
      <c r="F66" s="192">
        <v>45</v>
      </c>
      <c r="G66" s="195" t="s">
        <v>0</v>
      </c>
      <c r="H66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40.5</v>
      </c>
      <c r="I66" s="192" t="str">
        <f>IF(Sklop13[[#This Row],[ZAHTEVANA SHEMA KAKOVOSTI]]&lt;&gt;"",Sklop13[[#This Row],[Preračunana masa/volumen/kos na enoto kg]],"")</f>
        <v/>
      </c>
      <c r="J66" s="212"/>
      <c r="K66" s="213"/>
      <c r="L66" s="213"/>
      <c r="M66" s="153"/>
      <c r="N66" s="149"/>
      <c r="O66" s="149"/>
      <c r="P66" s="150"/>
      <c r="Q66" s="149">
        <f>+Sklop13[[#This Row],[cena/enota brez DDV v EUR]]*Sklop13[[#This Row],[Stopnja DDV (%)]]</f>
        <v>0</v>
      </c>
      <c r="R66" s="149">
        <f>+Sklop13[[#This Row],[cena/enota brez DDV v EUR]]+Sklop13[[#This Row],[Davek (EUR)]]</f>
        <v>0</v>
      </c>
      <c r="S66" s="149">
        <f>+Sklop13[[#This Row],[cena/enota brez DDV v EUR]]*Sklop13[[#This Row],[Okvirna količina]]</f>
        <v>0</v>
      </c>
      <c r="T66" s="154">
        <f>+Sklop13[[#This Row],[Končna cena/enoto mere (EUR) z DDV]]*Sklop13[[#This Row],[Okvirna količina]]</f>
        <v>0</v>
      </c>
      <c r="U66" s="155"/>
    </row>
    <row r="67" spans="1:21">
      <c r="A67" s="86" t="s">
        <v>54</v>
      </c>
      <c r="B67" s="288" t="s">
        <v>584</v>
      </c>
      <c r="C67" s="291">
        <v>500</v>
      </c>
      <c r="D67" s="291" t="s">
        <v>115</v>
      </c>
      <c r="E67" s="292"/>
      <c r="F67" s="293">
        <v>70</v>
      </c>
      <c r="G67" s="294" t="s">
        <v>0</v>
      </c>
      <c r="H67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67" s="192" t="str">
        <f>IF(Sklop13[[#This Row],[ZAHTEVANA SHEMA KAKOVOSTI]]&lt;&gt;"",Sklop13[[#This Row],[Preračunana masa/volumen/kos na enoto kg]],"")</f>
        <v/>
      </c>
      <c r="J67" s="215"/>
      <c r="K67" s="216"/>
      <c r="L67" s="216"/>
      <c r="M67" s="172"/>
      <c r="N67" s="173"/>
      <c r="O67" s="173"/>
      <c r="P67" s="177"/>
      <c r="Q67" s="173">
        <f>+Sklop13[[#This Row],[cena/enota brez DDV v EUR]]*Sklop13[[#This Row],[Stopnja DDV (%)]]</f>
        <v>0</v>
      </c>
      <c r="R67" s="173">
        <f>+Sklop13[[#This Row],[cena/enota brez DDV v EUR]]+Sklop13[[#This Row],[Davek (EUR)]]</f>
        <v>0</v>
      </c>
      <c r="S67" s="173">
        <f>+Sklop13[[#This Row],[cena/enota brez DDV v EUR]]*Sklop13[[#This Row],[Okvirna količina]]</f>
        <v>0</v>
      </c>
      <c r="T67" s="188">
        <f>+Sklop13[[#This Row],[Končna cena/enoto mere (EUR) z DDV]]*Sklop13[[#This Row],[Okvirna količina]]</f>
        <v>0</v>
      </c>
      <c r="U67" s="189"/>
    </row>
    <row r="68" spans="1:21">
      <c r="A68" s="86" t="s">
        <v>55</v>
      </c>
      <c r="B68" s="288" t="s">
        <v>585</v>
      </c>
      <c r="C68" s="291">
        <v>1</v>
      </c>
      <c r="D68" s="291" t="s">
        <v>1</v>
      </c>
      <c r="E68" s="292"/>
      <c r="F68" s="293">
        <v>15</v>
      </c>
      <c r="G68" s="294" t="s">
        <v>1</v>
      </c>
      <c r="H68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8" s="192" t="str">
        <f>IF(Sklop13[[#This Row],[ZAHTEVANA SHEMA KAKOVOSTI]]&lt;&gt;"",Sklop13[[#This Row],[Preračunana masa/volumen/kos na enoto kg]],"")</f>
        <v/>
      </c>
      <c r="J68" s="215"/>
      <c r="K68" s="216"/>
      <c r="L68" s="216"/>
      <c r="M68" s="172"/>
      <c r="N68" s="173"/>
      <c r="O68" s="173"/>
      <c r="P68" s="177"/>
      <c r="Q68" s="173">
        <f>+Sklop13[[#This Row],[cena/enota brez DDV v EUR]]*Sklop13[[#This Row],[Stopnja DDV (%)]]</f>
        <v>0</v>
      </c>
      <c r="R68" s="173">
        <f>+Sklop13[[#This Row],[cena/enota brez DDV v EUR]]+Sklop13[[#This Row],[Davek (EUR)]]</f>
        <v>0</v>
      </c>
      <c r="S68" s="173">
        <f>+Sklop13[[#This Row],[cena/enota brez DDV v EUR]]*Sklop13[[#This Row],[Okvirna količina]]</f>
        <v>0</v>
      </c>
      <c r="T68" s="188">
        <f>+Sklop13[[#This Row],[Končna cena/enoto mere (EUR) z DDV]]*Sklop13[[#This Row],[Okvirna količina]]</f>
        <v>0</v>
      </c>
      <c r="U68" s="189"/>
    </row>
    <row r="69" spans="1:21">
      <c r="A69" s="86" t="s">
        <v>56</v>
      </c>
      <c r="B69" s="288" t="s">
        <v>586</v>
      </c>
      <c r="C69" s="291" t="s">
        <v>587</v>
      </c>
      <c r="D69" s="291" t="s">
        <v>1</v>
      </c>
      <c r="E69" s="292"/>
      <c r="F69" s="293">
        <v>12</v>
      </c>
      <c r="G69" s="294" t="s">
        <v>1</v>
      </c>
      <c r="H69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9" s="192" t="str">
        <f>IF(Sklop13[[#This Row],[ZAHTEVANA SHEMA KAKOVOSTI]]&lt;&gt;"",Sklop13[[#This Row],[Preračunana masa/volumen/kos na enoto kg]],"")</f>
        <v/>
      </c>
      <c r="J69" s="215"/>
      <c r="K69" s="216"/>
      <c r="L69" s="216"/>
      <c r="M69" s="172"/>
      <c r="N69" s="173"/>
      <c r="O69" s="173"/>
      <c r="P69" s="177"/>
      <c r="Q69" s="173">
        <f>+Sklop13[[#This Row],[cena/enota brez DDV v EUR]]*Sklop13[[#This Row],[Stopnja DDV (%)]]</f>
        <v>0</v>
      </c>
      <c r="R69" s="173">
        <f>+Sklop13[[#This Row],[cena/enota brez DDV v EUR]]+Sklop13[[#This Row],[Davek (EUR)]]</f>
        <v>0</v>
      </c>
      <c r="S69" s="173">
        <f>+Sklop13[[#This Row],[cena/enota brez DDV v EUR]]*Sklop13[[#This Row],[Okvirna količina]]</f>
        <v>0</v>
      </c>
      <c r="T69" s="188">
        <f>+Sklop13[[#This Row],[Končna cena/enoto mere (EUR) z DDV]]*Sklop13[[#This Row],[Okvirna količina]]</f>
        <v>0</v>
      </c>
      <c r="U69" s="189"/>
    </row>
    <row r="70" spans="1:21">
      <c r="A70" s="86" t="s">
        <v>57</v>
      </c>
      <c r="B70" s="288" t="s">
        <v>594</v>
      </c>
      <c r="C70" s="291">
        <v>1</v>
      </c>
      <c r="D70" s="291" t="s">
        <v>1</v>
      </c>
      <c r="E70" s="292"/>
      <c r="F70" s="293">
        <v>20</v>
      </c>
      <c r="G70" s="294" t="s">
        <v>0</v>
      </c>
      <c r="H70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192" t="str">
        <f>IF(Sklop13[[#This Row],[ZAHTEVANA SHEMA KAKOVOSTI]]&lt;&gt;"",Sklop13[[#This Row],[Preračunana masa/volumen/kos na enoto kg]],"")</f>
        <v/>
      </c>
      <c r="J70" s="215"/>
      <c r="K70" s="216"/>
      <c r="L70" s="216"/>
      <c r="M70" s="172"/>
      <c r="N70" s="173"/>
      <c r="O70" s="173"/>
      <c r="P70" s="177"/>
      <c r="Q70" s="173">
        <f>+Sklop13[[#This Row],[cena/enota brez DDV v EUR]]*Sklop13[[#This Row],[Stopnja DDV (%)]]</f>
        <v>0</v>
      </c>
      <c r="R70" s="173">
        <f>+Sklop13[[#This Row],[cena/enota brez DDV v EUR]]+Sklop13[[#This Row],[Davek (EUR)]]</f>
        <v>0</v>
      </c>
      <c r="S70" s="173">
        <f>+Sklop13[[#This Row],[cena/enota brez DDV v EUR]]*Sklop13[[#This Row],[Okvirna količina]]</f>
        <v>0</v>
      </c>
      <c r="T70" s="188">
        <f>+Sklop13[[#This Row],[Končna cena/enoto mere (EUR) z DDV]]*Sklop13[[#This Row],[Okvirna količina]]</f>
        <v>0</v>
      </c>
      <c r="U70" s="189"/>
    </row>
    <row r="71" spans="1:21">
      <c r="A71" s="86" t="s">
        <v>58</v>
      </c>
      <c r="B71" s="288" t="s">
        <v>588</v>
      </c>
      <c r="C71" s="291" t="s">
        <v>587</v>
      </c>
      <c r="D71" s="291" t="s">
        <v>82</v>
      </c>
      <c r="E71" s="292"/>
      <c r="F71" s="293">
        <v>25</v>
      </c>
      <c r="G71" s="294" t="s">
        <v>82</v>
      </c>
      <c r="H71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1" s="192" t="str">
        <f>IF(Sklop13[[#This Row],[ZAHTEVANA SHEMA KAKOVOSTI]]&lt;&gt;"",Sklop13[[#This Row],[Preračunana masa/volumen/kos na enoto kg]],"")</f>
        <v/>
      </c>
      <c r="J71" s="215"/>
      <c r="K71" s="216"/>
      <c r="L71" s="216"/>
      <c r="M71" s="172"/>
      <c r="N71" s="173"/>
      <c r="O71" s="173"/>
      <c r="P71" s="177"/>
      <c r="Q71" s="173">
        <f>+Sklop13[[#This Row],[cena/enota brez DDV v EUR]]*Sklop13[[#This Row],[Stopnja DDV (%)]]</f>
        <v>0</v>
      </c>
      <c r="R71" s="173">
        <f>+Sklop13[[#This Row],[cena/enota brez DDV v EUR]]+Sklop13[[#This Row],[Davek (EUR)]]</f>
        <v>0</v>
      </c>
      <c r="S71" s="173">
        <f>+Sklop13[[#This Row],[cena/enota brez DDV v EUR]]*Sklop13[[#This Row],[Okvirna količina]]</f>
        <v>0</v>
      </c>
      <c r="T71" s="188">
        <f>+Sklop13[[#This Row],[Končna cena/enoto mere (EUR) z DDV]]*Sklop13[[#This Row],[Okvirna količina]]</f>
        <v>0</v>
      </c>
      <c r="U71" s="189"/>
    </row>
    <row r="72" spans="1:21">
      <c r="A72" s="86" t="s">
        <v>59</v>
      </c>
      <c r="B72" s="288" t="s">
        <v>589</v>
      </c>
      <c r="C72" s="291">
        <v>1</v>
      </c>
      <c r="D72" s="291" t="s">
        <v>82</v>
      </c>
      <c r="E72" s="292"/>
      <c r="F72" s="293">
        <v>60</v>
      </c>
      <c r="G72" s="294" t="s">
        <v>82</v>
      </c>
      <c r="H72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72" s="192" t="str">
        <f>IF(Sklop13[[#This Row],[ZAHTEVANA SHEMA KAKOVOSTI]]&lt;&gt;"",Sklop13[[#This Row],[Preračunana masa/volumen/kos na enoto kg]],"")</f>
        <v/>
      </c>
      <c r="J72" s="215"/>
      <c r="K72" s="216"/>
      <c r="L72" s="216"/>
      <c r="M72" s="172"/>
      <c r="N72" s="173"/>
      <c r="O72" s="173"/>
      <c r="P72" s="177"/>
      <c r="Q72" s="173">
        <f>+Sklop13[[#This Row],[cena/enota brez DDV v EUR]]*Sklop13[[#This Row],[Stopnja DDV (%)]]</f>
        <v>0</v>
      </c>
      <c r="R72" s="173">
        <f>+Sklop13[[#This Row],[cena/enota brez DDV v EUR]]+Sklop13[[#This Row],[Davek (EUR)]]</f>
        <v>0</v>
      </c>
      <c r="S72" s="173">
        <f>+Sklop13[[#This Row],[cena/enota brez DDV v EUR]]*Sklop13[[#This Row],[Okvirna količina]]</f>
        <v>0</v>
      </c>
      <c r="T72" s="188">
        <f>+Sklop13[[#This Row],[Končna cena/enoto mere (EUR) z DDV]]*Sklop13[[#This Row],[Okvirna količina]]</f>
        <v>0</v>
      </c>
      <c r="U72" s="189"/>
    </row>
    <row r="73" spans="1:21">
      <c r="A73" s="86" t="s">
        <v>60</v>
      </c>
      <c r="B73" s="288" t="s">
        <v>590</v>
      </c>
      <c r="C73" s="291">
        <v>400</v>
      </c>
      <c r="D73" s="291" t="s">
        <v>115</v>
      </c>
      <c r="E73" s="292"/>
      <c r="F73" s="293">
        <v>20</v>
      </c>
      <c r="G73" s="294" t="s">
        <v>0</v>
      </c>
      <c r="H73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3" s="192" t="str">
        <f>IF(Sklop13[[#This Row],[ZAHTEVANA SHEMA KAKOVOSTI]]&lt;&gt;"",Sklop13[[#This Row],[Preračunana masa/volumen/kos na enoto kg]],"")</f>
        <v/>
      </c>
      <c r="J73" s="215"/>
      <c r="K73" s="216"/>
      <c r="L73" s="216"/>
      <c r="M73" s="172"/>
      <c r="N73" s="173"/>
      <c r="O73" s="173"/>
      <c r="P73" s="177"/>
      <c r="Q73" s="173">
        <f>+Sklop13[[#This Row],[cena/enota brez DDV v EUR]]*Sklop13[[#This Row],[Stopnja DDV (%)]]</f>
        <v>0</v>
      </c>
      <c r="R73" s="173">
        <f>+Sklop13[[#This Row],[cena/enota brez DDV v EUR]]+Sklop13[[#This Row],[Davek (EUR)]]</f>
        <v>0</v>
      </c>
      <c r="S73" s="173">
        <f>+Sklop13[[#This Row],[cena/enota brez DDV v EUR]]*Sklop13[[#This Row],[Okvirna količina]]</f>
        <v>0</v>
      </c>
      <c r="T73" s="188">
        <f>+Sklop13[[#This Row],[Končna cena/enoto mere (EUR) z DDV]]*Sklop13[[#This Row],[Okvirna količina]]</f>
        <v>0</v>
      </c>
      <c r="U73" s="189"/>
    </row>
    <row r="74" spans="1:21">
      <c r="A74" s="86" t="s">
        <v>61</v>
      </c>
      <c r="B74" s="288" t="s">
        <v>591</v>
      </c>
      <c r="C74" s="291" t="s">
        <v>178</v>
      </c>
      <c r="D74" s="291" t="s">
        <v>1</v>
      </c>
      <c r="E74" s="292"/>
      <c r="F74" s="293">
        <v>20</v>
      </c>
      <c r="G74" s="294" t="s">
        <v>1</v>
      </c>
      <c r="H74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4" s="192" t="str">
        <f>IF(Sklop13[[#This Row],[ZAHTEVANA SHEMA KAKOVOSTI]]&lt;&gt;"",Sklop13[[#This Row],[Preračunana masa/volumen/kos na enoto kg]],"")</f>
        <v/>
      </c>
      <c r="J74" s="215"/>
      <c r="K74" s="216"/>
      <c r="L74" s="216"/>
      <c r="M74" s="172"/>
      <c r="N74" s="173"/>
      <c r="O74" s="173"/>
      <c r="P74" s="177"/>
      <c r="Q74" s="173">
        <f>+Sklop13[[#This Row],[cena/enota brez DDV v EUR]]*Sklop13[[#This Row],[Stopnja DDV (%)]]</f>
        <v>0</v>
      </c>
      <c r="R74" s="173">
        <f>+Sklop13[[#This Row],[cena/enota brez DDV v EUR]]+Sklop13[[#This Row],[Davek (EUR)]]</f>
        <v>0</v>
      </c>
      <c r="S74" s="173">
        <f>+Sklop13[[#This Row],[cena/enota brez DDV v EUR]]*Sklop13[[#This Row],[Okvirna količina]]</f>
        <v>0</v>
      </c>
      <c r="T74" s="188">
        <f>+Sklop13[[#This Row],[Končna cena/enoto mere (EUR) z DDV]]*Sklop13[[#This Row],[Okvirna količina]]</f>
        <v>0</v>
      </c>
      <c r="U74" s="189"/>
    </row>
    <row r="75" spans="1:21">
      <c r="A75" s="86" t="s">
        <v>62</v>
      </c>
      <c r="B75" s="288" t="s">
        <v>606</v>
      </c>
      <c r="C75" s="291" t="s">
        <v>608</v>
      </c>
      <c r="D75" s="291" t="s">
        <v>1</v>
      </c>
      <c r="E75" s="292"/>
      <c r="F75" s="293">
        <v>20</v>
      </c>
      <c r="G75" s="294" t="s">
        <v>1</v>
      </c>
      <c r="H75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5" s="192" t="str">
        <f>IF(Sklop13[[#This Row],[ZAHTEVANA SHEMA KAKOVOSTI]]&lt;&gt;"",Sklop13[[#This Row],[Preračunana masa/volumen/kos na enoto kg]],"")</f>
        <v/>
      </c>
      <c r="J75" s="215"/>
      <c r="K75" s="216"/>
      <c r="L75" s="216"/>
      <c r="M75" s="172"/>
      <c r="N75" s="173"/>
      <c r="O75" s="173"/>
      <c r="P75" s="177"/>
      <c r="Q75" s="173">
        <f>+Sklop13[[#This Row],[cena/enota brez DDV v EUR]]*Sklop13[[#This Row],[Stopnja DDV (%)]]</f>
        <v>0</v>
      </c>
      <c r="R75" s="173">
        <f>+Sklop13[[#This Row],[cena/enota brez DDV v EUR]]+Sklop13[[#This Row],[Davek (EUR)]]</f>
        <v>0</v>
      </c>
      <c r="S75" s="173">
        <f>+Sklop13[[#This Row],[cena/enota brez DDV v EUR]]*Sklop13[[#This Row],[Okvirna količina]]</f>
        <v>0</v>
      </c>
      <c r="T75" s="188">
        <f>+Sklop13[[#This Row],[Končna cena/enoto mere (EUR) z DDV]]*Sklop13[[#This Row],[Okvirna količina]]</f>
        <v>0</v>
      </c>
      <c r="U75" s="189"/>
    </row>
    <row r="76" spans="1:21">
      <c r="A76" s="86" t="s">
        <v>63</v>
      </c>
      <c r="B76" s="288" t="s">
        <v>607</v>
      </c>
      <c r="C76" s="291" t="s">
        <v>608</v>
      </c>
      <c r="D76" s="291" t="s">
        <v>1</v>
      </c>
      <c r="E76" s="292"/>
      <c r="F76" s="293">
        <v>20</v>
      </c>
      <c r="G76" s="294" t="s">
        <v>1</v>
      </c>
      <c r="H76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6" s="192" t="str">
        <f>IF(Sklop13[[#This Row],[ZAHTEVANA SHEMA KAKOVOSTI]]&lt;&gt;"",Sklop13[[#This Row],[Preračunana masa/volumen/kos na enoto kg]],"")</f>
        <v/>
      </c>
      <c r="J76" s="215"/>
      <c r="K76" s="216"/>
      <c r="L76" s="216"/>
      <c r="M76" s="172"/>
      <c r="N76" s="173"/>
      <c r="O76" s="173"/>
      <c r="P76" s="177"/>
      <c r="Q76" s="173">
        <f>+Sklop13[[#This Row],[cena/enota brez DDV v EUR]]*Sklop13[[#This Row],[Stopnja DDV (%)]]</f>
        <v>0</v>
      </c>
      <c r="R76" s="173">
        <f>+Sklop13[[#This Row],[cena/enota brez DDV v EUR]]+Sklop13[[#This Row],[Davek (EUR)]]</f>
        <v>0</v>
      </c>
      <c r="S76" s="173">
        <f>+Sklop13[[#This Row],[cena/enota brez DDV v EUR]]*Sklop13[[#This Row],[Okvirna količina]]</f>
        <v>0</v>
      </c>
      <c r="T76" s="188">
        <f>+Sklop13[[#This Row],[Končna cena/enoto mere (EUR) z DDV]]*Sklop13[[#This Row],[Okvirna količina]]</f>
        <v>0</v>
      </c>
      <c r="U76" s="189"/>
    </row>
    <row r="77" spans="1:21">
      <c r="A77" s="86" t="s">
        <v>69</v>
      </c>
      <c r="B77" s="288" t="s">
        <v>592</v>
      </c>
      <c r="C77" s="291" t="s">
        <v>178</v>
      </c>
      <c r="D77" s="291" t="s">
        <v>1</v>
      </c>
      <c r="E77" s="292"/>
      <c r="F77" s="293">
        <v>10</v>
      </c>
      <c r="G77" s="294" t="s">
        <v>1</v>
      </c>
      <c r="H77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7" s="192" t="str">
        <f>IF(Sklop13[[#This Row],[ZAHTEVANA SHEMA KAKOVOSTI]]&lt;&gt;"",Sklop13[[#This Row],[Preračunana masa/volumen/kos na enoto kg]],"")</f>
        <v/>
      </c>
      <c r="J77" s="215"/>
      <c r="K77" s="216"/>
      <c r="L77" s="216"/>
      <c r="M77" s="172"/>
      <c r="N77" s="173"/>
      <c r="O77" s="173"/>
      <c r="P77" s="177"/>
      <c r="Q77" s="173">
        <f>+Sklop13[[#This Row],[cena/enota brez DDV v EUR]]*Sklop13[[#This Row],[Stopnja DDV (%)]]</f>
        <v>0</v>
      </c>
      <c r="R77" s="173">
        <f>+Sklop13[[#This Row],[cena/enota brez DDV v EUR]]+Sklop13[[#This Row],[Davek (EUR)]]</f>
        <v>0</v>
      </c>
      <c r="S77" s="173">
        <f>+Sklop13[[#This Row],[cena/enota brez DDV v EUR]]*Sklop13[[#This Row],[Okvirna količina]]</f>
        <v>0</v>
      </c>
      <c r="T77" s="188">
        <f>+Sklop13[[#This Row],[Končna cena/enoto mere (EUR) z DDV]]*Sklop13[[#This Row],[Okvirna količina]]</f>
        <v>0</v>
      </c>
      <c r="U77" s="189"/>
    </row>
    <row r="78" spans="1:21">
      <c r="A78" s="86" t="s">
        <v>581</v>
      </c>
      <c r="B78" s="288" t="s">
        <v>593</v>
      </c>
      <c r="C78" s="291">
        <v>1</v>
      </c>
      <c r="D78" s="291" t="s">
        <v>82</v>
      </c>
      <c r="E78" s="292"/>
      <c r="F78" s="293">
        <v>5</v>
      </c>
      <c r="G78" s="294" t="s">
        <v>82</v>
      </c>
      <c r="H78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78" s="192" t="str">
        <f>IF(Sklop13[[#This Row],[ZAHTEVANA SHEMA KAKOVOSTI]]&lt;&gt;"",Sklop13[[#This Row],[Preračunana masa/volumen/kos na enoto kg]],"")</f>
        <v/>
      </c>
      <c r="J78" s="215"/>
      <c r="K78" s="216"/>
      <c r="L78" s="216"/>
      <c r="M78" s="172"/>
      <c r="N78" s="173"/>
      <c r="O78" s="173"/>
      <c r="P78" s="177"/>
      <c r="Q78" s="173">
        <f>+Sklop13[[#This Row],[cena/enota brez DDV v EUR]]*Sklop13[[#This Row],[Stopnja DDV (%)]]</f>
        <v>0</v>
      </c>
      <c r="R78" s="173">
        <f>+Sklop13[[#This Row],[cena/enota brez DDV v EUR]]+Sklop13[[#This Row],[Davek (EUR)]]</f>
        <v>0</v>
      </c>
      <c r="S78" s="173">
        <f>+Sklop13[[#This Row],[cena/enota brez DDV v EUR]]*Sklop13[[#This Row],[Okvirna količina]]</f>
        <v>0</v>
      </c>
      <c r="T78" s="188">
        <f>+Sklop13[[#This Row],[Končna cena/enoto mere (EUR) z DDV]]*Sklop13[[#This Row],[Okvirna količina]]</f>
        <v>0</v>
      </c>
      <c r="U78" s="189"/>
    </row>
    <row r="79" spans="1:21">
      <c r="A79" s="86" t="s">
        <v>70</v>
      </c>
      <c r="B79" s="288" t="s">
        <v>595</v>
      </c>
      <c r="C79" s="291">
        <v>0.01</v>
      </c>
      <c r="D79" s="291" t="s">
        <v>82</v>
      </c>
      <c r="E79" s="292"/>
      <c r="F79" s="293">
        <v>10</v>
      </c>
      <c r="G79" s="294" t="s">
        <v>0</v>
      </c>
      <c r="H79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79" s="192" t="str">
        <f>IF(Sklop13[[#This Row],[ZAHTEVANA SHEMA KAKOVOSTI]]&lt;&gt;"",Sklop13[[#This Row],[Preračunana masa/volumen/kos na enoto kg]],"")</f>
        <v/>
      </c>
      <c r="J79" s="215"/>
      <c r="K79" s="216"/>
      <c r="L79" s="216"/>
      <c r="M79" s="172"/>
      <c r="N79" s="173"/>
      <c r="O79" s="173"/>
      <c r="P79" s="177"/>
      <c r="Q79" s="173">
        <f>+Sklop13[[#This Row],[cena/enota brez DDV v EUR]]*Sklop13[[#This Row],[Stopnja DDV (%)]]</f>
        <v>0</v>
      </c>
      <c r="R79" s="173">
        <f>+Sklop13[[#This Row],[cena/enota brez DDV v EUR]]+Sklop13[[#This Row],[Davek (EUR)]]</f>
        <v>0</v>
      </c>
      <c r="S79" s="173">
        <f>+Sklop13[[#This Row],[cena/enota brez DDV v EUR]]*Sklop13[[#This Row],[Okvirna količina]]</f>
        <v>0</v>
      </c>
      <c r="T79" s="188">
        <f>+Sklop13[[#This Row],[Končna cena/enoto mere (EUR) z DDV]]*Sklop13[[#This Row],[Okvirna količina]]</f>
        <v>0</v>
      </c>
      <c r="U79" s="189"/>
    </row>
    <row r="80" spans="1:21">
      <c r="A80" s="86" t="s">
        <v>71</v>
      </c>
      <c r="B80" s="288" t="s">
        <v>596</v>
      </c>
      <c r="C80" s="291">
        <v>0.5</v>
      </c>
      <c r="D80" s="291" t="s">
        <v>82</v>
      </c>
      <c r="E80" s="292"/>
      <c r="F80" s="293">
        <v>10</v>
      </c>
      <c r="G80" s="294" t="s">
        <v>0</v>
      </c>
      <c r="H80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0" s="192" t="str">
        <f>IF(Sklop13[[#This Row],[ZAHTEVANA SHEMA KAKOVOSTI]]&lt;&gt;"",Sklop13[[#This Row],[Preračunana masa/volumen/kos na enoto kg]],"")</f>
        <v/>
      </c>
      <c r="J80" s="215"/>
      <c r="K80" s="216"/>
      <c r="L80" s="216"/>
      <c r="M80" s="172"/>
      <c r="N80" s="173"/>
      <c r="O80" s="173"/>
      <c r="P80" s="177"/>
      <c r="Q80" s="173">
        <f>+Sklop13[[#This Row],[cena/enota brez DDV v EUR]]*Sklop13[[#This Row],[Stopnja DDV (%)]]</f>
        <v>0</v>
      </c>
      <c r="R80" s="173">
        <f>+Sklop13[[#This Row],[cena/enota brez DDV v EUR]]+Sklop13[[#This Row],[Davek (EUR)]]</f>
        <v>0</v>
      </c>
      <c r="S80" s="173">
        <f>+Sklop13[[#This Row],[cena/enota brez DDV v EUR]]*Sklop13[[#This Row],[Okvirna količina]]</f>
        <v>0</v>
      </c>
      <c r="T80" s="188">
        <f>+Sklop13[[#This Row],[Končna cena/enoto mere (EUR) z DDV]]*Sklop13[[#This Row],[Okvirna količina]]</f>
        <v>0</v>
      </c>
      <c r="U80" s="189"/>
    </row>
    <row r="81" spans="1:22">
      <c r="A81" s="86" t="s">
        <v>72</v>
      </c>
      <c r="B81" s="288" t="s">
        <v>597</v>
      </c>
      <c r="C81" s="291">
        <v>1</v>
      </c>
      <c r="D81" s="291" t="s">
        <v>1</v>
      </c>
      <c r="E81" s="292"/>
      <c r="F81" s="293">
        <v>2</v>
      </c>
      <c r="G81" s="294" t="s">
        <v>1</v>
      </c>
      <c r="H81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81" s="192" t="str">
        <f>IF(Sklop13[[#This Row],[ZAHTEVANA SHEMA KAKOVOSTI]]&lt;&gt;"",Sklop13[[#This Row],[Preračunana masa/volumen/kos na enoto kg]],"")</f>
        <v/>
      </c>
      <c r="J81" s="215"/>
      <c r="K81" s="216"/>
      <c r="L81" s="216"/>
      <c r="M81" s="172"/>
      <c r="N81" s="173"/>
      <c r="O81" s="173"/>
      <c r="P81" s="177"/>
      <c r="Q81" s="173">
        <f>+Sklop13[[#This Row],[cena/enota brez DDV v EUR]]*Sklop13[[#This Row],[Stopnja DDV (%)]]</f>
        <v>0</v>
      </c>
      <c r="R81" s="173">
        <f>+Sklop13[[#This Row],[cena/enota brez DDV v EUR]]+Sklop13[[#This Row],[Davek (EUR)]]</f>
        <v>0</v>
      </c>
      <c r="S81" s="173">
        <f>+Sklop13[[#This Row],[cena/enota brez DDV v EUR]]*Sklop13[[#This Row],[Okvirna količina]]</f>
        <v>0</v>
      </c>
      <c r="T81" s="188">
        <f>+Sklop13[[#This Row],[Končna cena/enoto mere (EUR) z DDV]]*Sklop13[[#This Row],[Okvirna količina]]</f>
        <v>0</v>
      </c>
      <c r="U81" s="189"/>
    </row>
    <row r="82" spans="1:22">
      <c r="A82" s="86" t="s">
        <v>73</v>
      </c>
      <c r="B82" s="288" t="s">
        <v>598</v>
      </c>
      <c r="C82" s="291">
        <v>80</v>
      </c>
      <c r="D82" s="291" t="s">
        <v>115</v>
      </c>
      <c r="E82" s="292"/>
      <c r="F82" s="293">
        <v>10</v>
      </c>
      <c r="G82" s="294" t="s">
        <v>0</v>
      </c>
      <c r="H82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82" s="192" t="str">
        <f>IF(Sklop13[[#This Row],[ZAHTEVANA SHEMA KAKOVOSTI]]&lt;&gt;"",Sklop13[[#This Row],[Preračunana masa/volumen/kos na enoto kg]],"")</f>
        <v/>
      </c>
      <c r="J82" s="215"/>
      <c r="K82" s="216"/>
      <c r="L82" s="216"/>
      <c r="M82" s="172"/>
      <c r="N82" s="173"/>
      <c r="O82" s="173"/>
      <c r="P82" s="177"/>
      <c r="Q82" s="173">
        <f>+Sklop13[[#This Row],[cena/enota brez DDV v EUR]]*Sklop13[[#This Row],[Stopnja DDV (%)]]</f>
        <v>0</v>
      </c>
      <c r="R82" s="173">
        <f>+Sklop13[[#This Row],[cena/enota brez DDV v EUR]]+Sklop13[[#This Row],[Davek (EUR)]]</f>
        <v>0</v>
      </c>
      <c r="S82" s="173">
        <f>+Sklop13[[#This Row],[cena/enota brez DDV v EUR]]*Sklop13[[#This Row],[Okvirna količina]]</f>
        <v>0</v>
      </c>
      <c r="T82" s="188">
        <f>+Sklop13[[#This Row],[Končna cena/enoto mere (EUR) z DDV]]*Sklop13[[#This Row],[Okvirna količina]]</f>
        <v>0</v>
      </c>
      <c r="U82" s="189"/>
    </row>
    <row r="83" spans="1:22">
      <c r="A83" s="86" t="s">
        <v>74</v>
      </c>
      <c r="B83" s="288" t="s">
        <v>599</v>
      </c>
      <c r="C83" s="291">
        <v>40</v>
      </c>
      <c r="D83" s="291" t="s">
        <v>115</v>
      </c>
      <c r="E83" s="292"/>
      <c r="F83" s="293">
        <v>10</v>
      </c>
      <c r="G83" s="294" t="s">
        <v>0</v>
      </c>
      <c r="H83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83" s="192" t="str">
        <f>IF(Sklop13[[#This Row],[ZAHTEVANA SHEMA KAKOVOSTI]]&lt;&gt;"",Sklop13[[#This Row],[Preračunana masa/volumen/kos na enoto kg]],"")</f>
        <v/>
      </c>
      <c r="J83" s="215"/>
      <c r="K83" s="216"/>
      <c r="L83" s="216"/>
      <c r="M83" s="172"/>
      <c r="N83" s="173"/>
      <c r="O83" s="173"/>
      <c r="P83" s="177"/>
      <c r="Q83" s="173">
        <f>+Sklop13[[#This Row],[cena/enota brez DDV v EUR]]*Sklop13[[#This Row],[Stopnja DDV (%)]]</f>
        <v>0</v>
      </c>
      <c r="R83" s="173">
        <f>+Sklop13[[#This Row],[cena/enota brez DDV v EUR]]+Sklop13[[#This Row],[Davek (EUR)]]</f>
        <v>0</v>
      </c>
      <c r="S83" s="173">
        <f>+Sklop13[[#This Row],[cena/enota brez DDV v EUR]]*Sklop13[[#This Row],[Okvirna količina]]</f>
        <v>0</v>
      </c>
      <c r="T83" s="188">
        <f>+Sklop13[[#This Row],[Končna cena/enoto mere (EUR) z DDV]]*Sklop13[[#This Row],[Okvirna količina]]</f>
        <v>0</v>
      </c>
      <c r="U83" s="189"/>
    </row>
    <row r="84" spans="1:22">
      <c r="A84" s="86" t="s">
        <v>75</v>
      </c>
      <c r="B84" s="288" t="s">
        <v>600</v>
      </c>
      <c r="C84" s="291">
        <v>1</v>
      </c>
      <c r="D84" s="291" t="s">
        <v>82</v>
      </c>
      <c r="E84" s="292"/>
      <c r="F84" s="293">
        <v>6</v>
      </c>
      <c r="G84" s="294" t="s">
        <v>82</v>
      </c>
      <c r="H84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84" s="192" t="str">
        <f>IF(Sklop13[[#This Row],[ZAHTEVANA SHEMA KAKOVOSTI]]&lt;&gt;"",Sklop13[[#This Row],[Preračunana masa/volumen/kos na enoto kg]],"")</f>
        <v/>
      </c>
      <c r="J84" s="215"/>
      <c r="K84" s="216"/>
      <c r="L84" s="216"/>
      <c r="M84" s="172"/>
      <c r="N84" s="173"/>
      <c r="O84" s="173"/>
      <c r="P84" s="177"/>
      <c r="Q84" s="173">
        <f>+Sklop13[[#This Row],[cena/enota brez DDV v EUR]]*Sklop13[[#This Row],[Stopnja DDV (%)]]</f>
        <v>0</v>
      </c>
      <c r="R84" s="173">
        <f>+Sklop13[[#This Row],[cena/enota brez DDV v EUR]]+Sklop13[[#This Row],[Davek (EUR)]]</f>
        <v>0</v>
      </c>
      <c r="S84" s="173">
        <f>+Sklop13[[#This Row],[cena/enota brez DDV v EUR]]*Sklop13[[#This Row],[Okvirna količina]]</f>
        <v>0</v>
      </c>
      <c r="T84" s="188">
        <f>+Sklop13[[#This Row],[Končna cena/enoto mere (EUR) z DDV]]*Sklop13[[#This Row],[Okvirna količina]]</f>
        <v>0</v>
      </c>
      <c r="U84" s="189"/>
    </row>
    <row r="85" spans="1:22">
      <c r="A85" s="86" t="s">
        <v>76</v>
      </c>
      <c r="B85" s="288" t="s">
        <v>601</v>
      </c>
      <c r="C85" s="291">
        <v>1</v>
      </c>
      <c r="D85" s="291" t="s">
        <v>82</v>
      </c>
      <c r="E85" s="292"/>
      <c r="F85" s="293">
        <v>12</v>
      </c>
      <c r="G85" s="294" t="s">
        <v>82</v>
      </c>
      <c r="H85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85" s="192" t="str">
        <f>IF(Sklop13[[#This Row],[ZAHTEVANA SHEMA KAKOVOSTI]]&lt;&gt;"",Sklop13[[#This Row],[Preračunana masa/volumen/kos na enoto kg]],"")</f>
        <v/>
      </c>
      <c r="J85" s="215"/>
      <c r="K85" s="216"/>
      <c r="L85" s="216"/>
      <c r="M85" s="172"/>
      <c r="N85" s="173"/>
      <c r="O85" s="173"/>
      <c r="P85" s="177"/>
      <c r="Q85" s="173">
        <f>+Sklop13[[#This Row],[cena/enota brez DDV v EUR]]*Sklop13[[#This Row],[Stopnja DDV (%)]]</f>
        <v>0</v>
      </c>
      <c r="R85" s="173">
        <f>+Sklop13[[#This Row],[cena/enota brez DDV v EUR]]+Sklop13[[#This Row],[Davek (EUR)]]</f>
        <v>0</v>
      </c>
      <c r="S85" s="173">
        <f>+Sklop13[[#This Row],[cena/enota brez DDV v EUR]]*Sklop13[[#This Row],[Okvirna količina]]</f>
        <v>0</v>
      </c>
      <c r="T85" s="188">
        <f>+Sklop13[[#This Row],[Končna cena/enoto mere (EUR) z DDV]]*Sklop13[[#This Row],[Okvirna količina]]</f>
        <v>0</v>
      </c>
      <c r="U85" s="189"/>
    </row>
    <row r="86" spans="1:22">
      <c r="A86" s="86" t="s">
        <v>77</v>
      </c>
      <c r="B86" s="288" t="s">
        <v>602</v>
      </c>
      <c r="C86" s="291">
        <v>250</v>
      </c>
      <c r="D86" s="291" t="s">
        <v>115</v>
      </c>
      <c r="E86" s="292"/>
      <c r="F86" s="293">
        <v>5</v>
      </c>
      <c r="G86" s="294" t="s">
        <v>0</v>
      </c>
      <c r="H86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86" s="192" t="str">
        <f>IF(Sklop13[[#This Row],[ZAHTEVANA SHEMA KAKOVOSTI]]&lt;&gt;"",Sklop13[[#This Row],[Preračunana masa/volumen/kos na enoto kg]],"")</f>
        <v/>
      </c>
      <c r="J86" s="215"/>
      <c r="K86" s="216"/>
      <c r="L86" s="216"/>
      <c r="M86" s="172"/>
      <c r="N86" s="173"/>
      <c r="O86" s="173"/>
      <c r="P86" s="177"/>
      <c r="Q86" s="173">
        <f>+Sklop13[[#This Row],[cena/enota brez DDV v EUR]]*Sklop13[[#This Row],[Stopnja DDV (%)]]</f>
        <v>0</v>
      </c>
      <c r="R86" s="173">
        <f>+Sklop13[[#This Row],[cena/enota brez DDV v EUR]]+Sklop13[[#This Row],[Davek (EUR)]]</f>
        <v>0</v>
      </c>
      <c r="S86" s="173">
        <f>+Sklop13[[#This Row],[cena/enota brez DDV v EUR]]*Sklop13[[#This Row],[Okvirna količina]]</f>
        <v>0</v>
      </c>
      <c r="T86" s="188">
        <f>+Sklop13[[#This Row],[Končna cena/enoto mere (EUR) z DDV]]*Sklop13[[#This Row],[Okvirna količina]]</f>
        <v>0</v>
      </c>
      <c r="U86" s="189"/>
    </row>
    <row r="87" spans="1:22">
      <c r="A87" s="86" t="s">
        <v>78</v>
      </c>
      <c r="B87" s="288" t="s">
        <v>603</v>
      </c>
      <c r="C87" s="291">
        <v>250</v>
      </c>
      <c r="D87" s="291" t="s">
        <v>115</v>
      </c>
      <c r="E87" s="292"/>
      <c r="F87" s="293">
        <v>10</v>
      </c>
      <c r="G87" s="294" t="s">
        <v>0</v>
      </c>
      <c r="H87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7" s="192" t="str">
        <f>IF(Sklop13[[#This Row],[ZAHTEVANA SHEMA KAKOVOSTI]]&lt;&gt;"",Sklop13[[#This Row],[Preračunana masa/volumen/kos na enoto kg]],"")</f>
        <v/>
      </c>
      <c r="J87" s="215"/>
      <c r="K87" s="216"/>
      <c r="L87" s="216"/>
      <c r="M87" s="172"/>
      <c r="N87" s="173"/>
      <c r="O87" s="173"/>
      <c r="P87" s="177"/>
      <c r="Q87" s="173">
        <f>+Sklop13[[#This Row],[cena/enota brez DDV v EUR]]*Sklop13[[#This Row],[Stopnja DDV (%)]]</f>
        <v>0</v>
      </c>
      <c r="R87" s="173">
        <f>+Sklop13[[#This Row],[cena/enota brez DDV v EUR]]+Sklop13[[#This Row],[Davek (EUR)]]</f>
        <v>0</v>
      </c>
      <c r="S87" s="173">
        <f>+Sklop13[[#This Row],[cena/enota brez DDV v EUR]]*Sklop13[[#This Row],[Okvirna količina]]</f>
        <v>0</v>
      </c>
      <c r="T87" s="188">
        <f>+Sklop13[[#This Row],[Končna cena/enoto mere (EUR) z DDV]]*Sklop13[[#This Row],[Okvirna količina]]</f>
        <v>0</v>
      </c>
      <c r="U87" s="189"/>
    </row>
    <row r="88" spans="1:22">
      <c r="A88" s="86" t="s">
        <v>79</v>
      </c>
      <c r="B88" s="288" t="s">
        <v>570</v>
      </c>
      <c r="C88" s="291">
        <v>500</v>
      </c>
      <c r="D88" s="291" t="s">
        <v>115</v>
      </c>
      <c r="E88" s="292"/>
      <c r="F88" s="293">
        <v>5</v>
      </c>
      <c r="G88" s="294" t="s">
        <v>0</v>
      </c>
      <c r="H88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8" s="192" t="str">
        <f>IF(Sklop13[[#This Row],[ZAHTEVANA SHEMA KAKOVOSTI]]&lt;&gt;"",Sklop13[[#This Row],[Preračunana masa/volumen/kos na enoto kg]],"")</f>
        <v/>
      </c>
      <c r="J88" s="215"/>
      <c r="K88" s="216"/>
      <c r="L88" s="216"/>
      <c r="M88" s="172"/>
      <c r="N88" s="173"/>
      <c r="O88" s="173"/>
      <c r="P88" s="177"/>
      <c r="Q88" s="173">
        <f>+Sklop13[[#This Row],[cena/enota brez DDV v EUR]]*Sklop13[[#This Row],[Stopnja DDV (%)]]</f>
        <v>0</v>
      </c>
      <c r="R88" s="173">
        <f>+Sklop13[[#This Row],[cena/enota brez DDV v EUR]]+Sklop13[[#This Row],[Davek (EUR)]]</f>
        <v>0</v>
      </c>
      <c r="S88" s="173">
        <f>+Sklop13[[#This Row],[cena/enota brez DDV v EUR]]*Sklop13[[#This Row],[Okvirna količina]]</f>
        <v>0</v>
      </c>
      <c r="T88" s="188">
        <f>+Sklop13[[#This Row],[Končna cena/enoto mere (EUR) z DDV]]*Sklop13[[#This Row],[Okvirna količina]]</f>
        <v>0</v>
      </c>
      <c r="U88" s="189"/>
    </row>
    <row r="89" spans="1:22">
      <c r="A89" s="86" t="s">
        <v>80</v>
      </c>
      <c r="B89" s="288" t="s">
        <v>571</v>
      </c>
      <c r="C89" s="291">
        <v>500</v>
      </c>
      <c r="D89" s="291" t="s">
        <v>115</v>
      </c>
      <c r="E89" s="292"/>
      <c r="F89" s="293">
        <v>5</v>
      </c>
      <c r="G89" s="294" t="s">
        <v>0</v>
      </c>
      <c r="H89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9" s="192" t="str">
        <f>IF(Sklop13[[#This Row],[ZAHTEVANA SHEMA KAKOVOSTI]]&lt;&gt;"",Sklop13[[#This Row],[Preračunana masa/volumen/kos na enoto kg]],"")</f>
        <v/>
      </c>
      <c r="J89" s="215"/>
      <c r="K89" s="216"/>
      <c r="L89" s="216"/>
      <c r="M89" s="172"/>
      <c r="N89" s="173"/>
      <c r="O89" s="173"/>
      <c r="P89" s="177"/>
      <c r="Q89" s="173">
        <f>+Sklop13[[#This Row],[cena/enota brez DDV v EUR]]*Sklop13[[#This Row],[Stopnja DDV (%)]]</f>
        <v>0</v>
      </c>
      <c r="R89" s="173">
        <f>+Sklop13[[#This Row],[cena/enota brez DDV v EUR]]+Sklop13[[#This Row],[Davek (EUR)]]</f>
        <v>0</v>
      </c>
      <c r="S89" s="173">
        <f>+Sklop13[[#This Row],[cena/enota brez DDV v EUR]]*Sklop13[[#This Row],[Okvirna količina]]</f>
        <v>0</v>
      </c>
      <c r="T89" s="188">
        <f>+Sklop13[[#This Row],[Končna cena/enoto mere (EUR) z DDV]]*Sklop13[[#This Row],[Okvirna količina]]</f>
        <v>0</v>
      </c>
      <c r="U89" s="189"/>
    </row>
    <row r="90" spans="1:22">
      <c r="A90" s="86" t="s">
        <v>81</v>
      </c>
      <c r="B90" s="332" t="s">
        <v>605</v>
      </c>
      <c r="C90" s="333">
        <v>500</v>
      </c>
      <c r="D90" s="333" t="s">
        <v>115</v>
      </c>
      <c r="E90" s="334"/>
      <c r="F90" s="335">
        <v>5</v>
      </c>
      <c r="G90" s="336" t="s">
        <v>0</v>
      </c>
      <c r="H90" s="3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90" s="192" t="str">
        <f>IF(Sklop13[[#This Row],[ZAHTEVANA SHEMA KAKOVOSTI]]&lt;&gt;"",Sklop13[[#This Row],[Preračunana masa/volumen/kos na enoto kg]],"")</f>
        <v/>
      </c>
      <c r="J90" s="215"/>
      <c r="K90" s="216"/>
      <c r="L90" s="216"/>
      <c r="M90" s="172"/>
      <c r="N90" s="173"/>
      <c r="O90" s="173"/>
      <c r="P90" s="177"/>
      <c r="Q90" s="173">
        <f>+Sklop13[[#This Row],[cena/enota brez DDV v EUR]]*Sklop13[[#This Row],[Stopnja DDV (%)]]</f>
        <v>0</v>
      </c>
      <c r="R90" s="173">
        <f>+Sklop13[[#This Row],[cena/enota brez DDV v EUR]]+Sklop13[[#This Row],[Davek (EUR)]]</f>
        <v>0</v>
      </c>
      <c r="S90" s="173">
        <f>+Sklop13[[#This Row],[cena/enota brez DDV v EUR]]*Sklop13[[#This Row],[Okvirna količina]]</f>
        <v>0</v>
      </c>
      <c r="T90" s="188">
        <f>+Sklop13[[#This Row],[Končna cena/enoto mere (EUR) z DDV]]*Sklop13[[#This Row],[Okvirna količina]]</f>
        <v>0</v>
      </c>
      <c r="U90" s="189"/>
    </row>
    <row r="91" spans="1:22">
      <c r="A91" s="86" t="s">
        <v>582</v>
      </c>
      <c r="B91" s="288" t="s">
        <v>604</v>
      </c>
      <c r="C91" s="291">
        <v>500</v>
      </c>
      <c r="D91" s="291" t="s">
        <v>115</v>
      </c>
      <c r="E91" s="292"/>
      <c r="F91" s="293">
        <v>5</v>
      </c>
      <c r="G91" s="294" t="s">
        <v>0</v>
      </c>
      <c r="H91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91" s="192" t="str">
        <f>IF(Sklop13[[#This Row],[ZAHTEVANA SHEMA KAKOVOSTI]]&lt;&gt;"",Sklop13[[#This Row],[Preračunana masa/volumen/kos na enoto kg]],"")</f>
        <v/>
      </c>
      <c r="J91" s="215"/>
      <c r="K91" s="216"/>
      <c r="L91" s="216"/>
      <c r="M91" s="172"/>
      <c r="N91" s="173"/>
      <c r="O91" s="173"/>
      <c r="P91" s="177"/>
      <c r="Q91" s="173">
        <f>+Sklop13[[#This Row],[cena/enota brez DDV v EUR]]*Sklop13[[#This Row],[Stopnja DDV (%)]]</f>
        <v>0</v>
      </c>
      <c r="R91" s="173">
        <f>+Sklop13[[#This Row],[cena/enota brez DDV v EUR]]+Sklop13[[#This Row],[Davek (EUR)]]</f>
        <v>0</v>
      </c>
      <c r="S91" s="173">
        <f>+Sklop13[[#This Row],[cena/enota brez DDV v EUR]]*Sklop13[[#This Row],[Okvirna količina]]</f>
        <v>0</v>
      </c>
      <c r="T91" s="188">
        <f>+Sklop13[[#This Row],[Končna cena/enoto mere (EUR) z DDV]]*Sklop13[[#This Row],[Okvirna količina]]</f>
        <v>0</v>
      </c>
      <c r="U91" s="189"/>
    </row>
    <row r="92" spans="1:22">
      <c r="A92" s="86" t="s">
        <v>583</v>
      </c>
      <c r="B92" s="288" t="s">
        <v>609</v>
      </c>
      <c r="C92" s="291">
        <v>20</v>
      </c>
      <c r="D92" s="291" t="s">
        <v>115</v>
      </c>
      <c r="E92" s="292"/>
      <c r="F92" s="293">
        <v>20</v>
      </c>
      <c r="G92" s="294" t="s">
        <v>0</v>
      </c>
      <c r="H92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92" s="192" t="str">
        <f>IF(Sklop13[[#This Row],[ZAHTEVANA SHEMA KAKOVOSTI]]&lt;&gt;"",Sklop13[[#This Row],[Preračunana masa/volumen/kos na enoto kg]],"")</f>
        <v/>
      </c>
      <c r="J92" s="215"/>
      <c r="K92" s="216"/>
      <c r="L92" s="216"/>
      <c r="M92" s="172"/>
      <c r="N92" s="173"/>
      <c r="O92" s="173"/>
      <c r="P92" s="177"/>
      <c r="Q92" s="173">
        <f>+Sklop13[[#This Row],[cena/enota brez DDV v EUR]]*Sklop13[[#This Row],[Stopnja DDV (%)]]</f>
        <v>0</v>
      </c>
      <c r="R92" s="173">
        <f>+Sklop13[[#This Row],[cena/enota brez DDV v EUR]]+Sklop13[[#This Row],[Davek (EUR)]]</f>
        <v>0</v>
      </c>
      <c r="S92" s="173">
        <f>+Sklop13[[#This Row],[cena/enota brez DDV v EUR]]*Sklop13[[#This Row],[Okvirna količina]]</f>
        <v>0</v>
      </c>
      <c r="T92" s="188">
        <f>+Sklop13[[#This Row],[Končna cena/enoto mere (EUR) z DDV]]*Sklop13[[#This Row],[Okvirna količina]]</f>
        <v>0</v>
      </c>
      <c r="U92" s="189"/>
    </row>
    <row r="93" spans="1:22">
      <c r="A93" s="86" t="s">
        <v>642</v>
      </c>
      <c r="B93" s="288" t="s">
        <v>635</v>
      </c>
      <c r="C93" s="291">
        <v>1</v>
      </c>
      <c r="D93" s="291" t="s">
        <v>1</v>
      </c>
      <c r="E93" s="292"/>
      <c r="F93" s="293">
        <v>5</v>
      </c>
      <c r="G93" s="294" t="s">
        <v>0</v>
      </c>
      <c r="H93" s="1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3" s="192" t="str">
        <f>IF(Sklop13[[#This Row],[ZAHTEVANA SHEMA KAKOVOSTI]]&lt;&gt;"",Sklop13[[#This Row],[Preračunana masa/volumen/kos na enoto kg]],"")</f>
        <v/>
      </c>
      <c r="J93" s="215"/>
      <c r="K93" s="216"/>
      <c r="L93" s="216"/>
      <c r="M93" s="172"/>
      <c r="N93" s="173"/>
      <c r="O93" s="173"/>
      <c r="P93" s="177"/>
      <c r="Q93" s="173">
        <f>+Sklop13[[#This Row],[cena/enota brez DDV v EUR]]*Sklop13[[#This Row],[Stopnja DDV (%)]]</f>
        <v>0</v>
      </c>
      <c r="R93" s="173">
        <f>+Sklop13[[#This Row],[cena/enota brez DDV v EUR]]+Sklop13[[#This Row],[Davek (EUR)]]</f>
        <v>0</v>
      </c>
      <c r="S93" s="173">
        <f>+Sklop13[[#This Row],[cena/enota brez DDV v EUR]]*Sklop13[[#This Row],[Okvirna količina]]</f>
        <v>0</v>
      </c>
      <c r="T93" s="188">
        <f>+Sklop13[[#This Row],[Končna cena/enoto mere (EUR) z DDV]]*Sklop13[[#This Row],[Okvirna količina]]</f>
        <v>0</v>
      </c>
      <c r="U93" s="189"/>
    </row>
    <row r="94" spans="1:22">
      <c r="A94" s="264" t="s">
        <v>139</v>
      </c>
      <c r="B94" s="249"/>
      <c r="C94" s="250"/>
      <c r="D94" s="250"/>
      <c r="E94" s="251"/>
      <c r="F94" s="252"/>
      <c r="G94" s="253"/>
      <c r="H94" s="254">
        <f>SUBTOTAL(109,Sklop13[Preračunana masa/volumen/kos na enoto kg])</f>
        <v>4817.2499999999991</v>
      </c>
      <c r="I94" s="254">
        <f>SUBTOTAL(109,Sklop13[Živila iz shem kakovosti (kg)])</f>
        <v>40.5</v>
      </c>
      <c r="J94" s="252"/>
      <c r="K94" s="255"/>
      <c r="L94" s="255"/>
      <c r="M94" s="256"/>
      <c r="N94" s="257"/>
      <c r="O94" s="257"/>
      <c r="P94" s="257"/>
      <c r="Q94" s="258"/>
      <c r="R94" s="252"/>
      <c r="S94" s="258">
        <f>SUBTOTAL(109,Sklop13[Vrednost za okvirno količino (EUR) brez DDV])</f>
        <v>0</v>
      </c>
      <c r="T94" s="258">
        <f>SUBTOTAL(109,Sklop13[Vrednost za okvirno količino (EUR) z DDV])</f>
        <v>0</v>
      </c>
      <c r="U94" s="248">
        <f>SUBTOTAL(103,Sklop13[Shema kakovosti
(nacionalne, evropske)
])</f>
        <v>0</v>
      </c>
    </row>
    <row r="95" spans="1:22" s="245" customFormat="1">
      <c r="A95" s="298"/>
      <c r="B95" s="299"/>
      <c r="C95" s="300"/>
      <c r="D95" s="300"/>
      <c r="E95" s="301"/>
      <c r="F95" s="302"/>
      <c r="G95" s="303"/>
      <c r="H95" s="304"/>
      <c r="I95" s="304"/>
      <c r="J95" s="302"/>
      <c r="K95" s="305"/>
      <c r="L95" s="305"/>
      <c r="M95" s="306"/>
      <c r="N95" s="307"/>
      <c r="O95" s="307"/>
      <c r="P95" s="307"/>
      <c r="Q95" s="308"/>
      <c r="R95" s="302"/>
      <c r="S95" s="308"/>
      <c r="T95" s="308"/>
      <c r="U95" s="309"/>
    </row>
    <row r="96" spans="1:22" s="20" customFormat="1">
      <c r="A96" s="50" t="s">
        <v>135</v>
      </c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50"/>
      <c r="R96" s="50"/>
      <c r="S96" s="50"/>
      <c r="T96" s="50"/>
      <c r="U96" s="71"/>
      <c r="V96" s="13"/>
    </row>
    <row r="97" spans="1:22" s="20" customFormat="1">
      <c r="A97" s="13" t="s">
        <v>137</v>
      </c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08" t="s">
        <v>206</v>
      </c>
      <c r="B98" s="19"/>
      <c r="C98" s="29"/>
      <c r="D98" s="29"/>
      <c r="E98" s="111"/>
      <c r="F98" s="71"/>
      <c r="G98" s="71"/>
      <c r="H98" s="31"/>
      <c r="I98" s="31"/>
      <c r="J98" s="31"/>
      <c r="K98" s="31"/>
      <c r="L98" s="57"/>
      <c r="M98" s="57"/>
      <c r="N98" s="31"/>
      <c r="O98" s="31"/>
      <c r="P98" s="31"/>
      <c r="Q98" s="31"/>
      <c r="R98" s="31"/>
      <c r="S98" s="13"/>
      <c r="T98" s="13"/>
      <c r="U98" s="71"/>
      <c r="V98" s="13"/>
    </row>
    <row r="99" spans="1:22" s="20" customFormat="1">
      <c r="A99" s="370" t="s">
        <v>196</v>
      </c>
      <c r="B99" s="370"/>
      <c r="C99" s="370"/>
      <c r="D99" s="370"/>
      <c r="E99" s="370"/>
      <c r="F99" s="370"/>
      <c r="G99" s="370"/>
      <c r="H99" s="370"/>
      <c r="I99" s="370"/>
      <c r="J99" s="370"/>
      <c r="K99" s="370"/>
      <c r="L99" s="370"/>
      <c r="M99" s="57"/>
      <c r="N99" s="31"/>
      <c r="O99" s="31"/>
      <c r="P99" s="31"/>
      <c r="Q99" s="31"/>
      <c r="R99" s="31"/>
      <c r="S99" s="13"/>
      <c r="T99" s="13"/>
      <c r="U99" s="71"/>
      <c r="V99" s="13"/>
    </row>
    <row r="100" spans="1:22" s="20" customFormat="1">
      <c r="A100" s="359" t="s">
        <v>460</v>
      </c>
      <c r="B100" s="359"/>
      <c r="C100" s="359"/>
      <c r="D100" s="359"/>
      <c r="E100" s="359"/>
      <c r="F100" s="359"/>
      <c r="G100" s="359"/>
      <c r="H100" s="359"/>
      <c r="I100" s="359"/>
      <c r="J100" s="359"/>
      <c r="K100" s="359"/>
      <c r="L100" s="359"/>
      <c r="M100" s="57"/>
      <c r="N100" s="31"/>
      <c r="O100" s="31"/>
      <c r="P100" s="31"/>
      <c r="Q100" s="31"/>
      <c r="R100" s="31"/>
      <c r="S100" s="13"/>
      <c r="T100" s="13"/>
      <c r="U100" s="71"/>
      <c r="V100" s="13"/>
    </row>
    <row r="101" spans="1:22" s="20" customFormat="1">
      <c r="A101" s="13"/>
      <c r="B101" s="19"/>
      <c r="C101" s="29"/>
      <c r="D101" s="29"/>
      <c r="E101" s="111"/>
      <c r="F101" s="114"/>
      <c r="G101" s="114"/>
      <c r="L101" s="13"/>
      <c r="M101" s="13"/>
      <c r="N101" s="31"/>
      <c r="O101" s="31"/>
      <c r="P101" s="31"/>
      <c r="Q101" s="31"/>
      <c r="R101" s="31"/>
      <c r="S101" s="13"/>
      <c r="T101" s="13"/>
      <c r="U101" s="71"/>
      <c r="V101" s="13"/>
    </row>
    <row r="102" spans="1:22" s="20" customFormat="1">
      <c r="A102" s="108" t="s">
        <v>66</v>
      </c>
      <c r="B102" s="19"/>
      <c r="C102" s="29"/>
      <c r="D102" s="29"/>
      <c r="E102" s="111"/>
      <c r="F102" s="71"/>
      <c r="G102" s="71" t="s">
        <v>67</v>
      </c>
      <c r="H102" s="31"/>
      <c r="I102" s="31"/>
      <c r="J102" s="31"/>
      <c r="K102" s="31"/>
      <c r="L102" s="57"/>
      <c r="M102" s="57"/>
      <c r="N102" s="31"/>
      <c r="O102" s="31"/>
      <c r="P102" s="31"/>
      <c r="Q102" s="31" t="s">
        <v>68</v>
      </c>
      <c r="R102" s="31"/>
      <c r="S102" s="13"/>
      <c r="T102" s="13"/>
      <c r="U102" s="71"/>
      <c r="V102" s="13"/>
    </row>
    <row r="103" spans="1:22" s="20" customFormat="1" ht="15">
      <c r="A103" s="7"/>
      <c r="B103" s="5"/>
      <c r="C103" s="28"/>
      <c r="D103" s="28"/>
      <c r="E103" s="27"/>
      <c r="F103" s="8"/>
      <c r="G103" s="114"/>
      <c r="H103" s="9"/>
      <c r="I103" s="9"/>
      <c r="J103" s="9"/>
      <c r="K103" s="9"/>
      <c r="L103" s="22"/>
      <c r="M103" s="22"/>
      <c r="N103" s="9"/>
      <c r="O103" s="9"/>
      <c r="P103" s="9"/>
      <c r="Q103" s="9"/>
      <c r="R103" s="9"/>
      <c r="S103" s="4"/>
      <c r="T103" s="4"/>
      <c r="U103" s="8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3"/>
      <c r="F252" s="114"/>
      <c r="G252" s="114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3"/>
      <c r="F253" s="114"/>
      <c r="G253" s="114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3"/>
      <c r="F254" s="114"/>
      <c r="G254" s="114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3"/>
      <c r="F255" s="114"/>
      <c r="G255" s="114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3"/>
      <c r="F256" s="114"/>
      <c r="G256" s="114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3"/>
      <c r="F257" s="114"/>
      <c r="G257" s="114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3"/>
      <c r="F258" s="114"/>
      <c r="G258" s="114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3"/>
      <c r="F259" s="114"/>
      <c r="G259" s="114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3"/>
      <c r="F260" s="114"/>
      <c r="G260" s="114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3"/>
      <c r="F261" s="114"/>
      <c r="G261" s="114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3"/>
      <c r="F262" s="114"/>
      <c r="G262" s="114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3"/>
      <c r="F263" s="114"/>
      <c r="G263" s="114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3"/>
      <c r="F264" s="114"/>
      <c r="G264" s="114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3"/>
      <c r="F265" s="114"/>
      <c r="G265" s="114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3"/>
      <c r="F266" s="114"/>
      <c r="G266" s="114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3"/>
      <c r="F267" s="114"/>
      <c r="G267" s="114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3"/>
      <c r="F268" s="114"/>
      <c r="G268" s="114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3"/>
      <c r="F269" s="114"/>
      <c r="G269" s="114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3"/>
      <c r="F270" s="114"/>
      <c r="G270" s="114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3"/>
      <c r="F271" s="114"/>
      <c r="G271" s="114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3"/>
      <c r="F272" s="114"/>
      <c r="G272" s="114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3"/>
      <c r="F273" s="114"/>
      <c r="G273" s="114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3"/>
      <c r="F274" s="114"/>
      <c r="G274" s="114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3"/>
      <c r="F275" s="114"/>
      <c r="G275" s="114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3"/>
      <c r="F276" s="114"/>
      <c r="G276" s="114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3"/>
      <c r="F277" s="114"/>
      <c r="G277" s="114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3"/>
      <c r="F278" s="114"/>
      <c r="G278" s="114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3"/>
      <c r="F279" s="114"/>
      <c r="G279" s="114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3"/>
      <c r="F280" s="114"/>
      <c r="G280" s="114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3"/>
      <c r="F281" s="114"/>
      <c r="G281" s="114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3"/>
      <c r="F282" s="114"/>
      <c r="G282" s="114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3"/>
      <c r="F283" s="114"/>
      <c r="G283" s="114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3"/>
      <c r="F284" s="114"/>
      <c r="G284" s="114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3"/>
      <c r="F285" s="114"/>
      <c r="G285" s="114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3"/>
      <c r="F286" s="114"/>
      <c r="G286" s="114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3"/>
      <c r="F287" s="114"/>
      <c r="G287" s="114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3"/>
      <c r="F288" s="114"/>
      <c r="G288" s="114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2:5">
      <c r="B289" s="18"/>
      <c r="C289" s="30"/>
      <c r="D289" s="30"/>
      <c r="E289" s="113"/>
    </row>
    <row r="290" spans="2:5">
      <c r="B290" s="18"/>
      <c r="C290" s="30"/>
      <c r="D290" s="30"/>
      <c r="E290" s="113"/>
    </row>
    <row r="291" spans="2:5">
      <c r="B291" s="18"/>
      <c r="C291" s="30"/>
      <c r="D291" s="30"/>
      <c r="E291" s="113"/>
    </row>
    <row r="292" spans="2:5">
      <c r="B292" s="18"/>
      <c r="C292" s="30"/>
      <c r="D292" s="30"/>
      <c r="E292" s="113"/>
    </row>
    <row r="293" spans="2:5">
      <c r="B293" s="18"/>
      <c r="C293" s="30"/>
      <c r="D293" s="30"/>
      <c r="E293" s="113"/>
    </row>
    <row r="294" spans="2:5">
      <c r="B294" s="18"/>
      <c r="C294" s="30"/>
      <c r="D294" s="30"/>
      <c r="E294" s="113"/>
    </row>
    <row r="295" spans="2:5">
      <c r="B295" s="18"/>
      <c r="C295" s="30"/>
      <c r="D295" s="30"/>
      <c r="E295" s="113"/>
    </row>
    <row r="296" spans="2:5">
      <c r="B296" s="18"/>
      <c r="C296" s="30"/>
      <c r="D296" s="30"/>
      <c r="E296" s="113"/>
    </row>
    <row r="297" spans="2:5">
      <c r="B297" s="18"/>
      <c r="C297" s="30"/>
      <c r="D297" s="30"/>
      <c r="E297" s="113"/>
    </row>
    <row r="298" spans="2:5">
      <c r="B298" s="18"/>
      <c r="C298" s="30"/>
      <c r="D298" s="30"/>
      <c r="E298" s="113"/>
    </row>
    <row r="299" spans="2:5">
      <c r="B299" s="18"/>
      <c r="C299" s="30"/>
      <c r="D299" s="30"/>
      <c r="E299" s="113"/>
    </row>
    <row r="300" spans="2:5">
      <c r="B300" s="18"/>
      <c r="C300" s="30"/>
      <c r="D300" s="30"/>
      <c r="E300" s="113"/>
    </row>
    <row r="301" spans="2:5">
      <c r="B301" s="18"/>
      <c r="C301" s="30"/>
      <c r="D301" s="30"/>
      <c r="E301" s="113"/>
    </row>
    <row r="302" spans="2:5">
      <c r="B302" s="18"/>
      <c r="C302" s="30"/>
      <c r="D302" s="30"/>
      <c r="E302" s="113"/>
    </row>
    <row r="303" spans="2:5">
      <c r="B303" s="18"/>
      <c r="C303" s="30"/>
      <c r="D303" s="30"/>
      <c r="E303" s="113"/>
    </row>
    <row r="304" spans="2:5">
      <c r="B304" s="18"/>
      <c r="C304" s="30"/>
      <c r="D304" s="30"/>
      <c r="E304" s="113"/>
    </row>
    <row r="305" spans="2:5">
      <c r="B305" s="18"/>
      <c r="C305" s="30"/>
      <c r="D305" s="30"/>
      <c r="E305" s="113"/>
    </row>
    <row r="306" spans="2:5">
      <c r="B306" s="18"/>
      <c r="C306" s="30"/>
      <c r="D306" s="30"/>
      <c r="E306" s="113"/>
    </row>
    <row r="307" spans="2:5">
      <c r="B307" s="18"/>
      <c r="C307" s="30"/>
      <c r="D307" s="30"/>
      <c r="E307" s="113"/>
    </row>
    <row r="308" spans="2:5">
      <c r="B308" s="18"/>
      <c r="C308" s="30"/>
      <c r="D308" s="30"/>
      <c r="E308" s="113"/>
    </row>
    <row r="309" spans="2:5">
      <c r="B309" s="18"/>
      <c r="C309" s="30"/>
      <c r="D309" s="30"/>
      <c r="E309" s="113"/>
    </row>
    <row r="310" spans="2:5">
      <c r="B310" s="18"/>
      <c r="C310" s="30"/>
      <c r="D310" s="30"/>
      <c r="E310" s="113"/>
    </row>
    <row r="311" spans="2:5">
      <c r="B311" s="18"/>
      <c r="C311" s="30"/>
      <c r="D311" s="30"/>
      <c r="E311" s="113"/>
    </row>
    <row r="312" spans="2:5">
      <c r="B312" s="18"/>
      <c r="C312" s="30"/>
      <c r="D312" s="30"/>
      <c r="E312" s="113"/>
    </row>
    <row r="313" spans="2:5">
      <c r="B313" s="18"/>
      <c r="C313" s="30"/>
      <c r="D313" s="30"/>
      <c r="E313" s="113"/>
    </row>
    <row r="314" spans="2:5">
      <c r="B314" s="18"/>
      <c r="C314" s="30"/>
      <c r="D314" s="30"/>
      <c r="E314" s="113"/>
    </row>
    <row r="315" spans="2:5">
      <c r="B315" s="18"/>
      <c r="C315" s="30"/>
      <c r="D315" s="30"/>
      <c r="E315" s="113"/>
    </row>
    <row r="316" spans="2:5">
      <c r="B316" s="18"/>
      <c r="C316" s="30"/>
      <c r="D316" s="30"/>
      <c r="E316" s="113"/>
    </row>
    <row r="317" spans="2:5">
      <c r="B317" s="18"/>
      <c r="C317" s="30"/>
      <c r="D317" s="30"/>
      <c r="E317" s="113"/>
    </row>
    <row r="318" spans="2:5">
      <c r="B318" s="18"/>
      <c r="C318" s="30"/>
      <c r="D318" s="30"/>
      <c r="E318" s="113"/>
    </row>
    <row r="319" spans="2:5">
      <c r="B319" s="18"/>
      <c r="C319" s="30"/>
      <c r="D319" s="30"/>
      <c r="E319" s="113"/>
    </row>
    <row r="320" spans="2:5">
      <c r="B320" s="18"/>
      <c r="C320" s="30"/>
      <c r="D320" s="30"/>
      <c r="E320" s="113"/>
    </row>
    <row r="321" spans="2:5">
      <c r="B321" s="18"/>
      <c r="C321" s="30"/>
      <c r="D321" s="30"/>
      <c r="E321" s="113"/>
    </row>
    <row r="322" spans="2:5">
      <c r="B322" s="18"/>
      <c r="C322" s="30"/>
      <c r="D322" s="30"/>
      <c r="E322" s="113"/>
    </row>
    <row r="323" spans="2:5">
      <c r="B323" s="18"/>
      <c r="C323" s="30"/>
      <c r="D323" s="30"/>
      <c r="E323" s="113"/>
    </row>
    <row r="324" spans="2:5">
      <c r="B324" s="18"/>
      <c r="C324" s="30"/>
      <c r="D324" s="30"/>
      <c r="E324" s="113"/>
    </row>
    <row r="325" spans="2:5">
      <c r="B325" s="18"/>
      <c r="C325" s="30"/>
      <c r="D325" s="30"/>
      <c r="E325" s="113"/>
    </row>
    <row r="326" spans="2:5">
      <c r="B326" s="18"/>
      <c r="C326" s="30"/>
      <c r="D326" s="30"/>
      <c r="E326" s="113"/>
    </row>
  </sheetData>
  <sheetProtection insertRows="0" deleteRows="0"/>
  <protectedRanges>
    <protectedRange sqref="M99:P99 J101:P1048576 U101:U1048576 U1:U99 J1:P98" name="Obseg1"/>
    <protectedRange sqref="J99:L99" name="Obseg1_2"/>
    <protectedRange sqref="M100:P100 U100" name="Obseg1_1"/>
    <protectedRange sqref="J100:L100" name="Obseg1_2_1"/>
  </protectedRanges>
  <mergeCells count="9">
    <mergeCell ref="A100:L100"/>
    <mergeCell ref="A99:L9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4 B19 B27:B37 B39:B66">
    <cfRule type="colorScale" priority="6610">
      <colorScale>
        <cfvo type="min"/>
        <cfvo type="max"/>
        <color rgb="FFFCFCFF"/>
        <color rgb="FFF8696B"/>
      </colorScale>
    </cfRule>
  </conditionalFormatting>
  <conditionalFormatting sqref="B3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2"/>
  <sheetViews>
    <sheetView topLeftCell="A5" zoomScale="90" zoomScaleNormal="90" zoomScaleSheetLayoutView="100" workbookViewId="0">
      <selection activeCell="M29" sqref="M2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A12" s="338"/>
      <c r="B12" s="339" t="str">
        <f>+'Ponudbeni pred_rekapitulacija'!A27</f>
        <v>14. sklop:</v>
      </c>
      <c r="C12" s="339"/>
      <c r="D12" s="340"/>
      <c r="E12" s="341"/>
      <c r="F12" s="342"/>
      <c r="G12" s="342"/>
      <c r="H12" s="343"/>
      <c r="I12" s="343"/>
      <c r="J12" s="343"/>
      <c r="K12" s="343"/>
      <c r="U12" s="8"/>
    </row>
    <row r="13" spans="1:21" s="14" customFormat="1" ht="21" customHeight="1">
      <c r="A13" s="338"/>
      <c r="B13" s="374" t="str">
        <f>+'Ponudbeni pred_rekapitulacija'!B27</f>
        <v>EKOLOŠKO MLEKO IN MLEČNI IZDELKI</v>
      </c>
      <c r="C13" s="374"/>
      <c r="D13" s="374"/>
      <c r="E13" s="374"/>
      <c r="F13" s="374"/>
      <c r="G13" s="374"/>
      <c r="H13" s="374"/>
      <c r="I13" s="374"/>
      <c r="J13" s="374"/>
      <c r="K13" s="374"/>
      <c r="U13" s="8"/>
    </row>
    <row r="14" spans="1:21" s="382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384" t="s">
        <v>85</v>
      </c>
      <c r="I14" s="384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381" customFormat="1" ht="49.5" customHeight="1">
      <c r="A15" s="385" t="s">
        <v>3</v>
      </c>
      <c r="B15" s="385" t="s">
        <v>174</v>
      </c>
      <c r="C15" s="385" t="s">
        <v>164</v>
      </c>
      <c r="D15" s="385" t="s">
        <v>165</v>
      </c>
      <c r="E15" s="385" t="s">
        <v>173</v>
      </c>
      <c r="F15" s="385" t="s">
        <v>101</v>
      </c>
      <c r="G15" s="385" t="s">
        <v>102</v>
      </c>
      <c r="H15" s="383" t="s">
        <v>138</v>
      </c>
      <c r="I15" s="383" t="s">
        <v>160</v>
      </c>
      <c r="J15" s="386" t="s">
        <v>109</v>
      </c>
      <c r="K15" s="386" t="s">
        <v>83</v>
      </c>
      <c r="L15" s="386" t="s">
        <v>84</v>
      </c>
      <c r="M15" s="386" t="s">
        <v>108</v>
      </c>
      <c r="N15" s="386" t="s">
        <v>64</v>
      </c>
      <c r="O15" s="386" t="s">
        <v>128</v>
      </c>
      <c r="P15" s="386" t="s">
        <v>105</v>
      </c>
      <c r="Q15" s="387" t="s">
        <v>106</v>
      </c>
      <c r="R15" s="387" t="s">
        <v>120</v>
      </c>
      <c r="S15" s="387" t="s">
        <v>110</v>
      </c>
      <c r="T15" s="387" t="s">
        <v>111</v>
      </c>
      <c r="U15" s="386" t="s">
        <v>125</v>
      </c>
    </row>
    <row r="16" spans="1:21" s="58" customFormat="1" ht="48">
      <c r="A16" s="86" t="s">
        <v>2</v>
      </c>
      <c r="B16" s="83" t="s">
        <v>468</v>
      </c>
      <c r="C16" s="159" t="s">
        <v>296</v>
      </c>
      <c r="D16" s="84" t="s">
        <v>82</v>
      </c>
      <c r="E16" s="112"/>
      <c r="F16" s="197">
        <v>1200</v>
      </c>
      <c r="G16" s="198" t="s">
        <v>82</v>
      </c>
      <c r="H16" s="1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16" s="197" t="str">
        <f>IF(Sklop14[[#This Row],[ZAHTEVANA SHEMA KAKOVOSTI]]&lt;&gt;"",Sklop14[[#This Row],[Preračunana masa/volumen/kos na enoto kg]],"")</f>
        <v/>
      </c>
      <c r="J16" s="208"/>
      <c r="K16" s="209"/>
      <c r="L16" s="88"/>
      <c r="M16" s="89"/>
      <c r="N16" s="90"/>
      <c r="O16" s="90"/>
      <c r="P16" s="100"/>
      <c r="Q16" s="90">
        <f>+Sklop14[[#This Row],[cena/enota brez DDV v EUR]]*Sklop14[[#This Row],[Stopnja DDV (%)]]</f>
        <v>0</v>
      </c>
      <c r="R16" s="90">
        <f>+Sklop14[[#This Row],[cena/enota brez DDV v EUR]]+Sklop14[[#This Row],[Davek (EUR)]]</f>
        <v>0</v>
      </c>
      <c r="S16" s="90">
        <f>+Sklop14[[#This Row],[cena/enota brez DDV v EUR]]*Sklop14[[#This Row],[Okvirna količina]]</f>
        <v>0</v>
      </c>
      <c r="T16" s="90">
        <f>+Sklop14[[#This Row],[Končna cena/enoto mere (EUR) z DDV]]*Sklop14[[#This Row],[Okvirna količina]]</f>
        <v>0</v>
      </c>
      <c r="U16" s="140" t="s">
        <v>117</v>
      </c>
    </row>
    <row r="17" spans="1:21" s="58" customFormat="1" ht="48">
      <c r="A17" s="86" t="s">
        <v>4</v>
      </c>
      <c r="B17" s="83" t="s">
        <v>483</v>
      </c>
      <c r="C17" s="84">
        <v>1</v>
      </c>
      <c r="D17" s="84" t="s">
        <v>82</v>
      </c>
      <c r="E17" s="112"/>
      <c r="F17" s="197">
        <v>300</v>
      </c>
      <c r="G17" s="198" t="s">
        <v>82</v>
      </c>
      <c r="H17" s="1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197" t="str">
        <f>IF(Sklop14[[#This Row],[ZAHTEVANA SHEMA KAKOVOSTI]]&lt;&gt;"",Sklop14[[#This Row],[Preračunana masa/volumen/kos na enoto kg]],"")</f>
        <v/>
      </c>
      <c r="J17" s="208"/>
      <c r="K17" s="209"/>
      <c r="L17" s="88"/>
      <c r="M17" s="89"/>
      <c r="N17" s="90"/>
      <c r="O17" s="90"/>
      <c r="P17" s="100"/>
      <c r="Q17" s="90">
        <f>+Sklop14[[#This Row],[cena/enota brez DDV v EUR]]*Sklop14[[#This Row],[Stopnja DDV (%)]]</f>
        <v>0</v>
      </c>
      <c r="R17" s="90">
        <f>+Sklop14[[#This Row],[cena/enota brez DDV v EUR]]+Sklop14[[#This Row],[Davek (EUR)]]</f>
        <v>0</v>
      </c>
      <c r="S17" s="90">
        <f>+Sklop14[[#This Row],[cena/enota brez DDV v EUR]]*Sklop14[[#This Row],[Okvirna količina]]</f>
        <v>0</v>
      </c>
      <c r="T17" s="90">
        <f>+Sklop14[[#This Row],[Končna cena/enoto mere (EUR) z DDV]]*Sklop14[[#This Row],[Okvirna količina]]</f>
        <v>0</v>
      </c>
      <c r="U17" s="140" t="s">
        <v>117</v>
      </c>
    </row>
    <row r="18" spans="1:21" s="58" customFormat="1" ht="48">
      <c r="A18" s="86" t="s">
        <v>5</v>
      </c>
      <c r="B18" s="83" t="s">
        <v>421</v>
      </c>
      <c r="C18" s="84">
        <v>3</v>
      </c>
      <c r="D18" s="84" t="s">
        <v>1</v>
      </c>
      <c r="E18" s="112"/>
      <c r="F18" s="197">
        <v>100</v>
      </c>
      <c r="G18" s="198" t="s">
        <v>0</v>
      </c>
      <c r="H18" s="1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8" s="197" t="str">
        <f>IF(Sklop14[[#This Row],[ZAHTEVANA SHEMA KAKOVOSTI]]&lt;&gt;"",Sklop14[[#This Row],[Preračunana masa/volumen/kos na enoto kg]],"")</f>
        <v/>
      </c>
      <c r="J18" s="208"/>
      <c r="K18" s="209"/>
      <c r="L18" s="88"/>
      <c r="M18" s="89"/>
      <c r="N18" s="90"/>
      <c r="O18" s="90"/>
      <c r="P18" s="100"/>
      <c r="Q18" s="90">
        <f>+Sklop14[[#This Row],[cena/enota brez DDV v EUR]]*Sklop14[[#This Row],[Stopnja DDV (%)]]</f>
        <v>0</v>
      </c>
      <c r="R18" s="90">
        <f>+Sklop14[[#This Row],[cena/enota brez DDV v EUR]]+Sklop14[[#This Row],[Davek (EUR)]]</f>
        <v>0</v>
      </c>
      <c r="S18" s="90">
        <f>+Sklop14[[#This Row],[cena/enota brez DDV v EUR]]*Sklop14[[#This Row],[Okvirna količina]]</f>
        <v>0</v>
      </c>
      <c r="T18" s="90">
        <f>+Sklop14[[#This Row],[Končna cena/enoto mere (EUR) z DDV]]*Sklop14[[#This Row],[Okvirna količina]]</f>
        <v>0</v>
      </c>
      <c r="U18" s="140" t="s">
        <v>117</v>
      </c>
    </row>
    <row r="19" spans="1:21" s="58" customFormat="1" ht="48">
      <c r="A19" s="86" t="s">
        <v>6</v>
      </c>
      <c r="B19" s="83" t="s">
        <v>469</v>
      </c>
      <c r="C19" s="84">
        <v>1</v>
      </c>
      <c r="D19" s="84" t="s">
        <v>82</v>
      </c>
      <c r="E19" s="112"/>
      <c r="F19" s="197">
        <v>300</v>
      </c>
      <c r="G19" s="198" t="s">
        <v>82</v>
      </c>
      <c r="H19" s="1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9" s="197" t="str">
        <f>IF(Sklop14[[#This Row],[ZAHTEVANA SHEMA KAKOVOSTI]]&lt;&gt;"",Sklop14[[#This Row],[Preračunana masa/volumen/kos na enoto kg]],"")</f>
        <v/>
      </c>
      <c r="J19" s="208"/>
      <c r="K19" s="209"/>
      <c r="L19" s="88"/>
      <c r="M19" s="89"/>
      <c r="N19" s="90"/>
      <c r="O19" s="90"/>
      <c r="P19" s="100"/>
      <c r="Q19" s="90">
        <f>+Sklop14[[#This Row],[cena/enota brez DDV v EUR]]*Sklop14[[#This Row],[Stopnja DDV (%)]]</f>
        <v>0</v>
      </c>
      <c r="R19" s="90">
        <f>+Sklop14[[#This Row],[cena/enota brez DDV v EUR]]+Sklop14[[#This Row],[Davek (EUR)]]</f>
        <v>0</v>
      </c>
      <c r="S19" s="90">
        <f>+Sklop14[[#This Row],[cena/enota brez DDV v EUR]]*Sklop14[[#This Row],[Okvirna količina]]</f>
        <v>0</v>
      </c>
      <c r="T19" s="90">
        <f>+Sklop14[[#This Row],[Končna cena/enoto mere (EUR) z DDV]]*Sklop14[[#This Row],[Okvirna količina]]</f>
        <v>0</v>
      </c>
      <c r="U19" s="140" t="s">
        <v>117</v>
      </c>
    </row>
    <row r="20" spans="1:21">
      <c r="A20" s="167" t="s">
        <v>7</v>
      </c>
      <c r="B20" s="194" t="s">
        <v>612</v>
      </c>
      <c r="C20" s="167" t="s">
        <v>608</v>
      </c>
      <c r="D20" s="167" t="s">
        <v>1</v>
      </c>
      <c r="E20" s="174"/>
      <c r="F20" s="192">
        <v>50</v>
      </c>
      <c r="G20" s="195" t="s">
        <v>1</v>
      </c>
      <c r="H20" s="1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192" t="str">
        <f>IF(Sklop14[[#This Row],[ZAHTEVANA SHEMA KAKOVOSTI]]&lt;&gt;"",Sklop14[[#This Row],[Preračunana masa/volumen/kos na enoto kg]],"")</f>
        <v/>
      </c>
      <c r="J20" s="215"/>
      <c r="K20" s="216"/>
      <c r="L20" s="171"/>
      <c r="M20" s="172"/>
      <c r="N20" s="173"/>
      <c r="O20" s="173"/>
      <c r="P20" s="177"/>
      <c r="Q20" s="173">
        <f>+Sklop14[[#This Row],[cena/enota brez DDV v EUR]]*Sklop14[[#This Row],[Stopnja DDV (%)]]</f>
        <v>0</v>
      </c>
      <c r="R20" s="173">
        <f>+Sklop14[[#This Row],[cena/enota brez DDV v EUR]]+Sklop14[[#This Row],[Davek (EUR)]]</f>
        <v>0</v>
      </c>
      <c r="S20" s="173">
        <f>+Sklop14[[#This Row],[cena/enota brez DDV v EUR]]*Sklop14[[#This Row],[Okvirna količina]]</f>
        <v>0</v>
      </c>
      <c r="T20" s="173">
        <f>+Sklop14[[#This Row],[Končna cena/enoto mere (EUR) z DDV]]*Sklop14[[#This Row],[Okvirna količina]]</f>
        <v>0</v>
      </c>
      <c r="U20" s="140" t="s">
        <v>117</v>
      </c>
    </row>
    <row r="21" spans="1:21">
      <c r="A21" s="264" t="s">
        <v>139</v>
      </c>
      <c r="B21" s="249"/>
      <c r="C21" s="250"/>
      <c r="D21" s="250"/>
      <c r="E21" s="251"/>
      <c r="F21" s="254"/>
      <c r="G21" s="312"/>
      <c r="H21" s="254">
        <f>SUBTOTAL(109,Sklop14[Preračunana masa/volumen/kos na enoto kg])</f>
        <v>2150</v>
      </c>
      <c r="I21" s="254">
        <f>SUBTOTAL(109,Sklop14[Živila iz shem kakovosti (kg)])</f>
        <v>0</v>
      </c>
      <c r="J21" s="311"/>
      <c r="K21" s="344"/>
      <c r="L21" s="255"/>
      <c r="M21" s="256"/>
      <c r="N21" s="257"/>
      <c r="O21" s="257"/>
      <c r="P21" s="257"/>
      <c r="Q21" s="258"/>
      <c r="R21" s="252"/>
      <c r="S21" s="258">
        <f>SUBTOTAL(109,Sklop14[Vrednost za okvirno količino (EUR) brez DDV])</f>
        <v>0</v>
      </c>
      <c r="T21" s="258">
        <f>SUBTOTAL(109,Sklop14[Vrednost za okvirno količino (EUR) z DDV])</f>
        <v>0</v>
      </c>
      <c r="U21" s="248"/>
    </row>
    <row r="22" spans="1:21" s="245" customFormat="1">
      <c r="A22" s="298"/>
      <c r="B22" s="299"/>
      <c r="C22" s="300"/>
      <c r="D22" s="300"/>
      <c r="E22" s="301"/>
      <c r="F22" s="304"/>
      <c r="G22" s="313"/>
      <c r="H22" s="304"/>
      <c r="I22" s="304"/>
      <c r="J22" s="309"/>
      <c r="K22" s="345"/>
      <c r="L22" s="305"/>
      <c r="M22" s="306"/>
      <c r="N22" s="307"/>
      <c r="O22" s="307"/>
      <c r="P22" s="307"/>
      <c r="Q22" s="308"/>
      <c r="R22" s="302"/>
      <c r="S22" s="308"/>
      <c r="T22" s="308"/>
      <c r="U22" s="309"/>
    </row>
    <row r="23" spans="1:21">
      <c r="A23" s="50" t="s">
        <v>135</v>
      </c>
      <c r="B23" s="18"/>
      <c r="C23" s="30"/>
      <c r="D23" s="30"/>
      <c r="E23" s="113"/>
      <c r="Q23" s="50"/>
      <c r="R23" s="50"/>
      <c r="S23" s="50"/>
      <c r="T23" s="50"/>
    </row>
    <row r="24" spans="1:21">
      <c r="A24" s="13" t="s">
        <v>137</v>
      </c>
      <c r="B24" s="18"/>
      <c r="C24" s="30"/>
      <c r="D24" s="30"/>
      <c r="E24" s="113"/>
    </row>
    <row r="25" spans="1:21">
      <c r="A25" s="108" t="s">
        <v>206</v>
      </c>
      <c r="F25" s="71"/>
      <c r="G25" s="71"/>
      <c r="H25" s="31"/>
      <c r="I25" s="31"/>
      <c r="J25" s="31"/>
      <c r="K25" s="31"/>
      <c r="L25" s="57"/>
      <c r="M25" s="57"/>
      <c r="N25" s="31"/>
      <c r="O25" s="31"/>
      <c r="P25" s="31"/>
      <c r="Q25" s="31"/>
      <c r="R25" s="31"/>
    </row>
    <row r="26" spans="1:21">
      <c r="A26" s="370" t="s">
        <v>470</v>
      </c>
      <c r="B26" s="370"/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57"/>
      <c r="N26" s="31"/>
      <c r="O26" s="31"/>
      <c r="P26" s="31"/>
      <c r="Q26" s="31"/>
      <c r="R26" s="31"/>
    </row>
    <row r="27" spans="1:21">
      <c r="N27" s="31"/>
      <c r="O27" s="31"/>
      <c r="P27" s="31"/>
      <c r="Q27" s="31"/>
      <c r="R27" s="31"/>
    </row>
    <row r="28" spans="1:21">
      <c r="A28" s="108" t="s">
        <v>66</v>
      </c>
      <c r="F28" s="71"/>
      <c r="G28" s="71" t="s">
        <v>67</v>
      </c>
      <c r="H28" s="31"/>
      <c r="I28" s="31"/>
      <c r="J28" s="31"/>
      <c r="K28" s="31"/>
      <c r="L28" s="57"/>
      <c r="M28" s="57"/>
      <c r="N28" s="31"/>
      <c r="O28" s="31"/>
      <c r="P28" s="31"/>
      <c r="Q28" s="31" t="s">
        <v>68</v>
      </c>
      <c r="R28" s="31"/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1">
      <c r="B30" s="18"/>
      <c r="C30" s="30"/>
      <c r="D30" s="30"/>
      <c r="E30" s="113"/>
    </row>
    <row r="31" spans="1:21">
      <c r="B31" s="18"/>
      <c r="C31" s="30"/>
      <c r="D31" s="30"/>
      <c r="E31" s="113"/>
    </row>
    <row r="32" spans="1:21">
      <c r="B32" s="18"/>
      <c r="C32" s="30"/>
      <c r="D32" s="30"/>
      <c r="E32" s="113"/>
    </row>
    <row r="33" spans="1:22">
      <c r="B33" s="18"/>
      <c r="C33" s="30"/>
      <c r="D33" s="30"/>
      <c r="E33" s="113"/>
    </row>
    <row r="34" spans="1:22">
      <c r="B34" s="18"/>
      <c r="C34" s="30"/>
      <c r="D34" s="30"/>
      <c r="E34" s="113"/>
    </row>
    <row r="35" spans="1:22">
      <c r="B35" s="18"/>
      <c r="C35" s="30"/>
      <c r="D35" s="30"/>
      <c r="E35" s="113"/>
    </row>
    <row r="36" spans="1:22">
      <c r="B36" s="18"/>
      <c r="C36" s="30"/>
      <c r="D36" s="30"/>
      <c r="E36" s="113"/>
    </row>
    <row r="37" spans="1:22">
      <c r="B37" s="18"/>
      <c r="C37" s="30"/>
      <c r="D37" s="30"/>
      <c r="E37" s="113"/>
    </row>
    <row r="38" spans="1:22">
      <c r="B38" s="18"/>
      <c r="C38" s="30"/>
      <c r="D38" s="30"/>
      <c r="E38" s="113"/>
    </row>
    <row r="39" spans="1:22">
      <c r="B39" s="18"/>
      <c r="C39" s="30"/>
      <c r="D39" s="30"/>
      <c r="E39" s="113"/>
    </row>
    <row r="40" spans="1:22">
      <c r="B40" s="18"/>
      <c r="C40" s="30"/>
      <c r="D40" s="30"/>
      <c r="E40" s="113"/>
    </row>
    <row r="41" spans="1:22">
      <c r="B41" s="18"/>
      <c r="C41" s="30"/>
      <c r="D41" s="30"/>
      <c r="E41" s="113"/>
    </row>
    <row r="42" spans="1:22">
      <c r="B42" s="18"/>
      <c r="C42" s="30"/>
      <c r="D42" s="30"/>
      <c r="E42" s="113"/>
    </row>
    <row r="43" spans="1:22" s="20" customFormat="1">
      <c r="A43" s="13"/>
      <c r="B43" s="18"/>
      <c r="C43" s="30"/>
      <c r="D43" s="30"/>
      <c r="E43" s="113"/>
      <c r="F43" s="114"/>
      <c r="G43" s="114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2" s="20" customFormat="1">
      <c r="A44" s="13"/>
      <c r="B44" s="18"/>
      <c r="C44" s="30"/>
      <c r="D44" s="30"/>
      <c r="E44" s="113"/>
      <c r="F44" s="114"/>
      <c r="G44" s="114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3"/>
      <c r="F45" s="114"/>
      <c r="G45" s="114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3"/>
      <c r="F46" s="114"/>
      <c r="G46" s="114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3"/>
      <c r="F47" s="114"/>
      <c r="G47" s="114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3"/>
      <c r="F48" s="114"/>
      <c r="G48" s="114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3"/>
      <c r="F49" s="114"/>
      <c r="G49" s="114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3"/>
      <c r="F50" s="114"/>
      <c r="G50" s="114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3"/>
      <c r="F51" s="114"/>
      <c r="G51" s="114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3"/>
      <c r="F52" s="114"/>
      <c r="G52" s="114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3"/>
      <c r="F53" s="114"/>
      <c r="G53" s="114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3"/>
      <c r="F54" s="114"/>
      <c r="G54" s="114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3"/>
      <c r="F55" s="114"/>
      <c r="G55" s="114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3"/>
      <c r="F56" s="114"/>
      <c r="G56" s="114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3"/>
      <c r="F57" s="114"/>
      <c r="G57" s="114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3"/>
      <c r="F58" s="114"/>
      <c r="G58" s="114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3"/>
      <c r="F59" s="114"/>
      <c r="G59" s="114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3"/>
      <c r="F60" s="114"/>
      <c r="G60" s="114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3"/>
      <c r="F61" s="114"/>
      <c r="G61" s="114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3"/>
      <c r="F62" s="114"/>
      <c r="G62" s="114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3"/>
      <c r="F63" s="114"/>
      <c r="G63" s="114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3"/>
      <c r="F64" s="114"/>
      <c r="G64" s="114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3"/>
      <c r="F65" s="114"/>
      <c r="G65" s="114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3"/>
      <c r="F66" s="114"/>
      <c r="G66" s="114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3"/>
      <c r="F67" s="114"/>
      <c r="G67" s="114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3"/>
      <c r="F68" s="114"/>
      <c r="G68" s="114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3"/>
      <c r="F69" s="114"/>
      <c r="G69" s="114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3"/>
      <c r="F70" s="114"/>
      <c r="G70" s="114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3"/>
      <c r="F71" s="114"/>
      <c r="G71" s="114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>
      <c r="B252" s="18"/>
      <c r="C252" s="30"/>
      <c r="D252" s="30"/>
      <c r="E252" s="113"/>
    </row>
  </sheetData>
  <sheetProtection insertRows="0" deleteRows="0"/>
  <protectedRanges>
    <protectedRange sqref="J27:P1048576 U27:U1048576 J1:P25 U1:U25" name="Obseg1"/>
    <protectedRange sqref="M26:P26 U26" name="Obseg1_1"/>
    <protectedRange sqref="J26:L26" name="Obseg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1"/>
  <sheetViews>
    <sheetView topLeftCell="A3" zoomScaleNormal="100" zoomScaleSheetLayoutView="100" workbookViewId="0">
      <selection activeCell="U16" sqref="U16:U1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pred_rekapitulacija'!A28</f>
        <v>15.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+'Ponudbeni pred_rekapitulacija'!B28</f>
        <v>EKOLOŠKI KRUH IN PEKOVSKO PECIVO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6" t="s">
        <v>2</v>
      </c>
      <c r="B16" s="79" t="s">
        <v>613</v>
      </c>
      <c r="C16" s="78" t="s">
        <v>117</v>
      </c>
      <c r="D16" s="84" t="s">
        <v>1</v>
      </c>
      <c r="E16" s="174"/>
      <c r="F16" s="169">
        <v>260</v>
      </c>
      <c r="G16" s="175" t="s">
        <v>1</v>
      </c>
      <c r="H16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16" s="87" t="str">
        <f>IF(Sklop15[[#This Row],[ZAHTEVANA SHEMA KAKOVOSTI]]&lt;&gt;"",Sklop15[[#This Row],[Preračunana masa/volumen/kos na enoto kg]],"")</f>
        <v/>
      </c>
      <c r="J16" s="99"/>
      <c r="K16" s="92"/>
      <c r="L16" s="92"/>
      <c r="M16" s="101"/>
      <c r="N16" s="93"/>
      <c r="O16" s="93"/>
      <c r="P16" s="102"/>
      <c r="Q16" s="93">
        <f>+Sklop15[[#This Row],[cena/enota brez DDV v EUR]]*Sklop15[[#This Row],[Stopnja DDV (%)]]</f>
        <v>0</v>
      </c>
      <c r="R16" s="93">
        <f>+Sklop15[[#This Row],[cena/enota brez DDV v EUR]]+Sklop15[[#This Row],[Davek (EUR)]]</f>
        <v>0</v>
      </c>
      <c r="S16" s="93">
        <f>+Sklop15[[#This Row],[cena/enota brez DDV v EUR]]*Sklop15[[#This Row],[Okvirna količina]]</f>
        <v>0</v>
      </c>
      <c r="T16" s="93">
        <f>+Sklop15[[#This Row],[Končna cena/enoto mere (EUR) z DDV]]*Sklop15[[#This Row],[Okvirna količina]]</f>
        <v>0</v>
      </c>
      <c r="U16" s="140" t="s">
        <v>117</v>
      </c>
    </row>
    <row r="17" spans="1:21" s="58" customFormat="1" ht="12">
      <c r="A17" s="86" t="s">
        <v>4</v>
      </c>
      <c r="B17" s="79" t="s">
        <v>614</v>
      </c>
      <c r="C17" s="78" t="s">
        <v>117</v>
      </c>
      <c r="D17" s="84" t="s">
        <v>1</v>
      </c>
      <c r="E17" s="174"/>
      <c r="F17" s="169">
        <v>260</v>
      </c>
      <c r="G17" s="175" t="s">
        <v>1</v>
      </c>
      <c r="H17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17" s="87" t="str">
        <f>IF(Sklop15[[#This Row],[ZAHTEVANA SHEMA KAKOVOSTI]]&lt;&gt;"",Sklop15[[#This Row],[Preračunana masa/volumen/kos na enoto kg]],"")</f>
        <v/>
      </c>
      <c r="J17" s="99"/>
      <c r="K17" s="92"/>
      <c r="L17" s="92"/>
      <c r="M17" s="101"/>
      <c r="N17" s="93"/>
      <c r="O17" s="93"/>
      <c r="P17" s="102"/>
      <c r="Q17" s="93">
        <f>+Sklop15[[#This Row],[cena/enota brez DDV v EUR]]*Sklop15[[#This Row],[Stopnja DDV (%)]]</f>
        <v>0</v>
      </c>
      <c r="R17" s="93">
        <f>+Sklop15[[#This Row],[cena/enota brez DDV v EUR]]+Sklop15[[#This Row],[Davek (EUR)]]</f>
        <v>0</v>
      </c>
      <c r="S17" s="93">
        <f>+Sklop15[[#This Row],[cena/enota brez DDV v EUR]]*Sklop15[[#This Row],[Okvirna količina]]</f>
        <v>0</v>
      </c>
      <c r="T17" s="93">
        <f>+Sklop15[[#This Row],[Končna cena/enoto mere (EUR) z DDV]]*Sklop15[[#This Row],[Okvirna količina]]</f>
        <v>0</v>
      </c>
      <c r="U17" s="140" t="s">
        <v>117</v>
      </c>
    </row>
    <row r="18" spans="1:21" s="58" customFormat="1" ht="12">
      <c r="A18" s="86" t="s">
        <v>5</v>
      </c>
      <c r="B18" s="10" t="s">
        <v>615</v>
      </c>
      <c r="C18" s="78" t="s">
        <v>117</v>
      </c>
      <c r="D18" s="84" t="s">
        <v>1</v>
      </c>
      <c r="E18" s="174"/>
      <c r="F18" s="169">
        <v>260</v>
      </c>
      <c r="G18" s="175" t="s">
        <v>1</v>
      </c>
      <c r="H18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18" s="87" t="str">
        <f>IF(Sklop15[[#This Row],[ZAHTEVANA SHEMA KAKOVOSTI]]&lt;&gt;"",Sklop15[[#This Row],[Preračunana masa/volumen/kos na enoto kg]],"")</f>
        <v/>
      </c>
      <c r="J18" s="99"/>
      <c r="K18" s="92"/>
      <c r="L18" s="92"/>
      <c r="M18" s="101"/>
      <c r="N18" s="93"/>
      <c r="O18" s="93"/>
      <c r="P18" s="102"/>
      <c r="Q18" s="93">
        <f>+Sklop15[[#This Row],[cena/enota brez DDV v EUR]]*Sklop15[[#This Row],[Stopnja DDV (%)]]</f>
        <v>0</v>
      </c>
      <c r="R18" s="93">
        <f>+Sklop15[[#This Row],[cena/enota brez DDV v EUR]]+Sklop15[[#This Row],[Davek (EUR)]]</f>
        <v>0</v>
      </c>
      <c r="S18" s="93">
        <f>+Sklop15[[#This Row],[cena/enota brez DDV v EUR]]*Sklop15[[#This Row],[Okvirna količina]]</f>
        <v>0</v>
      </c>
      <c r="T18" s="93">
        <f>+Sklop15[[#This Row],[Končna cena/enoto mere (EUR) z DDV]]*Sklop15[[#This Row],[Okvirna količina]]</f>
        <v>0</v>
      </c>
      <c r="U18" s="140" t="s">
        <v>117</v>
      </c>
    </row>
    <row r="19" spans="1:21" s="290" customFormat="1">
      <c r="A19" s="167" t="s">
        <v>6</v>
      </c>
      <c r="B19" s="194" t="s">
        <v>616</v>
      </c>
      <c r="C19" s="78" t="s">
        <v>117</v>
      </c>
      <c r="D19" s="167" t="s">
        <v>1</v>
      </c>
      <c r="E19" s="174"/>
      <c r="F19" s="192">
        <v>520</v>
      </c>
      <c r="G19" s="195" t="s">
        <v>1</v>
      </c>
      <c r="H19" s="1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520</v>
      </c>
      <c r="I19" s="192" t="str">
        <f>IF(Sklop15[[#This Row],[ZAHTEVANA SHEMA KAKOVOSTI]]&lt;&gt;"",Sklop15[[#This Row],[Preračunana masa/volumen/kos na enoto kg]],"")</f>
        <v/>
      </c>
      <c r="J19" s="215"/>
      <c r="K19" s="216"/>
      <c r="L19" s="216"/>
      <c r="M19" s="283"/>
      <c r="N19" s="284"/>
      <c r="O19" s="284"/>
      <c r="P19" s="285"/>
      <c r="Q19" s="284">
        <f>+Sklop15[[#This Row],[cena/enota brez DDV v EUR]]*Sklop15[[#This Row],[Stopnja DDV (%)]]</f>
        <v>0</v>
      </c>
      <c r="R19" s="284">
        <f>+Sklop15[[#This Row],[cena/enota brez DDV v EUR]]+Sklop15[[#This Row],[Davek (EUR)]]</f>
        <v>0</v>
      </c>
      <c r="S19" s="284">
        <f>+Sklop15[[#This Row],[cena/enota brez DDV v EUR]]*Sklop15[[#This Row],[Okvirna količina]]</f>
        <v>0</v>
      </c>
      <c r="T19" s="284">
        <f>+Sklop15[[#This Row],[Končna cena/enoto mere (EUR) z DDV]]*Sklop15[[#This Row],[Okvirna količina]]</f>
        <v>0</v>
      </c>
      <c r="U19" s="140" t="s">
        <v>117</v>
      </c>
    </row>
    <row r="20" spans="1:21" s="245" customFormat="1">
      <c r="A20" s="264" t="s">
        <v>139</v>
      </c>
      <c r="B20" s="249"/>
      <c r="C20" s="250"/>
      <c r="D20" s="250"/>
      <c r="E20" s="251"/>
      <c r="F20" s="252"/>
      <c r="G20" s="253"/>
      <c r="H20" s="254">
        <f>SUBTOTAL(109,Sklop15[Preračunana masa/volumen/kos na enoto kg])</f>
        <v>1300</v>
      </c>
      <c r="I20" s="254">
        <f>SUBTOTAL(109,Sklop15[Živila iz shem kakovosti (kg)])</f>
        <v>0</v>
      </c>
      <c r="J20" s="252"/>
      <c r="K20" s="255"/>
      <c r="L20" s="255"/>
      <c r="M20" s="256"/>
      <c r="N20" s="257"/>
      <c r="O20" s="257"/>
      <c r="P20" s="257"/>
      <c r="Q20" s="258"/>
      <c r="R20" s="252"/>
      <c r="S20" s="258">
        <f>SUBTOTAL(109,Sklop15[Vrednost za okvirno količino (EUR) brez DDV])</f>
        <v>0</v>
      </c>
      <c r="T20" s="258">
        <f>SUBTOTAL(109,Sklop15[Vrednost za okvirno količino (EUR) z DDV])</f>
        <v>0</v>
      </c>
      <c r="U20" s="248"/>
    </row>
    <row r="21" spans="1:21" s="245" customFormat="1">
      <c r="A21" s="298"/>
      <c r="B21" s="299"/>
      <c r="C21" s="300"/>
      <c r="D21" s="300"/>
      <c r="E21" s="301"/>
      <c r="F21" s="302"/>
      <c r="G21" s="303"/>
      <c r="H21" s="304"/>
      <c r="I21" s="304"/>
      <c r="J21" s="302"/>
      <c r="K21" s="305"/>
      <c r="L21" s="305"/>
      <c r="M21" s="306"/>
      <c r="N21" s="307"/>
      <c r="O21" s="307"/>
      <c r="P21" s="307"/>
      <c r="Q21" s="308"/>
      <c r="R21" s="302"/>
      <c r="S21" s="308"/>
      <c r="T21" s="308"/>
      <c r="U21" s="309"/>
    </row>
    <row r="22" spans="1:21">
      <c r="A22" s="50" t="s">
        <v>135</v>
      </c>
      <c r="B22" s="18"/>
      <c r="C22" s="30"/>
      <c r="D22" s="30"/>
      <c r="E22" s="113"/>
      <c r="Q22" s="50"/>
      <c r="R22" s="50"/>
      <c r="S22" s="50"/>
      <c r="T22" s="50"/>
    </row>
    <row r="23" spans="1:21">
      <c r="A23" s="13" t="s">
        <v>137</v>
      </c>
      <c r="B23" s="18"/>
      <c r="C23" s="30"/>
      <c r="D23" s="30"/>
      <c r="E23" s="113"/>
    </row>
    <row r="24" spans="1:21">
      <c r="A24" s="108" t="s">
        <v>206</v>
      </c>
      <c r="F24" s="71"/>
      <c r="G24" s="71"/>
      <c r="H24" s="31"/>
      <c r="I24" s="31"/>
      <c r="J24" s="31"/>
      <c r="K24" s="31"/>
      <c r="L24" s="57"/>
      <c r="M24" s="57"/>
      <c r="N24" s="31"/>
      <c r="O24" s="31"/>
      <c r="P24" s="31"/>
      <c r="Q24" s="31"/>
      <c r="R24" s="31"/>
    </row>
    <row r="25" spans="1:21">
      <c r="A25" s="370" t="s">
        <v>470</v>
      </c>
      <c r="B25" s="370"/>
      <c r="C25" s="370"/>
      <c r="D25" s="370"/>
      <c r="E25" s="370"/>
      <c r="F25" s="370"/>
      <c r="G25" s="370"/>
      <c r="H25" s="370"/>
      <c r="I25" s="370"/>
      <c r="J25" s="370"/>
      <c r="K25" s="370"/>
      <c r="L25" s="370"/>
      <c r="M25" s="57"/>
      <c r="N25" s="31"/>
      <c r="O25" s="31"/>
      <c r="P25" s="31"/>
      <c r="Q25" s="31"/>
      <c r="R25" s="31"/>
    </row>
    <row r="26" spans="1:21">
      <c r="N26" s="31"/>
      <c r="O26" s="31"/>
      <c r="P26" s="31"/>
      <c r="Q26" s="31"/>
      <c r="R26" s="31"/>
    </row>
    <row r="27" spans="1:21">
      <c r="A27" s="108" t="s">
        <v>66</v>
      </c>
      <c r="F27" s="71"/>
      <c r="G27" s="71" t="s">
        <v>67</v>
      </c>
      <c r="H27" s="31"/>
      <c r="I27" s="31"/>
      <c r="J27" s="31"/>
      <c r="K27" s="31"/>
      <c r="L27" s="57"/>
      <c r="M27" s="57"/>
      <c r="N27" s="31"/>
      <c r="O27" s="31"/>
      <c r="P27" s="31"/>
      <c r="Q27" s="31" t="s">
        <v>68</v>
      </c>
      <c r="R27" s="31"/>
    </row>
    <row r="28" spans="1:21" ht="15">
      <c r="A28" s="7"/>
      <c r="B28" s="5"/>
      <c r="C28" s="28"/>
      <c r="D28" s="28"/>
      <c r="E28" s="27"/>
      <c r="F28" s="8"/>
      <c r="H28" s="9"/>
      <c r="I28" s="9"/>
      <c r="J28" s="9"/>
      <c r="K28" s="9"/>
      <c r="L28" s="22"/>
      <c r="M28" s="22"/>
      <c r="N28" s="9"/>
      <c r="O28" s="9"/>
      <c r="P28" s="9"/>
      <c r="Q28" s="9"/>
      <c r="R28" s="9"/>
      <c r="S28" s="4"/>
      <c r="T28" s="4"/>
      <c r="U28" s="8"/>
    </row>
    <row r="29" spans="1:21">
      <c r="B29" s="18"/>
      <c r="C29" s="30"/>
      <c r="D29" s="30"/>
      <c r="E29" s="113"/>
    </row>
    <row r="30" spans="1:21">
      <c r="B30" s="18"/>
      <c r="C30" s="30"/>
      <c r="D30" s="30"/>
      <c r="E30" s="113"/>
    </row>
    <row r="31" spans="1:21">
      <c r="B31" s="18"/>
      <c r="C31" s="30"/>
      <c r="D31" s="30"/>
      <c r="E31" s="113"/>
    </row>
    <row r="32" spans="1:21">
      <c r="B32" s="18"/>
      <c r="C32" s="30"/>
      <c r="D32" s="30"/>
      <c r="E32" s="113"/>
    </row>
    <row r="33" spans="1:22">
      <c r="B33" s="18"/>
      <c r="C33" s="30"/>
      <c r="D33" s="30"/>
      <c r="E33" s="113"/>
    </row>
    <row r="34" spans="1:22">
      <c r="B34" s="18"/>
      <c r="C34" s="30"/>
      <c r="D34" s="30"/>
      <c r="E34" s="113"/>
    </row>
    <row r="35" spans="1:22" s="20" customFormat="1">
      <c r="A35" s="13"/>
      <c r="B35" s="18"/>
      <c r="C35" s="30"/>
      <c r="D35" s="30"/>
      <c r="E35" s="113"/>
      <c r="F35" s="114"/>
      <c r="G35" s="114"/>
      <c r="L35" s="13"/>
      <c r="M35" s="13"/>
      <c r="N35" s="13"/>
      <c r="O35" s="13"/>
      <c r="P35" s="13"/>
      <c r="Q35" s="13"/>
      <c r="R35" s="13"/>
      <c r="S35" s="13"/>
      <c r="T35" s="13"/>
      <c r="U35" s="71"/>
      <c r="V35" s="13"/>
    </row>
    <row r="36" spans="1:22" s="20" customFormat="1">
      <c r="A36" s="13"/>
      <c r="B36" s="18"/>
      <c r="C36" s="30"/>
      <c r="D36" s="30"/>
      <c r="E36" s="113"/>
      <c r="F36" s="114"/>
      <c r="G36" s="114"/>
      <c r="L36" s="13"/>
      <c r="M36" s="13"/>
      <c r="N36" s="13"/>
      <c r="O36" s="13"/>
      <c r="P36" s="13"/>
      <c r="Q36" s="13"/>
      <c r="R36" s="13"/>
      <c r="S36" s="13"/>
      <c r="T36" s="13"/>
      <c r="U36" s="71"/>
      <c r="V36" s="13"/>
    </row>
    <row r="37" spans="1:22" s="20" customFormat="1">
      <c r="A37" s="13"/>
      <c r="B37" s="18"/>
      <c r="C37" s="30"/>
      <c r="D37" s="30"/>
      <c r="E37" s="113"/>
      <c r="F37" s="114"/>
      <c r="G37" s="114"/>
      <c r="L37" s="13"/>
      <c r="M37" s="13"/>
      <c r="N37" s="13"/>
      <c r="O37" s="13"/>
      <c r="P37" s="13"/>
      <c r="Q37" s="13"/>
      <c r="R37" s="13"/>
      <c r="S37" s="13"/>
      <c r="T37" s="13"/>
      <c r="U37" s="71"/>
      <c r="V37" s="13"/>
    </row>
    <row r="38" spans="1:22" s="20" customFormat="1">
      <c r="A38" s="13"/>
      <c r="B38" s="18"/>
      <c r="C38" s="30"/>
      <c r="D38" s="30"/>
      <c r="E38" s="113"/>
      <c r="F38" s="114"/>
      <c r="G38" s="114"/>
      <c r="L38" s="13"/>
      <c r="M38" s="13"/>
      <c r="N38" s="13"/>
      <c r="O38" s="13"/>
      <c r="P38" s="13"/>
      <c r="Q38" s="13"/>
      <c r="R38" s="13"/>
      <c r="S38" s="13"/>
      <c r="T38" s="13"/>
      <c r="U38" s="71"/>
      <c r="V38" s="13"/>
    </row>
    <row r="39" spans="1:22" s="20" customFormat="1">
      <c r="A39" s="13"/>
      <c r="B39" s="18"/>
      <c r="C39" s="30"/>
      <c r="D39" s="30"/>
      <c r="E39" s="113"/>
      <c r="F39" s="114"/>
      <c r="G39" s="114"/>
      <c r="L39" s="13"/>
      <c r="M39" s="13"/>
      <c r="N39" s="13"/>
      <c r="O39" s="13"/>
      <c r="P39" s="13"/>
      <c r="Q39" s="13"/>
      <c r="R39" s="13"/>
      <c r="S39" s="13"/>
      <c r="T39" s="13"/>
      <c r="U39" s="71"/>
      <c r="V39" s="13"/>
    </row>
    <row r="40" spans="1:22" s="20" customFormat="1">
      <c r="A40" s="13"/>
      <c r="B40" s="18"/>
      <c r="C40" s="30"/>
      <c r="D40" s="30"/>
      <c r="E40" s="113"/>
      <c r="F40" s="114"/>
      <c r="G40" s="114"/>
      <c r="L40" s="13"/>
      <c r="M40" s="13"/>
      <c r="N40" s="13"/>
      <c r="O40" s="13"/>
      <c r="P40" s="13"/>
      <c r="Q40" s="13"/>
      <c r="R40" s="13"/>
      <c r="S40" s="13"/>
      <c r="T40" s="13"/>
      <c r="U40" s="71"/>
      <c r="V40" s="13"/>
    </row>
    <row r="41" spans="1:22" s="20" customFormat="1">
      <c r="A41" s="13"/>
      <c r="B41" s="18"/>
      <c r="C41" s="30"/>
      <c r="D41" s="30"/>
      <c r="E41" s="113"/>
      <c r="F41" s="114"/>
      <c r="G41" s="114"/>
      <c r="L41" s="13"/>
      <c r="M41" s="13"/>
      <c r="N41" s="13"/>
      <c r="O41" s="13"/>
      <c r="P41" s="13"/>
      <c r="Q41" s="13"/>
      <c r="R41" s="13"/>
      <c r="S41" s="13"/>
      <c r="T41" s="13"/>
      <c r="U41" s="71"/>
      <c r="V41" s="13"/>
    </row>
    <row r="42" spans="1:22" s="20" customFormat="1">
      <c r="A42" s="13"/>
      <c r="B42" s="18"/>
      <c r="C42" s="30"/>
      <c r="D42" s="30"/>
      <c r="E42" s="113"/>
      <c r="F42" s="114"/>
      <c r="G42" s="114"/>
      <c r="L42" s="13"/>
      <c r="M42" s="13"/>
      <c r="N42" s="13"/>
      <c r="O42" s="13"/>
      <c r="P42" s="13"/>
      <c r="Q42" s="13"/>
      <c r="R42" s="13"/>
      <c r="S42" s="13"/>
      <c r="T42" s="13"/>
      <c r="U42" s="71"/>
      <c r="V42" s="13"/>
    </row>
    <row r="43" spans="1:22" s="20" customFormat="1">
      <c r="A43" s="13"/>
      <c r="B43" s="18"/>
      <c r="C43" s="30"/>
      <c r="D43" s="30"/>
      <c r="E43" s="113"/>
      <c r="F43" s="114"/>
      <c r="G43" s="114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2" s="20" customFormat="1">
      <c r="A44" s="13"/>
      <c r="B44" s="18"/>
      <c r="C44" s="30"/>
      <c r="D44" s="30"/>
      <c r="E44" s="113"/>
      <c r="F44" s="114"/>
      <c r="G44" s="114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3"/>
      <c r="F45" s="114"/>
      <c r="G45" s="114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3"/>
      <c r="F46" s="114"/>
      <c r="G46" s="114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3"/>
      <c r="F47" s="114"/>
      <c r="G47" s="114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3"/>
      <c r="F48" s="114"/>
      <c r="G48" s="114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3"/>
      <c r="F49" s="114"/>
      <c r="G49" s="114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3"/>
      <c r="F50" s="114"/>
      <c r="G50" s="114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3"/>
      <c r="F51" s="114"/>
      <c r="G51" s="114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3"/>
      <c r="F52" s="114"/>
      <c r="G52" s="114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3"/>
      <c r="F53" s="114"/>
      <c r="G53" s="114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3"/>
      <c r="F54" s="114"/>
      <c r="G54" s="114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3"/>
      <c r="F55" s="114"/>
      <c r="G55" s="114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3"/>
      <c r="F56" s="114"/>
      <c r="G56" s="114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3"/>
      <c r="F57" s="114"/>
      <c r="G57" s="114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3"/>
      <c r="F58" s="114"/>
      <c r="G58" s="114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3"/>
      <c r="F59" s="114"/>
      <c r="G59" s="114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3"/>
      <c r="F60" s="114"/>
      <c r="G60" s="114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3"/>
      <c r="F61" s="114"/>
      <c r="G61" s="114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3"/>
      <c r="F62" s="114"/>
      <c r="G62" s="114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3"/>
      <c r="F63" s="114"/>
      <c r="G63" s="114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3"/>
      <c r="F64" s="114"/>
      <c r="G64" s="114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3"/>
      <c r="F65" s="114"/>
      <c r="G65" s="114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3"/>
      <c r="F66" s="114"/>
      <c r="G66" s="114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3"/>
      <c r="F67" s="114"/>
      <c r="G67" s="114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3"/>
      <c r="F68" s="114"/>
      <c r="G68" s="114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3"/>
      <c r="F69" s="114"/>
      <c r="G69" s="114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3"/>
      <c r="F70" s="114"/>
      <c r="G70" s="114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3"/>
      <c r="F71" s="114"/>
      <c r="G71" s="114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>
      <c r="B244" s="18"/>
      <c r="C244" s="30"/>
      <c r="D244" s="30"/>
      <c r="E244" s="113"/>
    </row>
    <row r="245" spans="1:22">
      <c r="B245" s="18"/>
      <c r="C245" s="30"/>
      <c r="D245" s="30"/>
      <c r="E245" s="113"/>
    </row>
    <row r="246" spans="1:22">
      <c r="B246" s="18"/>
      <c r="C246" s="30"/>
      <c r="D246" s="30"/>
      <c r="E246" s="113"/>
    </row>
    <row r="247" spans="1:22">
      <c r="B247" s="18"/>
      <c r="C247" s="30"/>
      <c r="D247" s="30"/>
      <c r="E247" s="113"/>
    </row>
    <row r="248" spans="1:22">
      <c r="B248" s="18"/>
      <c r="C248" s="30"/>
      <c r="D248" s="30"/>
      <c r="E248" s="113"/>
    </row>
    <row r="249" spans="1:22">
      <c r="B249" s="18"/>
      <c r="C249" s="30"/>
      <c r="D249" s="30"/>
      <c r="E249" s="113"/>
    </row>
    <row r="250" spans="1:22">
      <c r="B250" s="18"/>
      <c r="C250" s="30"/>
      <c r="D250" s="30"/>
      <c r="E250" s="113"/>
    </row>
    <row r="251" spans="1:22">
      <c r="B251" s="18"/>
      <c r="C251" s="30"/>
      <c r="D251" s="30"/>
      <c r="E251" s="113"/>
    </row>
  </sheetData>
  <sheetProtection insertRows="0" deleteRows="0"/>
  <protectedRanges>
    <protectedRange sqref="J26:P1048576 U26:U1048576 J1:P24 U1:U24" name="Obseg1"/>
    <protectedRange sqref="M25:P25 U25" name="Obseg1_1_1"/>
    <protectedRange sqref="J25:L25" name="Obseg1_1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4">
      <colorScale>
        <cfvo type="min"/>
        <cfvo type="max"/>
        <color rgb="FFFCFCFF"/>
        <color rgb="FFF8696B"/>
      </colorScale>
    </cfRule>
  </conditionalFormatting>
  <conditionalFormatting sqref="B17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0"/>
  <sheetViews>
    <sheetView topLeftCell="A11" zoomScaleNormal="100" zoomScaleSheetLayoutView="100" workbookViewId="0">
      <selection activeCell="M35" sqref="M35:M3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pred_rekapitulacija'!A29</f>
        <v>16.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+'Ponudbeni pred_rekapitulacija'!B29</f>
        <v>EKOLOŠKO SADJE IN ZELENJAVA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167" t="s">
        <v>2</v>
      </c>
      <c r="B16" s="219" t="s">
        <v>282</v>
      </c>
      <c r="C16" s="167" t="s">
        <v>117</v>
      </c>
      <c r="D16" s="167" t="s">
        <v>1</v>
      </c>
      <c r="E16" s="174"/>
      <c r="F16" s="169">
        <v>2000</v>
      </c>
      <c r="G16" s="175" t="s">
        <v>1</v>
      </c>
      <c r="H1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16" s="87" t="str">
        <f>IF(Sklop16[[#This Row],[ZAHTEVANA SHEMA KAKOVOSTI]]&lt;&gt;"",Sklop16[[#This Row],[Preračunana masa/volumen/kos na enoto kg]],"")</f>
        <v/>
      </c>
      <c r="J16" s="98"/>
      <c r="K16" s="388" t="s">
        <v>117</v>
      </c>
      <c r="L16" s="388" t="s">
        <v>117</v>
      </c>
      <c r="M16" s="388" t="s">
        <v>117</v>
      </c>
      <c r="N16" s="90"/>
      <c r="O16" s="388" t="s">
        <v>117</v>
      </c>
      <c r="P16" s="100"/>
      <c r="Q16" s="90">
        <f>+Sklop16[[#This Row],[cena/enota brez DDV v EUR]]*Sklop16[[#This Row],[Stopnja DDV (%)]]</f>
        <v>0</v>
      </c>
      <c r="R16" s="90">
        <f>+Sklop16[[#This Row],[cena/enota brez DDV v EUR]]+Sklop16[[#This Row],[Davek (EUR)]]</f>
        <v>0</v>
      </c>
      <c r="S16" s="90">
        <f>+Sklop16[[#This Row],[cena/enota brez DDV v EUR]]*Sklop16[[#This Row],[Okvirna količina]]</f>
        <v>0</v>
      </c>
      <c r="T16" s="90">
        <f>+Sklop16[[#This Row],[Končna cena/enoto mere (EUR) z DDV]]*Sklop16[[#This Row],[Okvirna količina]]</f>
        <v>0</v>
      </c>
      <c r="U16" s="140" t="s">
        <v>117</v>
      </c>
    </row>
    <row r="17" spans="1:21" s="58" customFormat="1" ht="12">
      <c r="A17" s="167" t="s">
        <v>4</v>
      </c>
      <c r="B17" s="220" t="s">
        <v>283</v>
      </c>
      <c r="C17" s="167" t="s">
        <v>117</v>
      </c>
      <c r="D17" s="167" t="s">
        <v>1</v>
      </c>
      <c r="E17" s="174"/>
      <c r="F17" s="169">
        <v>300</v>
      </c>
      <c r="G17" s="175" t="s">
        <v>1</v>
      </c>
      <c r="H17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7" s="87" t="str">
        <f>IF(Sklop16[[#This Row],[ZAHTEVANA SHEMA KAKOVOSTI]]&lt;&gt;"",Sklop16[[#This Row],[Preračunana masa/volumen/kos na enoto kg]],"")</f>
        <v/>
      </c>
      <c r="J17" s="99"/>
      <c r="K17" s="388" t="s">
        <v>117</v>
      </c>
      <c r="L17" s="388" t="s">
        <v>117</v>
      </c>
      <c r="M17" s="388" t="s">
        <v>117</v>
      </c>
      <c r="N17" s="93"/>
      <c r="O17" s="388" t="s">
        <v>117</v>
      </c>
      <c r="P17" s="102"/>
      <c r="Q17" s="93">
        <f>+Sklop16[[#This Row],[cena/enota brez DDV v EUR]]*Sklop16[[#This Row],[Stopnja DDV (%)]]</f>
        <v>0</v>
      </c>
      <c r="R17" s="93">
        <f>+Sklop16[[#This Row],[cena/enota brez DDV v EUR]]+Sklop16[[#This Row],[Davek (EUR)]]</f>
        <v>0</v>
      </c>
      <c r="S17" s="93">
        <f>+Sklop16[[#This Row],[cena/enota brez DDV v EUR]]*Sklop16[[#This Row],[Okvirna količina]]</f>
        <v>0</v>
      </c>
      <c r="T17" s="93">
        <f>+Sklop16[[#This Row],[Končna cena/enoto mere (EUR) z DDV]]*Sklop16[[#This Row],[Okvirna količina]]</f>
        <v>0</v>
      </c>
      <c r="U17" s="140" t="s">
        <v>117</v>
      </c>
    </row>
    <row r="18" spans="1:21" s="58" customFormat="1" ht="12">
      <c r="A18" s="167" t="s">
        <v>5</v>
      </c>
      <c r="B18" s="220" t="s">
        <v>284</v>
      </c>
      <c r="C18" s="167" t="s">
        <v>117</v>
      </c>
      <c r="D18" s="167" t="s">
        <v>1</v>
      </c>
      <c r="E18" s="174"/>
      <c r="F18" s="169">
        <v>600</v>
      </c>
      <c r="G18" s="175" t="s">
        <v>1</v>
      </c>
      <c r="H18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8" s="87" t="str">
        <f>IF(Sklop16[[#This Row],[ZAHTEVANA SHEMA KAKOVOSTI]]&lt;&gt;"",Sklop16[[#This Row],[Preračunana masa/volumen/kos na enoto kg]],"")</f>
        <v/>
      </c>
      <c r="J18" s="99"/>
      <c r="K18" s="388" t="s">
        <v>117</v>
      </c>
      <c r="L18" s="388" t="s">
        <v>117</v>
      </c>
      <c r="M18" s="388" t="s">
        <v>117</v>
      </c>
      <c r="N18" s="93"/>
      <c r="O18" s="388" t="s">
        <v>117</v>
      </c>
      <c r="P18" s="102"/>
      <c r="Q18" s="93">
        <f>+Sklop16[[#This Row],[cena/enota brez DDV v EUR]]*Sklop16[[#This Row],[Stopnja DDV (%)]]</f>
        <v>0</v>
      </c>
      <c r="R18" s="93">
        <f>+Sklop16[[#This Row],[cena/enota brez DDV v EUR]]+Sklop16[[#This Row],[Davek (EUR)]]</f>
        <v>0</v>
      </c>
      <c r="S18" s="93">
        <f>+Sklop16[[#This Row],[cena/enota brez DDV v EUR]]*Sklop16[[#This Row],[Okvirna količina]]</f>
        <v>0</v>
      </c>
      <c r="T18" s="93">
        <f>+Sklop16[[#This Row],[Končna cena/enoto mere (EUR) z DDV]]*Sklop16[[#This Row],[Okvirna količina]]</f>
        <v>0</v>
      </c>
      <c r="U18" s="140" t="s">
        <v>117</v>
      </c>
    </row>
    <row r="19" spans="1:21" s="58" customFormat="1" ht="12">
      <c r="A19" s="167" t="s">
        <v>6</v>
      </c>
      <c r="B19" s="219" t="s">
        <v>285</v>
      </c>
      <c r="C19" s="167" t="s">
        <v>117</v>
      </c>
      <c r="D19" s="167" t="s">
        <v>1</v>
      </c>
      <c r="E19" s="174"/>
      <c r="F19" s="169">
        <v>120</v>
      </c>
      <c r="G19" s="175" t="s">
        <v>1</v>
      </c>
      <c r="H19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9" s="87" t="str">
        <f>IF(Sklop16[[#This Row],[ZAHTEVANA SHEMA KAKOVOSTI]]&lt;&gt;"",Sklop16[[#This Row],[Preračunana masa/volumen/kos na enoto kg]],"")</f>
        <v/>
      </c>
      <c r="J19" s="99"/>
      <c r="K19" s="388" t="s">
        <v>117</v>
      </c>
      <c r="L19" s="388" t="s">
        <v>117</v>
      </c>
      <c r="M19" s="388" t="s">
        <v>117</v>
      </c>
      <c r="N19" s="93"/>
      <c r="O19" s="388" t="s">
        <v>117</v>
      </c>
      <c r="P19" s="102"/>
      <c r="Q19" s="93">
        <f>+Sklop16[[#This Row],[cena/enota brez DDV v EUR]]*Sklop16[[#This Row],[Stopnja DDV (%)]]</f>
        <v>0</v>
      </c>
      <c r="R19" s="93">
        <f>+Sklop16[[#This Row],[cena/enota brez DDV v EUR]]+Sklop16[[#This Row],[Davek (EUR)]]</f>
        <v>0</v>
      </c>
      <c r="S19" s="93">
        <f>+Sklop16[[#This Row],[cena/enota brez DDV v EUR]]*Sklop16[[#This Row],[Okvirna količina]]</f>
        <v>0</v>
      </c>
      <c r="T19" s="93">
        <f>+Sklop16[[#This Row],[Končna cena/enoto mere (EUR) z DDV]]*Sklop16[[#This Row],[Okvirna količina]]</f>
        <v>0</v>
      </c>
      <c r="U19" s="140" t="s">
        <v>117</v>
      </c>
    </row>
    <row r="20" spans="1:21" s="58" customFormat="1" ht="12">
      <c r="A20" s="167" t="s">
        <v>7</v>
      </c>
      <c r="B20" s="220" t="s">
        <v>286</v>
      </c>
      <c r="C20" s="167" t="s">
        <v>117</v>
      </c>
      <c r="D20" s="167" t="s">
        <v>1</v>
      </c>
      <c r="E20" s="174"/>
      <c r="F20" s="169">
        <v>100</v>
      </c>
      <c r="G20" s="175" t="s">
        <v>1</v>
      </c>
      <c r="H20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87" t="str">
        <f>IF(Sklop16[[#This Row],[ZAHTEVANA SHEMA KAKOVOSTI]]&lt;&gt;"",Sklop16[[#This Row],[Preračunana masa/volumen/kos na enoto kg]],"")</f>
        <v/>
      </c>
      <c r="J20" s="99"/>
      <c r="K20" s="388" t="s">
        <v>117</v>
      </c>
      <c r="L20" s="388" t="s">
        <v>117</v>
      </c>
      <c r="M20" s="388" t="s">
        <v>117</v>
      </c>
      <c r="N20" s="93"/>
      <c r="O20" s="388" t="s">
        <v>117</v>
      </c>
      <c r="P20" s="102"/>
      <c r="Q20" s="93">
        <f>+Sklop16[[#This Row],[cena/enota brez DDV v EUR]]*Sklop16[[#This Row],[Stopnja DDV (%)]]</f>
        <v>0</v>
      </c>
      <c r="R20" s="93">
        <f>+Sklop16[[#This Row],[cena/enota brez DDV v EUR]]+Sklop16[[#This Row],[Davek (EUR)]]</f>
        <v>0</v>
      </c>
      <c r="S20" s="93">
        <f>+Sklop16[[#This Row],[cena/enota brez DDV v EUR]]*Sklop16[[#This Row],[Okvirna količina]]</f>
        <v>0</v>
      </c>
      <c r="T20" s="93">
        <f>+Sklop16[[#This Row],[Končna cena/enoto mere (EUR) z DDV]]*Sklop16[[#This Row],[Okvirna količina]]</f>
        <v>0</v>
      </c>
      <c r="U20" s="140" t="s">
        <v>117</v>
      </c>
    </row>
    <row r="21" spans="1:21" s="58" customFormat="1" ht="12">
      <c r="A21" s="167" t="s">
        <v>8</v>
      </c>
      <c r="B21" s="220" t="s">
        <v>617</v>
      </c>
      <c r="C21" s="167" t="s">
        <v>117</v>
      </c>
      <c r="D21" s="167" t="s">
        <v>1</v>
      </c>
      <c r="E21" s="174"/>
      <c r="F21" s="169">
        <v>100</v>
      </c>
      <c r="G21" s="175" t="s">
        <v>1</v>
      </c>
      <c r="H21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87" t="str">
        <f>IF(Sklop16[[#This Row],[ZAHTEVANA SHEMA KAKOVOSTI]]&lt;&gt;"",Sklop16[[#This Row],[Preračunana masa/volumen/kos na enoto kg]],"")</f>
        <v/>
      </c>
      <c r="J21" s="99"/>
      <c r="K21" s="388" t="s">
        <v>117</v>
      </c>
      <c r="L21" s="388" t="s">
        <v>117</v>
      </c>
      <c r="M21" s="388" t="s">
        <v>117</v>
      </c>
      <c r="N21" s="93"/>
      <c r="O21" s="388" t="s">
        <v>117</v>
      </c>
      <c r="P21" s="102"/>
      <c r="Q21" s="93">
        <f>+Sklop16[[#This Row],[cena/enota brez DDV v EUR]]*Sklop16[[#This Row],[Stopnja DDV (%)]]</f>
        <v>0</v>
      </c>
      <c r="R21" s="93">
        <f>+Sklop16[[#This Row],[cena/enota brez DDV v EUR]]+Sklop16[[#This Row],[Davek (EUR)]]</f>
        <v>0</v>
      </c>
      <c r="S21" s="93">
        <f>+Sklop16[[#This Row],[cena/enota brez DDV v EUR]]*Sklop16[[#This Row],[Okvirna količina]]</f>
        <v>0</v>
      </c>
      <c r="T21" s="93">
        <f>+Sklop16[[#This Row],[Končna cena/enoto mere (EUR) z DDV]]*Sklop16[[#This Row],[Okvirna količina]]</f>
        <v>0</v>
      </c>
      <c r="U21" s="140" t="s">
        <v>117</v>
      </c>
    </row>
    <row r="22" spans="1:21" s="58" customFormat="1" ht="12">
      <c r="A22" s="167" t="s">
        <v>9</v>
      </c>
      <c r="B22" s="220" t="s">
        <v>287</v>
      </c>
      <c r="C22" s="167" t="s">
        <v>117</v>
      </c>
      <c r="D22" s="167" t="s">
        <v>1</v>
      </c>
      <c r="E22" s="174"/>
      <c r="F22" s="169">
        <v>100</v>
      </c>
      <c r="G22" s="175" t="s">
        <v>1</v>
      </c>
      <c r="H22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87" t="str">
        <f>IF(Sklop16[[#This Row],[ZAHTEVANA SHEMA KAKOVOSTI]]&lt;&gt;"",Sklop16[[#This Row],[Preračunana masa/volumen/kos na enoto kg]],"")</f>
        <v/>
      </c>
      <c r="J22" s="99"/>
      <c r="K22" s="388" t="s">
        <v>117</v>
      </c>
      <c r="L22" s="388" t="s">
        <v>117</v>
      </c>
      <c r="M22" s="388" t="s">
        <v>117</v>
      </c>
      <c r="N22" s="93"/>
      <c r="O22" s="388" t="s">
        <v>117</v>
      </c>
      <c r="P22" s="102"/>
      <c r="Q22" s="93">
        <f>+Sklop16[[#This Row],[cena/enota brez DDV v EUR]]*Sklop16[[#This Row],[Stopnja DDV (%)]]</f>
        <v>0</v>
      </c>
      <c r="R22" s="93">
        <f>+Sklop16[[#This Row],[cena/enota brez DDV v EUR]]+Sklop16[[#This Row],[Davek (EUR)]]</f>
        <v>0</v>
      </c>
      <c r="S22" s="93">
        <f>+Sklop16[[#This Row],[cena/enota brez DDV v EUR]]*Sklop16[[#This Row],[Okvirna količina]]</f>
        <v>0</v>
      </c>
      <c r="T22" s="93">
        <f>+Sklop16[[#This Row],[Končna cena/enoto mere (EUR) z DDV]]*Sklop16[[#This Row],[Okvirna količina]]</f>
        <v>0</v>
      </c>
      <c r="U22" s="140" t="s">
        <v>117</v>
      </c>
    </row>
    <row r="23" spans="1:21" s="58" customFormat="1" ht="12">
      <c r="A23" s="167" t="s">
        <v>10</v>
      </c>
      <c r="B23" s="220" t="s">
        <v>288</v>
      </c>
      <c r="C23" s="167" t="s">
        <v>117</v>
      </c>
      <c r="D23" s="167" t="s">
        <v>1</v>
      </c>
      <c r="E23" s="174"/>
      <c r="F23" s="169">
        <v>200</v>
      </c>
      <c r="G23" s="175" t="s">
        <v>1</v>
      </c>
      <c r="H23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3" s="87" t="str">
        <f>IF(Sklop16[[#This Row],[ZAHTEVANA SHEMA KAKOVOSTI]]&lt;&gt;"",Sklop16[[#This Row],[Preračunana masa/volumen/kos na enoto kg]],"")</f>
        <v/>
      </c>
      <c r="J23" s="99"/>
      <c r="K23" s="388" t="s">
        <v>117</v>
      </c>
      <c r="L23" s="388" t="s">
        <v>117</v>
      </c>
      <c r="M23" s="388" t="s">
        <v>117</v>
      </c>
      <c r="N23" s="93"/>
      <c r="O23" s="388" t="s">
        <v>117</v>
      </c>
      <c r="P23" s="102"/>
      <c r="Q23" s="93">
        <f>+Sklop16[[#This Row],[cena/enota brez DDV v EUR]]*Sklop16[[#This Row],[Stopnja DDV (%)]]</f>
        <v>0</v>
      </c>
      <c r="R23" s="93">
        <f>+Sklop16[[#This Row],[cena/enota brez DDV v EUR]]+Sklop16[[#This Row],[Davek (EUR)]]</f>
        <v>0</v>
      </c>
      <c r="S23" s="93">
        <f>+Sklop16[[#This Row],[cena/enota brez DDV v EUR]]*Sklop16[[#This Row],[Okvirna količina]]</f>
        <v>0</v>
      </c>
      <c r="T23" s="93">
        <f>+Sklop16[[#This Row],[Končna cena/enoto mere (EUR) z DDV]]*Sklop16[[#This Row],[Okvirna količina]]</f>
        <v>0</v>
      </c>
      <c r="U23" s="140" t="s">
        <v>117</v>
      </c>
    </row>
    <row r="24" spans="1:21" s="58" customFormat="1" ht="12">
      <c r="A24" s="167" t="s">
        <v>11</v>
      </c>
      <c r="B24" s="221" t="s">
        <v>289</v>
      </c>
      <c r="C24" s="167" t="s">
        <v>117</v>
      </c>
      <c r="D24" s="167" t="s">
        <v>1</v>
      </c>
      <c r="E24" s="174"/>
      <c r="F24" s="169">
        <v>100</v>
      </c>
      <c r="G24" s="175" t="s">
        <v>1</v>
      </c>
      <c r="H24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87" t="str">
        <f>IF(Sklop16[[#This Row],[ZAHTEVANA SHEMA KAKOVOSTI]]&lt;&gt;"",Sklop16[[#This Row],[Preračunana masa/volumen/kos na enoto kg]],"")</f>
        <v/>
      </c>
      <c r="J24" s="99"/>
      <c r="K24" s="388" t="s">
        <v>117</v>
      </c>
      <c r="L24" s="388" t="s">
        <v>117</v>
      </c>
      <c r="M24" s="388" t="s">
        <v>117</v>
      </c>
      <c r="N24" s="93"/>
      <c r="O24" s="388" t="s">
        <v>117</v>
      </c>
      <c r="P24" s="102"/>
      <c r="Q24" s="93">
        <f>+Sklop16[[#This Row],[cena/enota brez DDV v EUR]]*Sklop16[[#This Row],[Stopnja DDV (%)]]</f>
        <v>0</v>
      </c>
      <c r="R24" s="93">
        <f>+Sklop16[[#This Row],[cena/enota brez DDV v EUR]]+Sklop16[[#This Row],[Davek (EUR)]]</f>
        <v>0</v>
      </c>
      <c r="S24" s="93">
        <f>+Sklop16[[#This Row],[cena/enota brez DDV v EUR]]*Sklop16[[#This Row],[Okvirna količina]]</f>
        <v>0</v>
      </c>
      <c r="T24" s="93">
        <f>+Sklop16[[#This Row],[Končna cena/enoto mere (EUR) z DDV]]*Sklop16[[#This Row],[Okvirna količina]]</f>
        <v>0</v>
      </c>
      <c r="U24" s="140" t="s">
        <v>117</v>
      </c>
    </row>
    <row r="25" spans="1:21" s="58" customFormat="1" ht="12">
      <c r="A25" s="167" t="s">
        <v>12</v>
      </c>
      <c r="B25" s="220" t="s">
        <v>290</v>
      </c>
      <c r="C25" s="167" t="s">
        <v>117</v>
      </c>
      <c r="D25" s="167" t="s">
        <v>1</v>
      </c>
      <c r="E25" s="174"/>
      <c r="F25" s="169">
        <v>400</v>
      </c>
      <c r="G25" s="175" t="s">
        <v>1</v>
      </c>
      <c r="H25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5" s="87" t="str">
        <f>IF(Sklop16[[#This Row],[ZAHTEVANA SHEMA KAKOVOSTI]]&lt;&gt;"",Sklop16[[#This Row],[Preračunana masa/volumen/kos na enoto kg]],"")</f>
        <v/>
      </c>
      <c r="J25" s="99"/>
      <c r="K25" s="388" t="s">
        <v>117</v>
      </c>
      <c r="L25" s="388" t="s">
        <v>117</v>
      </c>
      <c r="M25" s="388" t="s">
        <v>117</v>
      </c>
      <c r="N25" s="93"/>
      <c r="O25" s="388" t="s">
        <v>117</v>
      </c>
      <c r="P25" s="102"/>
      <c r="Q25" s="93">
        <f>+Sklop16[[#This Row],[cena/enota brez DDV v EUR]]*Sklop16[[#This Row],[Stopnja DDV (%)]]</f>
        <v>0</v>
      </c>
      <c r="R25" s="93">
        <f>+Sklop16[[#This Row],[cena/enota brez DDV v EUR]]+Sklop16[[#This Row],[Davek (EUR)]]</f>
        <v>0</v>
      </c>
      <c r="S25" s="93">
        <f>+Sklop16[[#This Row],[cena/enota brez DDV v EUR]]*Sklop16[[#This Row],[Okvirna količina]]</f>
        <v>0</v>
      </c>
      <c r="T25" s="93">
        <f>+Sklop16[[#This Row],[Končna cena/enoto mere (EUR) z DDV]]*Sklop16[[#This Row],[Okvirna količina]]</f>
        <v>0</v>
      </c>
      <c r="U25" s="140" t="s">
        <v>117</v>
      </c>
    </row>
    <row r="26" spans="1:21" s="58" customFormat="1" ht="12">
      <c r="A26" s="167" t="s">
        <v>13</v>
      </c>
      <c r="B26" s="232" t="s">
        <v>471</v>
      </c>
      <c r="C26" s="167" t="s">
        <v>117</v>
      </c>
      <c r="D26" s="242" t="s">
        <v>1</v>
      </c>
      <c r="E26" s="243"/>
      <c r="F26" s="234">
        <v>120</v>
      </c>
      <c r="G26" s="244" t="s">
        <v>1</v>
      </c>
      <c r="H26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6" s="234" t="str">
        <f>IF(Sklop16[[#This Row],[ZAHTEVANA SHEMA KAKOVOSTI]]&lt;&gt;"",Sklop16[[#This Row],[Preračunana masa/volumen/kos na enoto kg]],"")</f>
        <v/>
      </c>
      <c r="J26" s="235"/>
      <c r="K26" s="388" t="s">
        <v>117</v>
      </c>
      <c r="L26" s="388" t="s">
        <v>117</v>
      </c>
      <c r="M26" s="388" t="s">
        <v>117</v>
      </c>
      <c r="N26" s="238"/>
      <c r="O26" s="388" t="s">
        <v>117</v>
      </c>
      <c r="P26" s="239"/>
      <c r="Q26" s="238">
        <f>+Sklop16[[#This Row],[cena/enota brez DDV v EUR]]*Sklop16[[#This Row],[Stopnja DDV (%)]]</f>
        <v>0</v>
      </c>
      <c r="R26" s="238">
        <f>+Sklop16[[#This Row],[cena/enota brez DDV v EUR]]+Sklop16[[#This Row],[Davek (EUR)]]</f>
        <v>0</v>
      </c>
      <c r="S26" s="238">
        <f>+Sklop16[[#This Row],[cena/enota brez DDV v EUR]]*Sklop16[[#This Row],[Okvirna količina]]</f>
        <v>0</v>
      </c>
      <c r="T26" s="240">
        <f>+Sklop16[[#This Row],[Končna cena/enoto mere (EUR) z DDV]]*Sklop16[[#This Row],[Okvirna količina]]</f>
        <v>0</v>
      </c>
      <c r="U26" s="140" t="s">
        <v>117</v>
      </c>
    </row>
    <row r="27" spans="1:21" s="58" customFormat="1" ht="12">
      <c r="A27" s="167" t="s">
        <v>14</v>
      </c>
      <c r="B27" s="232" t="s">
        <v>485</v>
      </c>
      <c r="C27" s="167" t="s">
        <v>117</v>
      </c>
      <c r="D27" s="242" t="s">
        <v>1</v>
      </c>
      <c r="E27" s="243"/>
      <c r="F27" s="234">
        <v>800</v>
      </c>
      <c r="G27" s="244" t="s">
        <v>1</v>
      </c>
      <c r="H2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27" s="234" t="str">
        <f>IF(Sklop16[[#This Row],[ZAHTEVANA SHEMA KAKOVOSTI]]&lt;&gt;"",Sklop16[[#This Row],[Preračunana masa/volumen/kos na enoto kg]],"")</f>
        <v/>
      </c>
      <c r="J27" s="235"/>
      <c r="K27" s="388" t="s">
        <v>117</v>
      </c>
      <c r="L27" s="388" t="s">
        <v>117</v>
      </c>
      <c r="M27" s="388" t="s">
        <v>117</v>
      </c>
      <c r="N27" s="238"/>
      <c r="O27" s="388" t="s">
        <v>117</v>
      </c>
      <c r="P27" s="239"/>
      <c r="Q27" s="238">
        <f>+Sklop16[[#This Row],[cena/enota brez DDV v EUR]]*Sklop16[[#This Row],[Stopnja DDV (%)]]</f>
        <v>0</v>
      </c>
      <c r="R27" s="238">
        <f>+Sklop16[[#This Row],[cena/enota brez DDV v EUR]]+Sklop16[[#This Row],[Davek (EUR)]]</f>
        <v>0</v>
      </c>
      <c r="S27" s="238">
        <f>+Sklop16[[#This Row],[cena/enota brez DDV v EUR]]*Sklop16[[#This Row],[Okvirna količina]]</f>
        <v>0</v>
      </c>
      <c r="T27" s="240">
        <f>+Sklop16[[#This Row],[Končna cena/enoto mere (EUR) z DDV]]*Sklop16[[#This Row],[Okvirna količina]]</f>
        <v>0</v>
      </c>
      <c r="U27" s="140" t="s">
        <v>117</v>
      </c>
    </row>
    <row r="28" spans="1:21" s="290" customFormat="1" ht="13.15" customHeight="1">
      <c r="A28" s="167" t="s">
        <v>15</v>
      </c>
      <c r="B28" s="194" t="s">
        <v>618</v>
      </c>
      <c r="C28" s="167" t="s">
        <v>117</v>
      </c>
      <c r="D28" s="167" t="s">
        <v>1</v>
      </c>
      <c r="E28" s="174"/>
      <c r="F28" s="192">
        <v>150</v>
      </c>
      <c r="G28" s="195" t="s">
        <v>1</v>
      </c>
      <c r="H28" s="1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8" s="192" t="str">
        <f>IF(Sklop16[[#This Row],[ZAHTEVANA SHEMA KAKOVOSTI]]&lt;&gt;"",Sklop16[[#This Row],[Preračunana masa/volumen/kos na enoto kg]],"")</f>
        <v/>
      </c>
      <c r="J28" s="215"/>
      <c r="K28" s="388" t="s">
        <v>117</v>
      </c>
      <c r="L28" s="388" t="s">
        <v>117</v>
      </c>
      <c r="M28" s="388" t="s">
        <v>117</v>
      </c>
      <c r="N28" s="284"/>
      <c r="O28" s="388" t="s">
        <v>117</v>
      </c>
      <c r="P28" s="285"/>
      <c r="Q28" s="284">
        <f>+Sklop16[[#This Row],[cena/enota brez DDV v EUR]]*Sklop16[[#This Row],[Stopnja DDV (%)]]</f>
        <v>0</v>
      </c>
      <c r="R28" s="284">
        <f>+Sklop16[[#This Row],[cena/enota brez DDV v EUR]]+Sklop16[[#This Row],[Davek (EUR)]]</f>
        <v>0</v>
      </c>
      <c r="S28" s="284">
        <f>+Sklop16[[#This Row],[cena/enota brez DDV v EUR]]*Sklop16[[#This Row],[Okvirna količina]]</f>
        <v>0</v>
      </c>
      <c r="T28" s="286">
        <f>+Sklop16[[#This Row],[Končna cena/enoto mere (EUR) z DDV]]*Sklop16[[#This Row],[Okvirna količina]]</f>
        <v>0</v>
      </c>
      <c r="U28" s="346" t="s">
        <v>117</v>
      </c>
    </row>
    <row r="29" spans="1:21">
      <c r="A29" s="389" t="s">
        <v>139</v>
      </c>
      <c r="B29" s="391"/>
      <c r="C29" s="392"/>
      <c r="D29" s="392"/>
      <c r="E29" s="393"/>
      <c r="F29" s="394"/>
      <c r="G29" s="395"/>
      <c r="H29" s="396">
        <f>SUBTOTAL(109,Sklop16[Preračunana masa/volumen/kos na enoto kg])</f>
        <v>5090</v>
      </c>
      <c r="I29" s="396">
        <f>SUBTOTAL(109,Sklop16[Živila iz shem kakovosti (kg)])</f>
        <v>0</v>
      </c>
      <c r="J29" s="394"/>
      <c r="K29" s="397"/>
      <c r="L29" s="397"/>
      <c r="M29" s="398"/>
      <c r="N29" s="399"/>
      <c r="O29" s="399"/>
      <c r="P29" s="399"/>
      <c r="Q29" s="400"/>
      <c r="R29" s="394"/>
      <c r="S29" s="400">
        <f>SUBTOTAL(109,Sklop16[Vrednost za okvirno količino (EUR) brez DDV])</f>
        <v>0</v>
      </c>
      <c r="T29" s="400">
        <f>SUBTOTAL(109,Sklop16[Vrednost za okvirno količino (EUR) z DDV])</f>
        <v>0</v>
      </c>
      <c r="U29" s="390"/>
    </row>
    <row r="30" spans="1:21" s="245" customFormat="1">
      <c r="A30" s="298"/>
      <c r="B30" s="299"/>
      <c r="C30" s="300"/>
      <c r="D30" s="300"/>
      <c r="E30" s="301"/>
      <c r="F30" s="302"/>
      <c r="G30" s="303"/>
      <c r="H30" s="304"/>
      <c r="I30" s="304"/>
      <c r="J30" s="302"/>
      <c r="K30" s="305"/>
      <c r="L30" s="305"/>
      <c r="M30" s="306"/>
      <c r="N30" s="307"/>
      <c r="O30" s="307"/>
      <c r="P30" s="307"/>
      <c r="Q30" s="308"/>
      <c r="R30" s="302"/>
      <c r="S30" s="308"/>
      <c r="T30" s="308"/>
      <c r="U30" s="309"/>
    </row>
    <row r="31" spans="1:21">
      <c r="A31" s="50" t="s">
        <v>135</v>
      </c>
      <c r="B31" s="18"/>
      <c r="C31" s="30"/>
      <c r="D31" s="30"/>
      <c r="E31" s="113"/>
      <c r="Q31" s="50"/>
      <c r="R31" s="50"/>
      <c r="S31" s="50"/>
      <c r="T31" s="50"/>
    </row>
    <row r="32" spans="1:21">
      <c r="A32" s="13" t="s">
        <v>137</v>
      </c>
      <c r="B32" s="18"/>
      <c r="C32" s="30"/>
      <c r="D32" s="30"/>
      <c r="E32" s="113"/>
    </row>
    <row r="33" spans="1:21">
      <c r="A33" s="108" t="s">
        <v>206</v>
      </c>
      <c r="F33" s="71"/>
      <c r="G33" s="71"/>
      <c r="H33" s="31"/>
      <c r="I33" s="31"/>
      <c r="J33" s="31"/>
      <c r="K33" s="31"/>
      <c r="L33" s="57"/>
      <c r="M33" s="57"/>
      <c r="N33" s="31"/>
      <c r="O33" s="31"/>
      <c r="P33" s="31"/>
      <c r="Q33" s="31"/>
      <c r="R33" s="31"/>
    </row>
    <row r="34" spans="1:21">
      <c r="A34" s="370" t="s">
        <v>470</v>
      </c>
      <c r="B34" s="370"/>
      <c r="C34" s="370"/>
      <c r="D34" s="370"/>
      <c r="E34" s="370"/>
      <c r="F34" s="370"/>
      <c r="G34" s="370"/>
      <c r="H34" s="370"/>
      <c r="I34" s="370"/>
      <c r="J34" s="370"/>
      <c r="K34" s="370"/>
      <c r="L34" s="370"/>
      <c r="N34" s="31"/>
      <c r="O34" s="31"/>
      <c r="P34" s="31"/>
      <c r="Q34" s="31"/>
      <c r="R34" s="31"/>
    </row>
    <row r="35" spans="1:21">
      <c r="N35" s="31"/>
      <c r="O35" s="31"/>
      <c r="P35" s="31"/>
      <c r="Q35" s="31"/>
      <c r="R35" s="31"/>
    </row>
    <row r="36" spans="1:21">
      <c r="A36" s="108" t="s">
        <v>66</v>
      </c>
      <c r="F36" s="71"/>
      <c r="G36" s="71" t="s">
        <v>67</v>
      </c>
      <c r="H36" s="31"/>
      <c r="I36" s="31"/>
      <c r="J36" s="31"/>
      <c r="K36" s="31"/>
      <c r="L36" s="57"/>
      <c r="M36" s="57"/>
      <c r="N36" s="31"/>
      <c r="O36" s="31"/>
      <c r="P36" s="31"/>
      <c r="Q36" s="31" t="s">
        <v>68</v>
      </c>
      <c r="R36" s="31"/>
    </row>
    <row r="37" spans="1:21" ht="15">
      <c r="A37" s="7"/>
      <c r="B37" s="5"/>
      <c r="C37" s="28"/>
      <c r="D37" s="28"/>
      <c r="E37" s="27"/>
      <c r="F37" s="8"/>
      <c r="H37" s="9"/>
      <c r="I37" s="9"/>
      <c r="J37" s="9"/>
      <c r="K37" s="9"/>
      <c r="L37" s="22"/>
      <c r="M37" s="22"/>
      <c r="N37" s="9"/>
      <c r="O37" s="9"/>
      <c r="P37" s="9"/>
      <c r="Q37" s="9"/>
      <c r="R37" s="9"/>
      <c r="S37" s="4"/>
      <c r="T37" s="4"/>
      <c r="U37" s="8"/>
    </row>
    <row r="38" spans="1:21">
      <c r="B38" s="18"/>
      <c r="C38" s="30"/>
      <c r="D38" s="30"/>
      <c r="E38" s="113"/>
    </row>
    <row r="39" spans="1:21">
      <c r="B39" s="18"/>
      <c r="C39" s="30"/>
      <c r="D39" s="30"/>
      <c r="E39" s="113"/>
    </row>
    <row r="40" spans="1:21">
      <c r="B40" s="18"/>
      <c r="C40" s="30"/>
      <c r="D40" s="30"/>
      <c r="E40" s="113"/>
    </row>
    <row r="41" spans="1:21">
      <c r="B41" s="18"/>
      <c r="C41" s="30"/>
      <c r="D41" s="30"/>
      <c r="E41" s="113"/>
    </row>
    <row r="42" spans="1:21">
      <c r="B42" s="18"/>
      <c r="C42" s="30"/>
      <c r="D42" s="30"/>
      <c r="E42" s="113"/>
    </row>
    <row r="43" spans="1:21">
      <c r="B43" s="18"/>
      <c r="C43" s="30"/>
      <c r="D43" s="30"/>
      <c r="E43" s="113"/>
    </row>
    <row r="44" spans="1:21">
      <c r="B44" s="18"/>
      <c r="C44" s="30"/>
      <c r="D44" s="30"/>
      <c r="E44" s="113"/>
    </row>
    <row r="45" spans="1:21">
      <c r="B45" s="18"/>
      <c r="C45" s="30"/>
      <c r="D45" s="30"/>
      <c r="E45" s="113"/>
    </row>
    <row r="46" spans="1:21">
      <c r="B46" s="18"/>
      <c r="C46" s="30"/>
      <c r="D46" s="30"/>
      <c r="E46" s="113"/>
    </row>
    <row r="47" spans="1:21">
      <c r="B47" s="18"/>
      <c r="C47" s="30"/>
      <c r="D47" s="30"/>
      <c r="E47" s="113"/>
    </row>
    <row r="48" spans="1:21">
      <c r="B48" s="18"/>
      <c r="C48" s="30"/>
      <c r="D48" s="30"/>
      <c r="E48" s="113"/>
    </row>
    <row r="49" spans="1:22">
      <c r="B49" s="18"/>
      <c r="C49" s="30"/>
      <c r="D49" s="30"/>
      <c r="E49" s="113"/>
    </row>
    <row r="50" spans="1:22">
      <c r="B50" s="18"/>
      <c r="C50" s="30"/>
      <c r="D50" s="30"/>
      <c r="E50" s="113"/>
    </row>
    <row r="51" spans="1:22" s="20" customFormat="1">
      <c r="A51" s="13"/>
      <c r="B51" s="18"/>
      <c r="C51" s="30"/>
      <c r="D51" s="30"/>
      <c r="E51" s="113"/>
      <c r="F51" s="114"/>
      <c r="G51" s="114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3"/>
      <c r="F52" s="114"/>
      <c r="G52" s="114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3"/>
      <c r="F53" s="114"/>
      <c r="G53" s="114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3"/>
      <c r="F54" s="114"/>
      <c r="G54" s="114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3"/>
      <c r="F55" s="114"/>
      <c r="G55" s="114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3"/>
      <c r="F56" s="114"/>
      <c r="G56" s="114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3"/>
      <c r="F57" s="114"/>
      <c r="G57" s="114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3"/>
      <c r="F58" s="114"/>
      <c r="G58" s="114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3"/>
      <c r="F59" s="114"/>
      <c r="G59" s="114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3"/>
      <c r="F60" s="114"/>
      <c r="G60" s="114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3"/>
      <c r="F61" s="114"/>
      <c r="G61" s="114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3"/>
      <c r="F62" s="114"/>
      <c r="G62" s="114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3"/>
      <c r="F63" s="114"/>
      <c r="G63" s="114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3"/>
      <c r="F64" s="114"/>
      <c r="G64" s="114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3"/>
      <c r="F65" s="114"/>
      <c r="G65" s="114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3"/>
      <c r="F66" s="114"/>
      <c r="G66" s="114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3"/>
      <c r="F67" s="114"/>
      <c r="G67" s="114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3"/>
      <c r="F68" s="114"/>
      <c r="G68" s="114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3"/>
      <c r="F69" s="114"/>
      <c r="G69" s="114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3"/>
      <c r="F70" s="114"/>
      <c r="G70" s="114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3"/>
      <c r="F71" s="114"/>
      <c r="G71" s="114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3"/>
      <c r="F252" s="114"/>
      <c r="G252" s="114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3"/>
      <c r="F253" s="114"/>
      <c r="G253" s="114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3"/>
      <c r="F254" s="114"/>
      <c r="G254" s="114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3"/>
      <c r="F255" s="114"/>
      <c r="G255" s="114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3"/>
      <c r="F256" s="114"/>
      <c r="G256" s="114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3"/>
      <c r="F257" s="114"/>
      <c r="G257" s="114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3"/>
      <c r="F258" s="114"/>
      <c r="G258" s="114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3"/>
      <c r="F259" s="114"/>
      <c r="G259" s="114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>
      <c r="B260" s="18"/>
      <c r="C260" s="30"/>
      <c r="D260" s="30"/>
      <c r="E260" s="113"/>
    </row>
  </sheetData>
  <sheetProtection insertRows="0" deleteRows="0"/>
  <protectedRanges>
    <protectedRange sqref="J35:P1048576 U35:U1048576 J1:P15 U1:U33 J29:P33 J16:J28 N16:N28 P16:P28" name="Obseg1"/>
    <protectedRange sqref="J34:P34 U34" name="Obseg1_1"/>
    <protectedRange sqref="K16:M28 O16:O28" name="Obseg1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5 B20 B18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1"/>
  <sheetViews>
    <sheetView topLeftCell="A3" zoomScaleNormal="100" zoomScaleSheetLayoutView="100" workbookViewId="0">
      <selection activeCell="M32" sqref="M3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61" t="str">
        <f>+'prva stran'!B6</f>
        <v>OSNOVNA ŠOLA VUZENICA</v>
      </c>
      <c r="D2" s="362"/>
      <c r="E2" s="362"/>
      <c r="F2" s="362"/>
      <c r="G2" s="362"/>
      <c r="H2" s="362"/>
      <c r="I2" s="362"/>
      <c r="J2" s="362"/>
    </row>
    <row r="3" spans="1:21" ht="15">
      <c r="B3" s="53" t="s">
        <v>91</v>
      </c>
      <c r="C3" s="363" t="str">
        <f>+'prva stran'!B7</f>
        <v xml:space="preserve">Mladinska ulica 3, 2367 Vuzenica </v>
      </c>
      <c r="D3" s="364"/>
      <c r="E3" s="364"/>
      <c r="F3" s="364"/>
      <c r="G3" s="364"/>
      <c r="H3" s="364"/>
      <c r="I3" s="364"/>
      <c r="J3" s="364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4" t="s">
        <v>91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4" t="s">
        <v>92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4" customFormat="1" ht="17.25" customHeight="1">
      <c r="A9" s="11"/>
      <c r="B9" s="55" t="s">
        <v>94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5"/>
      <c r="G10" s="115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5"/>
      <c r="G11" s="115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pred_rekapitulacija'!A30</f>
        <v>17. sklop:</v>
      </c>
      <c r="C12" s="85"/>
      <c r="D12" s="26"/>
      <c r="E12" s="27"/>
      <c r="F12" s="115"/>
      <c r="G12" s="115"/>
      <c r="H12" s="16"/>
      <c r="I12" s="16"/>
      <c r="J12" s="16"/>
      <c r="K12" s="16"/>
      <c r="U12" s="8"/>
    </row>
    <row r="13" spans="1:21" s="14" customFormat="1" ht="21" customHeight="1">
      <c r="B13" s="360" t="str">
        <f>+'Ponudbeni pred_rekapitulacija'!B30</f>
        <v>EKOLOŠKO MESO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225" customFormat="1" ht="12">
      <c r="A16" s="86" t="s">
        <v>2</v>
      </c>
      <c r="B16" s="83" t="s">
        <v>619</v>
      </c>
      <c r="C16" s="84" t="s">
        <v>117</v>
      </c>
      <c r="D16" s="84" t="s">
        <v>1</v>
      </c>
      <c r="E16" s="112"/>
      <c r="F16" s="197">
        <v>200</v>
      </c>
      <c r="G16" s="198" t="s">
        <v>1</v>
      </c>
      <c r="H16" s="19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197" t="str">
        <f>IF(Sklop17[[#This Row],[ZAHTEVANA SHEMA KAKOVOSTI]]&lt;&gt;"",Sklop17[[#This Row],[Preračunana masa/volumen/kos na enoto kg]],"")</f>
        <v/>
      </c>
      <c r="J16" s="208"/>
      <c r="K16" s="209"/>
      <c r="L16" s="209"/>
      <c r="M16" s="346" t="s">
        <v>117</v>
      </c>
      <c r="N16" s="224"/>
      <c r="O16" s="346" t="s">
        <v>117</v>
      </c>
      <c r="P16" s="223"/>
      <c r="Q16" s="224">
        <f>+Sklop17[[#This Row],[cena/enota brez DDV v EUR]]*Sklop17[[#This Row],[Stopnja DDV (%)]]</f>
        <v>0</v>
      </c>
      <c r="R16" s="224">
        <f>+Sklop17[[#This Row],[cena/enota brez DDV v EUR]]+Sklop17[[#This Row],[Davek (EUR)]]</f>
        <v>0</v>
      </c>
      <c r="S16" s="224">
        <f>+Sklop17[[#This Row],[cena/enota brez DDV v EUR]]*Sklop17[[#This Row],[Okvirna količina]]</f>
        <v>0</v>
      </c>
      <c r="T16" s="224">
        <f>+Sklop17[[#This Row],[Končna cena/enoto mere (EUR) z DDV]]*Sklop17[[#This Row],[Okvirna količina]]</f>
        <v>0</v>
      </c>
      <c r="U16" s="346" t="s">
        <v>117</v>
      </c>
    </row>
    <row r="17" spans="1:21" s="225" customFormat="1" ht="12">
      <c r="A17" s="86" t="s">
        <v>4</v>
      </c>
      <c r="B17" s="10" t="s">
        <v>620</v>
      </c>
      <c r="C17" s="84" t="s">
        <v>117</v>
      </c>
      <c r="D17" s="84" t="s">
        <v>1</v>
      </c>
      <c r="E17" s="112"/>
      <c r="F17" s="200">
        <v>200</v>
      </c>
      <c r="G17" s="198" t="s">
        <v>1</v>
      </c>
      <c r="H17" s="19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197" t="str">
        <f>IF(Sklop17[[#This Row],[ZAHTEVANA SHEMA KAKOVOSTI]]&lt;&gt;"",Sklop17[[#This Row],[Preračunana masa/volumen/kos na enoto kg]],"")</f>
        <v/>
      </c>
      <c r="J17" s="210"/>
      <c r="K17" s="211"/>
      <c r="L17" s="211"/>
      <c r="M17" s="346" t="s">
        <v>117</v>
      </c>
      <c r="N17" s="347"/>
      <c r="O17" s="346" t="s">
        <v>117</v>
      </c>
      <c r="P17" s="348"/>
      <c r="Q17" s="347">
        <f>+Sklop17[[#This Row],[cena/enota brez DDV v EUR]]*Sklop17[[#This Row],[Stopnja DDV (%)]]</f>
        <v>0</v>
      </c>
      <c r="R17" s="347">
        <f>+Sklop17[[#This Row],[cena/enota brez DDV v EUR]]+Sklop17[[#This Row],[Davek (EUR)]]</f>
        <v>0</v>
      </c>
      <c r="S17" s="347">
        <f>+Sklop17[[#This Row],[cena/enota brez DDV v EUR]]*Sklop17[[#This Row],[Okvirna količina]]</f>
        <v>0</v>
      </c>
      <c r="T17" s="347">
        <f>+Sklop17[[#This Row],[Končna cena/enoto mere (EUR) z DDV]]*Sklop17[[#This Row],[Okvirna količina]]</f>
        <v>0</v>
      </c>
      <c r="U17" s="346" t="s">
        <v>117</v>
      </c>
    </row>
    <row r="18" spans="1:21" s="225" customFormat="1" ht="12">
      <c r="A18" s="86" t="s">
        <v>5</v>
      </c>
      <c r="B18" s="79" t="s">
        <v>621</v>
      </c>
      <c r="C18" s="84" t="s">
        <v>117</v>
      </c>
      <c r="D18" s="84" t="s">
        <v>1</v>
      </c>
      <c r="E18" s="112"/>
      <c r="F18" s="200">
        <v>60</v>
      </c>
      <c r="G18" s="198" t="s">
        <v>1</v>
      </c>
      <c r="H18" s="19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8" s="197" t="str">
        <f>IF(Sklop17[[#This Row],[ZAHTEVANA SHEMA KAKOVOSTI]]&lt;&gt;"",Sklop17[[#This Row],[Preračunana masa/volumen/kos na enoto kg]],"")</f>
        <v/>
      </c>
      <c r="J18" s="210"/>
      <c r="K18" s="211"/>
      <c r="L18" s="211"/>
      <c r="M18" s="346" t="s">
        <v>117</v>
      </c>
      <c r="N18" s="347"/>
      <c r="O18" s="346" t="s">
        <v>117</v>
      </c>
      <c r="P18" s="348"/>
      <c r="Q18" s="347">
        <f>+Sklop17[[#This Row],[cena/enota brez DDV v EUR]]*Sklop17[[#This Row],[Stopnja DDV (%)]]</f>
        <v>0</v>
      </c>
      <c r="R18" s="347">
        <f>+Sklop17[[#This Row],[cena/enota brez DDV v EUR]]+Sklop17[[#This Row],[Davek (EUR)]]</f>
        <v>0</v>
      </c>
      <c r="S18" s="347">
        <f>+Sklop17[[#This Row],[cena/enota brez DDV v EUR]]*Sklop17[[#This Row],[Okvirna količina]]</f>
        <v>0</v>
      </c>
      <c r="T18" s="347">
        <f>+Sklop17[[#This Row],[Končna cena/enoto mere (EUR) z DDV]]*Sklop17[[#This Row],[Okvirna količina]]</f>
        <v>0</v>
      </c>
      <c r="U18" s="346" t="s">
        <v>117</v>
      </c>
    </row>
    <row r="19" spans="1:21" s="225" customFormat="1" ht="12">
      <c r="A19" s="86" t="s">
        <v>6</v>
      </c>
      <c r="B19" s="79" t="s">
        <v>639</v>
      </c>
      <c r="C19" s="84" t="s">
        <v>117</v>
      </c>
      <c r="D19" s="84" t="s">
        <v>1</v>
      </c>
      <c r="E19" s="112"/>
      <c r="F19" s="200">
        <v>200</v>
      </c>
      <c r="G19" s="198" t="s">
        <v>1</v>
      </c>
      <c r="H19" s="19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197" t="str">
        <f>IF(Sklop17[[#This Row],[ZAHTEVANA SHEMA KAKOVOSTI]]&lt;&gt;"",Sklop17[[#This Row],[Preračunana masa/volumen/kos na enoto kg]],"")</f>
        <v/>
      </c>
      <c r="J19" s="210"/>
      <c r="K19" s="211"/>
      <c r="L19" s="211"/>
      <c r="M19" s="346" t="s">
        <v>117</v>
      </c>
      <c r="N19" s="347"/>
      <c r="O19" s="346" t="s">
        <v>117</v>
      </c>
      <c r="P19" s="348"/>
      <c r="Q19" s="347">
        <f>+Sklop17[[#This Row],[cena/enota brez DDV v EUR]]*Sklop17[[#This Row],[Stopnja DDV (%)]]</f>
        <v>0</v>
      </c>
      <c r="R19" s="347">
        <f>+Sklop17[[#This Row],[cena/enota brez DDV v EUR]]+Sklop17[[#This Row],[Davek (EUR)]]</f>
        <v>0</v>
      </c>
      <c r="S19" s="347">
        <f>+Sklop17[[#This Row],[cena/enota brez DDV v EUR]]*Sklop17[[#This Row],[Okvirna količina]]</f>
        <v>0</v>
      </c>
      <c r="T19" s="347">
        <f>+Sklop17[[#This Row],[Končna cena/enoto mere (EUR) z DDV]]*Sklop17[[#This Row],[Okvirna količina]]</f>
        <v>0</v>
      </c>
      <c r="U19" s="346" t="s">
        <v>117</v>
      </c>
    </row>
    <row r="20" spans="1:21">
      <c r="A20" s="389" t="s">
        <v>139</v>
      </c>
      <c r="B20" s="391"/>
      <c r="C20" s="392"/>
      <c r="D20" s="392"/>
      <c r="E20" s="393"/>
      <c r="F20" s="394"/>
      <c r="G20" s="395"/>
      <c r="H20" s="396">
        <f>SUBTOTAL(109,Sklop17[Preračunana masa/volumen/kos na enoto kg])</f>
        <v>660</v>
      </c>
      <c r="I20" s="396">
        <f>SUBTOTAL(109,Sklop17[Živila iz shem kakovosti (kg)])</f>
        <v>0</v>
      </c>
      <c r="J20" s="394"/>
      <c r="K20" s="397"/>
      <c r="L20" s="397"/>
      <c r="M20" s="398"/>
      <c r="N20" s="399"/>
      <c r="O20" s="399"/>
      <c r="P20" s="399"/>
      <c r="Q20" s="400"/>
      <c r="R20" s="394"/>
      <c r="S20" s="400">
        <f>SUBTOTAL(109,Sklop17[Vrednost za okvirno količino (EUR) brez DDV])</f>
        <v>0</v>
      </c>
      <c r="T20" s="400">
        <f>SUBTOTAL(109,Sklop17[Vrednost za okvirno količino (EUR) z DDV])</f>
        <v>0</v>
      </c>
      <c r="U20" s="390"/>
    </row>
    <row r="21" spans="1:21" ht="15">
      <c r="A21" s="7"/>
      <c r="B21" s="5"/>
      <c r="C21" s="28"/>
      <c r="D21" s="28"/>
      <c r="E21" s="27"/>
      <c r="F21" s="8"/>
      <c r="H21" s="9"/>
      <c r="I21" s="9"/>
      <c r="J21" s="9"/>
      <c r="K21" s="9"/>
      <c r="L21" s="22"/>
      <c r="M21" s="22"/>
      <c r="N21" s="9"/>
      <c r="O21" s="9"/>
      <c r="P21" s="9"/>
      <c r="Q21" s="9"/>
      <c r="R21" s="9"/>
      <c r="S21" s="4"/>
      <c r="T21" s="4"/>
      <c r="U21" s="8"/>
    </row>
    <row r="22" spans="1:21">
      <c r="A22" s="50" t="s">
        <v>135</v>
      </c>
      <c r="B22" s="18"/>
      <c r="C22" s="30"/>
      <c r="D22" s="30"/>
      <c r="E22" s="113"/>
      <c r="Q22" s="50"/>
      <c r="R22" s="50"/>
      <c r="S22" s="50"/>
      <c r="T22" s="50"/>
    </row>
    <row r="23" spans="1:21">
      <c r="A23" s="13" t="s">
        <v>137</v>
      </c>
      <c r="B23" s="18"/>
      <c r="C23" s="30"/>
      <c r="D23" s="30"/>
      <c r="E23" s="113"/>
    </row>
    <row r="24" spans="1:21">
      <c r="A24" s="108" t="s">
        <v>206</v>
      </c>
      <c r="F24" s="71"/>
      <c r="G24" s="71"/>
      <c r="H24" s="31"/>
      <c r="I24" s="31"/>
      <c r="J24" s="31"/>
      <c r="K24" s="31"/>
      <c r="L24" s="57"/>
      <c r="M24" s="57"/>
      <c r="N24" s="31"/>
      <c r="O24" s="31"/>
      <c r="P24" s="31"/>
      <c r="Q24" s="31"/>
      <c r="R24" s="31"/>
    </row>
    <row r="25" spans="1:21">
      <c r="A25" s="370" t="s">
        <v>470</v>
      </c>
      <c r="B25" s="370"/>
      <c r="C25" s="370"/>
      <c r="D25" s="370"/>
      <c r="E25" s="370"/>
      <c r="F25" s="370"/>
      <c r="G25" s="370"/>
      <c r="H25" s="370"/>
      <c r="I25" s="370"/>
      <c r="J25" s="370"/>
      <c r="K25" s="370"/>
      <c r="L25" s="370"/>
      <c r="M25" s="57"/>
      <c r="N25" s="31"/>
      <c r="O25" s="31"/>
      <c r="P25" s="31"/>
      <c r="Q25" s="31"/>
      <c r="R25" s="31"/>
    </row>
    <row r="26" spans="1:21">
      <c r="N26" s="31"/>
      <c r="O26" s="31"/>
      <c r="P26" s="31"/>
      <c r="Q26" s="31"/>
      <c r="R26" s="31"/>
    </row>
    <row r="27" spans="1:21">
      <c r="A27" s="108" t="s">
        <v>66</v>
      </c>
      <c r="F27" s="71"/>
      <c r="G27" s="71" t="s">
        <v>67</v>
      </c>
      <c r="H27" s="31"/>
      <c r="I27" s="31"/>
      <c r="J27" s="31"/>
      <c r="K27" s="31"/>
      <c r="L27" s="57"/>
      <c r="M27" s="57"/>
      <c r="N27" s="31"/>
      <c r="O27" s="31"/>
      <c r="P27" s="31"/>
      <c r="Q27" s="31" t="s">
        <v>68</v>
      </c>
      <c r="R27" s="31"/>
    </row>
    <row r="28" spans="1:21" ht="15">
      <c r="A28" s="7"/>
      <c r="B28" s="5"/>
      <c r="C28" s="28"/>
      <c r="D28" s="28"/>
      <c r="E28" s="27"/>
      <c r="F28" s="8"/>
      <c r="H28" s="9"/>
      <c r="I28" s="9"/>
      <c r="J28" s="9"/>
      <c r="K28" s="9"/>
      <c r="L28" s="22"/>
      <c r="M28" s="22"/>
      <c r="N28" s="9"/>
      <c r="O28" s="9"/>
      <c r="P28" s="9"/>
      <c r="Q28" s="9"/>
      <c r="R28" s="9"/>
      <c r="S28" s="4"/>
      <c r="T28" s="4"/>
      <c r="U28" s="8"/>
    </row>
    <row r="29" spans="1:21">
      <c r="B29" s="18"/>
      <c r="C29" s="30"/>
      <c r="D29" s="30"/>
      <c r="E29" s="113"/>
    </row>
    <row r="30" spans="1:21">
      <c r="B30" s="18"/>
      <c r="C30" s="30"/>
      <c r="D30" s="30"/>
      <c r="E30" s="113"/>
    </row>
    <row r="31" spans="1:21">
      <c r="B31" s="18"/>
      <c r="C31" s="30"/>
      <c r="D31" s="30"/>
      <c r="E31" s="113"/>
    </row>
    <row r="32" spans="1:21">
      <c r="B32" s="18"/>
      <c r="C32" s="30"/>
      <c r="D32" s="30"/>
      <c r="E32" s="113"/>
    </row>
    <row r="33" spans="1:22">
      <c r="B33" s="18"/>
      <c r="C33" s="30"/>
      <c r="D33" s="30"/>
      <c r="E33" s="113"/>
    </row>
    <row r="34" spans="1:22">
      <c r="B34" s="18"/>
      <c r="C34" s="30"/>
      <c r="D34" s="30"/>
      <c r="E34" s="113"/>
    </row>
    <row r="35" spans="1:22">
      <c r="B35" s="18"/>
      <c r="C35" s="30"/>
      <c r="D35" s="30"/>
      <c r="E35" s="113"/>
    </row>
    <row r="36" spans="1:22">
      <c r="B36" s="18"/>
      <c r="C36" s="30"/>
      <c r="D36" s="30"/>
      <c r="E36" s="113"/>
    </row>
    <row r="37" spans="1:22">
      <c r="B37" s="18"/>
      <c r="C37" s="30"/>
      <c r="D37" s="30"/>
      <c r="E37" s="113"/>
    </row>
    <row r="38" spans="1:22">
      <c r="B38" s="18"/>
      <c r="C38" s="30"/>
      <c r="D38" s="30"/>
      <c r="E38" s="113"/>
    </row>
    <row r="39" spans="1:22">
      <c r="B39" s="18"/>
      <c r="C39" s="30"/>
      <c r="D39" s="30"/>
      <c r="E39" s="113"/>
    </row>
    <row r="40" spans="1:22">
      <c r="B40" s="18"/>
      <c r="C40" s="30"/>
      <c r="D40" s="30"/>
      <c r="E40" s="113"/>
    </row>
    <row r="41" spans="1:22">
      <c r="B41" s="18"/>
      <c r="C41" s="30"/>
      <c r="D41" s="30"/>
      <c r="E41" s="113"/>
    </row>
    <row r="42" spans="1:22">
      <c r="B42" s="18"/>
      <c r="C42" s="30"/>
      <c r="D42" s="30"/>
      <c r="E42" s="113"/>
    </row>
    <row r="43" spans="1:22" s="20" customFormat="1">
      <c r="A43" s="13"/>
      <c r="B43" s="18"/>
      <c r="C43" s="30"/>
      <c r="D43" s="30"/>
      <c r="E43" s="113"/>
      <c r="F43" s="114"/>
      <c r="G43" s="114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2" s="20" customFormat="1">
      <c r="A44" s="13"/>
      <c r="B44" s="18"/>
      <c r="C44" s="30"/>
      <c r="D44" s="30"/>
      <c r="E44" s="113"/>
      <c r="F44" s="114"/>
      <c r="G44" s="114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3"/>
      <c r="F45" s="114"/>
      <c r="G45" s="114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3"/>
      <c r="F46" s="114"/>
      <c r="G46" s="114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3"/>
      <c r="F47" s="114"/>
      <c r="G47" s="114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3"/>
      <c r="F48" s="114"/>
      <c r="G48" s="114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3"/>
      <c r="F49" s="114"/>
      <c r="G49" s="114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3"/>
      <c r="F50" s="114"/>
      <c r="G50" s="114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3"/>
      <c r="F51" s="114"/>
      <c r="G51" s="114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3"/>
      <c r="F52" s="114"/>
      <c r="G52" s="114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3"/>
      <c r="F53" s="114"/>
      <c r="G53" s="114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3"/>
      <c r="F54" s="114"/>
      <c r="G54" s="114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3"/>
      <c r="F55" s="114"/>
      <c r="G55" s="114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3"/>
      <c r="F56" s="114"/>
      <c r="G56" s="114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3"/>
      <c r="F57" s="114"/>
      <c r="G57" s="114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3"/>
      <c r="F58" s="114"/>
      <c r="G58" s="114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3"/>
      <c r="F59" s="114"/>
      <c r="G59" s="114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3"/>
      <c r="F60" s="114"/>
      <c r="G60" s="114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3"/>
      <c r="F61" s="114"/>
      <c r="G61" s="114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3"/>
      <c r="F62" s="114"/>
      <c r="G62" s="114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3"/>
      <c r="F63" s="114"/>
      <c r="G63" s="114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3"/>
      <c r="F64" s="114"/>
      <c r="G64" s="114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3"/>
      <c r="F65" s="114"/>
      <c r="G65" s="114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3"/>
      <c r="F66" s="114"/>
      <c r="G66" s="114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3"/>
      <c r="F67" s="114"/>
      <c r="G67" s="114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3"/>
      <c r="F68" s="114"/>
      <c r="G68" s="114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3"/>
      <c r="F69" s="114"/>
      <c r="G69" s="114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3"/>
      <c r="F70" s="114"/>
      <c r="G70" s="114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3"/>
      <c r="F71" s="114"/>
      <c r="G71" s="114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3"/>
      <c r="F72" s="114"/>
      <c r="G72" s="114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3"/>
      <c r="F73" s="114"/>
      <c r="G73" s="114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3"/>
      <c r="F74" s="114"/>
      <c r="G74" s="114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3"/>
      <c r="F75" s="114"/>
      <c r="G75" s="114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3"/>
      <c r="F76" s="114"/>
      <c r="G76" s="114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3"/>
      <c r="F77" s="114"/>
      <c r="G77" s="114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3"/>
      <c r="F78" s="114"/>
      <c r="G78" s="114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3"/>
      <c r="F79" s="114"/>
      <c r="G79" s="114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3"/>
      <c r="F80" s="114"/>
      <c r="G80" s="114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3"/>
      <c r="F81" s="114"/>
      <c r="G81" s="114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3"/>
      <c r="F82" s="114"/>
      <c r="G82" s="114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3"/>
      <c r="F83" s="114"/>
      <c r="G83" s="114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3"/>
      <c r="F84" s="114"/>
      <c r="G84" s="114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3"/>
      <c r="F85" s="114"/>
      <c r="G85" s="114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3"/>
      <c r="F86" s="114"/>
      <c r="G86" s="114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3"/>
      <c r="F87" s="114"/>
      <c r="G87" s="114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3"/>
      <c r="F88" s="114"/>
      <c r="G88" s="114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3"/>
      <c r="F89" s="114"/>
      <c r="G89" s="114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3"/>
      <c r="F90" s="114"/>
      <c r="G90" s="114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3"/>
      <c r="F91" s="114"/>
      <c r="G91" s="114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3"/>
      <c r="F92" s="114"/>
      <c r="G92" s="114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3"/>
      <c r="F93" s="114"/>
      <c r="G93" s="114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3"/>
      <c r="F94" s="114"/>
      <c r="G94" s="114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3"/>
      <c r="F95" s="114"/>
      <c r="G95" s="114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3"/>
      <c r="F96" s="114"/>
      <c r="G96" s="114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3"/>
      <c r="F97" s="114"/>
      <c r="G97" s="114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3"/>
      <c r="F98" s="114"/>
      <c r="G98" s="114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3"/>
      <c r="F99" s="114"/>
      <c r="G99" s="114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3"/>
      <c r="F100" s="114"/>
      <c r="G100" s="114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3"/>
      <c r="F101" s="114"/>
      <c r="G101" s="114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3"/>
      <c r="F102" s="114"/>
      <c r="G102" s="114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3"/>
      <c r="F103" s="114"/>
      <c r="G103" s="114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3"/>
      <c r="F104" s="114"/>
      <c r="G104" s="114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3"/>
      <c r="F105" s="114"/>
      <c r="G105" s="114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3"/>
      <c r="F106" s="114"/>
      <c r="G106" s="114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3"/>
      <c r="F107" s="114"/>
      <c r="G107" s="114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3"/>
      <c r="F108" s="114"/>
      <c r="G108" s="114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3"/>
      <c r="F109" s="114"/>
      <c r="G109" s="114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3"/>
      <c r="F110" s="114"/>
      <c r="G110" s="114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3"/>
      <c r="F111" s="114"/>
      <c r="G111" s="114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3"/>
      <c r="F112" s="114"/>
      <c r="G112" s="114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3"/>
      <c r="F113" s="114"/>
      <c r="G113" s="114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3"/>
      <c r="F114" s="114"/>
      <c r="G114" s="114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3"/>
      <c r="F115" s="114"/>
      <c r="G115" s="114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3"/>
      <c r="F116" s="114"/>
      <c r="G116" s="114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3"/>
      <c r="F117" s="114"/>
      <c r="G117" s="114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3"/>
      <c r="F118" s="114"/>
      <c r="G118" s="114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3"/>
      <c r="F119" s="114"/>
      <c r="G119" s="114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3"/>
      <c r="F120" s="114"/>
      <c r="G120" s="114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3"/>
      <c r="F121" s="114"/>
      <c r="G121" s="114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3"/>
      <c r="F122" s="114"/>
      <c r="G122" s="114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3"/>
      <c r="F123" s="114"/>
      <c r="G123" s="114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3"/>
      <c r="F124" s="114"/>
      <c r="G124" s="114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3"/>
      <c r="F125" s="114"/>
      <c r="G125" s="114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3"/>
      <c r="F126" s="114"/>
      <c r="G126" s="114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3"/>
      <c r="F127" s="114"/>
      <c r="G127" s="114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3"/>
      <c r="F128" s="114"/>
      <c r="G128" s="114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3"/>
      <c r="F129" s="114"/>
      <c r="G129" s="114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3"/>
      <c r="F130" s="114"/>
      <c r="G130" s="114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3"/>
      <c r="F131" s="114"/>
      <c r="G131" s="114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3"/>
      <c r="F132" s="114"/>
      <c r="G132" s="114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3"/>
      <c r="F133" s="114"/>
      <c r="G133" s="114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3"/>
      <c r="F134" s="114"/>
      <c r="G134" s="114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3"/>
      <c r="F135" s="114"/>
      <c r="G135" s="114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3"/>
      <c r="F136" s="114"/>
      <c r="G136" s="114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3"/>
      <c r="F137" s="114"/>
      <c r="G137" s="114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3"/>
      <c r="F138" s="114"/>
      <c r="G138" s="114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3"/>
      <c r="F139" s="114"/>
      <c r="G139" s="114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3"/>
      <c r="F140" s="114"/>
      <c r="G140" s="114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3"/>
      <c r="F141" s="114"/>
      <c r="G141" s="114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3"/>
      <c r="F142" s="114"/>
      <c r="G142" s="114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3"/>
      <c r="F143" s="114"/>
      <c r="G143" s="114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3"/>
      <c r="F144" s="114"/>
      <c r="G144" s="114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3"/>
      <c r="F145" s="114"/>
      <c r="G145" s="114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3"/>
      <c r="F146" s="114"/>
      <c r="G146" s="114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3"/>
      <c r="F147" s="114"/>
      <c r="G147" s="114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3"/>
      <c r="F148" s="114"/>
      <c r="G148" s="114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3"/>
      <c r="F149" s="114"/>
      <c r="G149" s="114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3"/>
      <c r="F150" s="114"/>
      <c r="G150" s="114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3"/>
      <c r="F151" s="114"/>
      <c r="G151" s="114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3"/>
      <c r="F152" s="114"/>
      <c r="G152" s="114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3"/>
      <c r="F153" s="114"/>
      <c r="G153" s="114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3"/>
      <c r="F154" s="114"/>
      <c r="G154" s="114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3"/>
      <c r="F155" s="114"/>
      <c r="G155" s="114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3"/>
      <c r="F156" s="114"/>
      <c r="G156" s="114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3"/>
      <c r="F157" s="114"/>
      <c r="G157" s="114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3"/>
      <c r="F158" s="114"/>
      <c r="G158" s="114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3"/>
      <c r="F159" s="114"/>
      <c r="G159" s="114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3"/>
      <c r="F160" s="114"/>
      <c r="G160" s="114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3"/>
      <c r="F161" s="114"/>
      <c r="G161" s="114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3"/>
      <c r="F162" s="114"/>
      <c r="G162" s="114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3"/>
      <c r="F163" s="114"/>
      <c r="G163" s="114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3"/>
      <c r="F164" s="114"/>
      <c r="G164" s="114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3"/>
      <c r="F165" s="114"/>
      <c r="G165" s="114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3"/>
      <c r="F166" s="114"/>
      <c r="G166" s="114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3"/>
      <c r="F167" s="114"/>
      <c r="G167" s="114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3"/>
      <c r="F168" s="114"/>
      <c r="G168" s="114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3"/>
      <c r="F169" s="114"/>
      <c r="G169" s="114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3"/>
      <c r="F170" s="114"/>
      <c r="G170" s="114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3"/>
      <c r="F171" s="114"/>
      <c r="G171" s="114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3"/>
      <c r="F172" s="114"/>
      <c r="G172" s="114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3"/>
      <c r="F173" s="114"/>
      <c r="G173" s="114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3"/>
      <c r="F174" s="114"/>
      <c r="G174" s="114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3"/>
      <c r="F175" s="114"/>
      <c r="G175" s="114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3"/>
      <c r="F176" s="114"/>
      <c r="G176" s="114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3"/>
      <c r="F177" s="114"/>
      <c r="G177" s="114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3"/>
      <c r="F178" s="114"/>
      <c r="G178" s="114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3"/>
      <c r="F179" s="114"/>
      <c r="G179" s="114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3"/>
      <c r="F180" s="114"/>
      <c r="G180" s="114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3"/>
      <c r="F181" s="114"/>
      <c r="G181" s="114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3"/>
      <c r="F182" s="114"/>
      <c r="G182" s="114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3"/>
      <c r="F183" s="114"/>
      <c r="G183" s="114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3"/>
      <c r="F184" s="114"/>
      <c r="G184" s="114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3"/>
      <c r="F185" s="114"/>
      <c r="G185" s="114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3"/>
      <c r="F186" s="114"/>
      <c r="G186" s="114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3"/>
      <c r="F187" s="114"/>
      <c r="G187" s="114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3"/>
      <c r="F188" s="114"/>
      <c r="G188" s="114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3"/>
      <c r="F189" s="114"/>
      <c r="G189" s="114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3"/>
      <c r="F190" s="114"/>
      <c r="G190" s="114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3"/>
      <c r="F191" s="114"/>
      <c r="G191" s="114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3"/>
      <c r="F192" s="114"/>
      <c r="G192" s="114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3"/>
      <c r="F193" s="114"/>
      <c r="G193" s="114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3"/>
      <c r="F194" s="114"/>
      <c r="G194" s="114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3"/>
      <c r="F195" s="114"/>
      <c r="G195" s="114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3"/>
      <c r="F196" s="114"/>
      <c r="G196" s="114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3"/>
      <c r="F197" s="114"/>
      <c r="G197" s="114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3"/>
      <c r="F198" s="114"/>
      <c r="G198" s="114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3"/>
      <c r="F199" s="114"/>
      <c r="G199" s="114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3"/>
      <c r="F200" s="114"/>
      <c r="G200" s="114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3"/>
      <c r="F201" s="114"/>
      <c r="G201" s="114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3"/>
      <c r="F202" s="114"/>
      <c r="G202" s="114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3"/>
      <c r="F203" s="114"/>
      <c r="G203" s="114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3"/>
      <c r="F204" s="114"/>
      <c r="G204" s="114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3"/>
      <c r="F205" s="114"/>
      <c r="G205" s="114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3"/>
      <c r="F206" s="114"/>
      <c r="G206" s="114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3"/>
      <c r="F207" s="114"/>
      <c r="G207" s="114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3"/>
      <c r="F208" s="114"/>
      <c r="G208" s="114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3"/>
      <c r="F209" s="114"/>
      <c r="G209" s="114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3"/>
      <c r="F210" s="114"/>
      <c r="G210" s="114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3"/>
      <c r="F211" s="114"/>
      <c r="G211" s="114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3"/>
      <c r="F212" s="114"/>
      <c r="G212" s="114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3"/>
      <c r="F213" s="114"/>
      <c r="G213" s="114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3"/>
      <c r="F214" s="114"/>
      <c r="G214" s="114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3"/>
      <c r="F215" s="114"/>
      <c r="G215" s="114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3"/>
      <c r="F216" s="114"/>
      <c r="G216" s="114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3"/>
      <c r="F217" s="114"/>
      <c r="G217" s="114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3"/>
      <c r="F218" s="114"/>
      <c r="G218" s="114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3"/>
      <c r="F219" s="114"/>
      <c r="G219" s="114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3"/>
      <c r="F220" s="114"/>
      <c r="G220" s="114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3"/>
      <c r="F221" s="114"/>
      <c r="G221" s="114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3"/>
      <c r="F222" s="114"/>
      <c r="G222" s="114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3"/>
      <c r="F223" s="114"/>
      <c r="G223" s="114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3"/>
      <c r="F224" s="114"/>
      <c r="G224" s="114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3"/>
      <c r="F225" s="114"/>
      <c r="G225" s="114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3"/>
      <c r="F226" s="114"/>
      <c r="G226" s="114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3"/>
      <c r="F227" s="114"/>
      <c r="G227" s="114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3"/>
      <c r="F228" s="114"/>
      <c r="G228" s="114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3"/>
      <c r="F229" s="114"/>
      <c r="G229" s="114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3"/>
      <c r="F230" s="114"/>
      <c r="G230" s="114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3"/>
      <c r="F231" s="114"/>
      <c r="G231" s="114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3"/>
      <c r="F232" s="114"/>
      <c r="G232" s="114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3"/>
      <c r="F233" s="114"/>
      <c r="G233" s="114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3"/>
      <c r="F234" s="114"/>
      <c r="G234" s="114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3"/>
      <c r="F235" s="114"/>
      <c r="G235" s="114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3"/>
      <c r="F236" s="114"/>
      <c r="G236" s="114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3"/>
      <c r="F237" s="114"/>
      <c r="G237" s="114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3"/>
      <c r="F238" s="114"/>
      <c r="G238" s="114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3"/>
      <c r="F239" s="114"/>
      <c r="G239" s="114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3"/>
      <c r="F240" s="114"/>
      <c r="G240" s="114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3"/>
      <c r="F241" s="114"/>
      <c r="G241" s="114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3"/>
      <c r="F242" s="114"/>
      <c r="G242" s="114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3"/>
      <c r="F243" s="114"/>
      <c r="G243" s="114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3"/>
      <c r="F244" s="114"/>
      <c r="G244" s="114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3"/>
      <c r="F245" s="114"/>
      <c r="G245" s="114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3"/>
      <c r="F246" s="114"/>
      <c r="G246" s="114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3"/>
      <c r="F247" s="114"/>
      <c r="G247" s="114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3"/>
      <c r="F248" s="114"/>
      <c r="G248" s="114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3"/>
      <c r="F249" s="114"/>
      <c r="G249" s="114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3"/>
      <c r="F250" s="114"/>
      <c r="G250" s="114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3"/>
      <c r="F251" s="114"/>
      <c r="G251" s="114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</sheetData>
  <sheetProtection insertRows="0" deleteRows="0"/>
  <protectedRanges>
    <protectedRange sqref="J26:P1048576 U26:U1048576 U1:U24 J1:P24" name="Obseg1"/>
    <protectedRange sqref="M25:P25 U25" name="Obseg1_1"/>
    <protectedRange sqref="J25:L25" name="Obseg1_2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34</vt:i4>
      </vt:variant>
    </vt:vector>
  </HeadingPairs>
  <TitlesOfParts>
    <vt:vector size="54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'Ponudbeni pred_rekapitulacija'!Področje_tiskanja</vt:lpstr>
      <vt:lpstr>Sklop1!Področje_tiskanja</vt:lpstr>
      <vt:lpstr>Sklop10!Področje_tiskanja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2024-05-30T07:25:10Z</cp:lastPrinted>
  <dcterms:created xsi:type="dcterms:W3CDTF">2012-03-26T14:52:49Z</dcterms:created>
  <dcterms:modified xsi:type="dcterms:W3CDTF">2024-07-05T11:02:18Z</dcterms:modified>
</cp:coreProperties>
</file>