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.jhmb.si\Skupne_Mape\JNN\Javna naročila 2024\Marprom\JN_0033_2024_Gradbena_mehanizacija_M\3_dokumentacija\RD_final\"/>
    </mc:Choice>
  </mc:AlternateContent>
  <xr:revisionPtr revIDLastSave="0" documentId="13_ncr:1_{4FE6B52A-EAC5-4388-B4DB-F1EDEE738768}" xr6:coauthVersionLast="47" xr6:coauthVersionMax="47" xr10:uidLastSave="{00000000-0000-0000-0000-000000000000}"/>
  <bookViews>
    <workbookView xWindow="-28920" yWindow="-8055" windowWidth="29040" windowHeight="15720" activeTab="1" xr2:uid="{72C989D6-8803-4287-908D-9D079AD5AC24}"/>
  </bookViews>
  <sheets>
    <sheet name="Sklop 1" sheetId="2" r:id="rId1"/>
    <sheet name="Sklop 2" sheetId="3" r:id="rId2"/>
    <sheet name="Sklop 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4" l="1"/>
  <c r="F9" i="4"/>
  <c r="L18" i="3"/>
  <c r="G18" i="3"/>
  <c r="L17" i="3"/>
  <c r="G17" i="3"/>
  <c r="L16" i="3"/>
  <c r="G16" i="3"/>
  <c r="L15" i="3"/>
  <c r="G15" i="3"/>
  <c r="L14" i="3"/>
  <c r="G14" i="3"/>
  <c r="L13" i="3"/>
  <c r="G13" i="3"/>
  <c r="L12" i="3"/>
  <c r="G12" i="3"/>
  <c r="L11" i="3"/>
  <c r="G11" i="3"/>
  <c r="L10" i="3"/>
  <c r="G10" i="3"/>
  <c r="I14" i="2"/>
  <c r="G14" i="2"/>
  <c r="I13" i="2"/>
  <c r="G13" i="2"/>
  <c r="I12" i="2"/>
  <c r="G12" i="2"/>
  <c r="I11" i="2"/>
  <c r="G11" i="2"/>
  <c r="I10" i="2"/>
  <c r="G10" i="2"/>
  <c r="G20" i="3" l="1"/>
  <c r="I10" i="4"/>
  <c r="J9" i="4" s="1"/>
  <c r="F11" i="4"/>
  <c r="G17" i="2"/>
  <c r="I15" i="2"/>
  <c r="J10" i="2" s="1"/>
  <c r="J14" i="2" l="1"/>
  <c r="J13" i="2"/>
  <c r="J12" i="2"/>
  <c r="J11" i="2"/>
  <c r="J10" i="4"/>
  <c r="J15" i="2" l="1"/>
</calcChain>
</file>

<file path=xl/sharedStrings.xml><?xml version="1.0" encoding="utf-8"?>
<sst xmlns="http://schemas.openxmlformats.org/spreadsheetml/2006/main" count="111" uniqueCount="64">
  <si>
    <t>z. št.</t>
  </si>
  <si>
    <t>Oznaka</t>
  </si>
  <si>
    <t>Naziv ponudbene postavke</t>
  </si>
  <si>
    <t>Vrsta enote</t>
  </si>
  <si>
    <t>Cena na enoto
(v EUR brez DDV)</t>
  </si>
  <si>
    <t>Število enot</t>
  </si>
  <si>
    <t>Ponudbena vrednost
(v EUR brez DDV)</t>
  </si>
  <si>
    <t>1.</t>
  </si>
  <si>
    <t>MT</t>
  </si>
  <si>
    <t xml:space="preserve">Mulčenje terenov </t>
  </si>
  <si>
    <t>hektar</t>
  </si>
  <si>
    <t>2.</t>
  </si>
  <si>
    <t>GT</t>
  </si>
  <si>
    <t>Opravljanje del z gozdarskim traktorjem</t>
  </si>
  <si>
    <t>ura</t>
  </si>
  <si>
    <t>3.</t>
  </si>
  <si>
    <t>PT</t>
  </si>
  <si>
    <t>Priprava terenov/sejanje s kmetijskim traktorjem</t>
  </si>
  <si>
    <t>4.</t>
  </si>
  <si>
    <t>GTD</t>
  </si>
  <si>
    <t>Opravljanje del z gozdarskim traktorjem - (z dvigalom)</t>
  </si>
  <si>
    <t>5.</t>
  </si>
  <si>
    <t>OP</t>
  </si>
  <si>
    <t>Opravljanje poseka in ostalih gozdarskih del</t>
  </si>
  <si>
    <t>Skupna rekapitulacija ponudbenih postavk</t>
  </si>
  <si>
    <t>Ocenjena
 vrednost</t>
  </si>
  <si>
    <t>Ponder</t>
  </si>
  <si>
    <t>TV28ZU</t>
  </si>
  <si>
    <t>Tovorno vozilo z dvižno napravo NDM 28 ton pogon na vsa kolesa (6x6 ali 4x4)</t>
  </si>
  <si>
    <t>Cena najema vozila/stroja z upravljavcem/strojnikom
(v EUR/uro, brez DDV)</t>
  </si>
  <si>
    <t>TV26ZU</t>
  </si>
  <si>
    <t>Tovorno vozilo NDM 26 ton pogon na vsa kolesa (6x6, ali 6x4) s snežnim plugom</t>
  </si>
  <si>
    <t>BUZU</t>
  </si>
  <si>
    <r>
      <t xml:space="preserve">Buldožer (Caterpillar </t>
    </r>
    <r>
      <rPr>
        <sz val="10"/>
        <rFont val="Calibri"/>
        <family val="2"/>
        <charset val="238"/>
        <scheme val="minor"/>
      </rPr>
      <t xml:space="preserve">D7 </t>
    </r>
    <r>
      <rPr>
        <sz val="10"/>
        <color theme="1"/>
        <rFont val="Calibri"/>
        <family val="2"/>
        <charset val="238"/>
        <scheme val="minor"/>
      </rPr>
      <t>ali enakovredno)</t>
    </r>
  </si>
  <si>
    <t>RO8BU</t>
  </si>
  <si>
    <t xml:space="preserve">Rovokopač  teže od 8 – 10 ton                          </t>
  </si>
  <si>
    <t>Cena najema vozila/stroja brez upravljavca/strojnika
(v EUR/uro, brez DDV)</t>
  </si>
  <si>
    <t>RO8ZU</t>
  </si>
  <si>
    <t>6.</t>
  </si>
  <si>
    <t>ROZU</t>
  </si>
  <si>
    <t>Rovokopač s snežnim plugom za pluženje snega</t>
  </si>
  <si>
    <t>7.</t>
  </si>
  <si>
    <t>BG6ZU</t>
  </si>
  <si>
    <t xml:space="preserve">Bager goseničar teže od 6 – 8 ton </t>
  </si>
  <si>
    <t>8.</t>
  </si>
  <si>
    <t>BG18ZU</t>
  </si>
  <si>
    <t xml:space="preserve">Bager goseničar teže od 18 – 20 ton </t>
  </si>
  <si>
    <t>9.</t>
  </si>
  <si>
    <t>BG24ZU</t>
  </si>
  <si>
    <t xml:space="preserve">Bager goseničar teže od 20 – 24 ton </t>
  </si>
  <si>
    <t>Sklop št. 1: Opravljanje pomožnih del pri urejanju smučišč (teptanju)</t>
  </si>
  <si>
    <t>Skupaj (v EUR brez DDV)</t>
  </si>
  <si>
    <t>Obrazec št. 2/1: Predračun - javno naročilo: Izvajanje podpornih dejavnosti pri izvedbi sezon, sklop št. 1: Urejanje in vzdrževanje okolja</t>
  </si>
  <si>
    <t>Naziv ponudnika</t>
  </si>
  <si>
    <t>Naslov ponudnika</t>
  </si>
  <si>
    <t>Skupna ponudbena vrednost (v EUR brez DDV)</t>
  </si>
  <si>
    <t>Ponudnik izpolnjuje samo modro obarvana polja.</t>
  </si>
  <si>
    <t xml:space="preserve">Ponudnik v stolpec "Cena na enoto (v EUR brez DDV)" vpiše vrednost cene na enoto kot je opredeljena v stolpcu "Vrsta enote", na dve (2) decimalni mesti natančno. </t>
  </si>
  <si>
    <t>Ponudnik ostalih celic ne izpolnjuje, vrednosti se samodejno preračunajo na podlagi vnaprej pripravljenih formul.</t>
  </si>
  <si>
    <t>V kolikor ponudnik cene v posamezno postavko ne vpiše, se šteje, da predmetne postavke ne ponuja in tako ne izpolnjuje vseh zahtev naročnika iz predmetne dokumentacije in bo naročnik ponudbo zavrnil kot nedopustno. V kolikor ponudnik vpiše ceno nič (0) EUR, se šteje, da ponuja postavko brezplačno.</t>
  </si>
  <si>
    <t xml:space="preserve">Ponudnik v sistemu e-JN Obrazec št. 2/1 - Predračun (datoteko naloži v razdelek »Druge priloge«. </t>
  </si>
  <si>
    <t xml:space="preserve">Obrazec št. 2/1: Predračun - javno naročilo: Izvajanje podpornih dejavnosti pri izvedbi sezon, sklop št. 3: opravljanje pomožnih del pri urejanju smučišč (teptanju) </t>
  </si>
  <si>
    <t>Obrazec št. 2/1: Predračun - javno naročilo: Najem gradbene mehanizacije</t>
  </si>
  <si>
    <t xml:space="preserve">Ponudnik v sistemu e-JN Obrazec št. 2/1 - Predračun (datoteko naloži v razdelek »Druge priloge«).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</si>
</sst>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EUR]_-;\-* #,##0.00\ [$EUR]_-;_-* &quot;-&quot;??\ [$EUR]_-;_-@_-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000000"/>
      <name val="Trebuchet MS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E1F2"/>
        <bgColor rgb="FF000000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3">
    <xf numFmtId="0" fontId="0" fillId="0" borderId="0" xfId="0"/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9" fontId="4" fillId="0" borderId="9" xfId="1" applyFont="1" applyBorder="1" applyProtection="1"/>
    <xf numFmtId="0" fontId="2" fillId="0" borderId="1" xfId="0" applyFont="1" applyBorder="1" applyAlignment="1">
      <alignment horizontal="center"/>
    </xf>
    <xf numFmtId="1" fontId="0" fillId="0" borderId="0" xfId="0" applyNumberFormat="1"/>
    <xf numFmtId="0" fontId="2" fillId="0" borderId="0" xfId="0" applyFont="1" applyAlignment="1">
      <alignment horizontal="center"/>
    </xf>
    <xf numFmtId="0" fontId="6" fillId="0" borderId="2" xfId="0" applyFont="1" applyBorder="1"/>
    <xf numFmtId="0" fontId="6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165" fontId="4" fillId="0" borderId="9" xfId="0" applyNumberFormat="1" applyFont="1" applyBorder="1" applyAlignment="1">
      <alignment vertical="center"/>
    </xf>
    <xf numFmtId="0" fontId="4" fillId="0" borderId="9" xfId="0" applyFont="1" applyBorder="1"/>
    <xf numFmtId="1" fontId="4" fillId="0" borderId="9" xfId="0" applyNumberFormat="1" applyFont="1" applyBorder="1"/>
    <xf numFmtId="0" fontId="4" fillId="0" borderId="0" xfId="0" applyFont="1"/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0" fillId="0" borderId="0" xfId="0" applyNumberFormat="1"/>
    <xf numFmtId="1" fontId="4" fillId="0" borderId="0" xfId="0" applyNumberFormat="1" applyFont="1"/>
    <xf numFmtId="0" fontId="3" fillId="0" borderId="0" xfId="0" applyFont="1"/>
    <xf numFmtId="165" fontId="4" fillId="0" borderId="5" xfId="0" applyNumberFormat="1" applyFont="1" applyBorder="1" applyAlignment="1">
      <alignment vertical="center"/>
    </xf>
    <xf numFmtId="0" fontId="4" fillId="0" borderId="0" xfId="0" applyFont="1" applyAlignment="1">
      <alignment wrapText="1"/>
    </xf>
    <xf numFmtId="9" fontId="0" fillId="0" borderId="0" xfId="1" applyFont="1" applyProtection="1"/>
    <xf numFmtId="0" fontId="0" fillId="0" borderId="0" xfId="0" applyAlignment="1">
      <alignment wrapText="1"/>
    </xf>
    <xf numFmtId="44" fontId="4" fillId="3" borderId="9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wrapText="1"/>
    </xf>
    <xf numFmtId="0" fontId="4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left" vertical="center" wrapText="1"/>
    </xf>
    <xf numFmtId="164" fontId="4" fillId="0" borderId="9" xfId="0" applyNumberFormat="1" applyFont="1" applyBorder="1"/>
    <xf numFmtId="164" fontId="4" fillId="0" borderId="0" xfId="0" applyNumberFormat="1" applyFont="1"/>
    <xf numFmtId="9" fontId="0" fillId="0" borderId="0" xfId="0" applyNumberFormat="1"/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0" fontId="9" fillId="0" borderId="0" xfId="0" applyFont="1"/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6" fillId="4" borderId="13" xfId="0" applyNumberFormat="1" applyFont="1" applyFill="1" applyBorder="1" applyAlignment="1" applyProtection="1">
      <alignment horizontal="left" vertical="center"/>
      <protection locked="0"/>
    </xf>
    <xf numFmtId="49" fontId="6" fillId="4" borderId="12" xfId="0" applyNumberFormat="1" applyFont="1" applyFill="1" applyBorder="1" applyAlignment="1" applyProtection="1">
      <alignment horizontal="left" vertical="center"/>
      <protection locked="0"/>
    </xf>
    <xf numFmtId="49" fontId="6" fillId="4" borderId="11" xfId="0" applyNumberFormat="1" applyFont="1" applyFill="1" applyBorder="1" applyAlignment="1" applyProtection="1">
      <alignment horizontal="left" vertical="center"/>
      <protection locked="0"/>
    </xf>
    <xf numFmtId="0" fontId="6" fillId="0" borderId="17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/>
    </xf>
    <xf numFmtId="0" fontId="0" fillId="0" borderId="0" xfId="0" applyProtection="1"/>
    <xf numFmtId="0" fontId="5" fillId="0" borderId="0" xfId="0" applyFont="1" applyAlignment="1" applyProtection="1">
      <alignment horizontal="center"/>
    </xf>
    <xf numFmtId="0" fontId="6" fillId="0" borderId="2" xfId="0" applyFont="1" applyBorder="1" applyProtection="1"/>
    <xf numFmtId="0" fontId="6" fillId="0" borderId="0" xfId="0" applyFont="1" applyProtection="1"/>
    <xf numFmtId="0" fontId="0" fillId="0" borderId="0" xfId="0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4" fillId="0" borderId="9" xfId="0" applyFont="1" applyBorder="1" applyAlignment="1" applyProtection="1">
      <alignment horizontal="center" vertical="center"/>
    </xf>
    <xf numFmtId="0" fontId="4" fillId="0" borderId="9" xfId="0" applyFont="1" applyBorder="1" applyAlignment="1" applyProtection="1">
      <alignment vertical="center" wrapText="1"/>
    </xf>
    <xf numFmtId="165" fontId="4" fillId="2" borderId="9" xfId="0" applyNumberFormat="1" applyFont="1" applyFill="1" applyBorder="1" applyAlignment="1" applyProtection="1">
      <alignment horizontal="center" vertical="center" wrapText="1"/>
    </xf>
    <xf numFmtId="3" fontId="6" fillId="0" borderId="9" xfId="0" applyNumberFormat="1" applyFont="1" applyBorder="1" applyAlignment="1" applyProtection="1">
      <alignment horizontal="center" vertical="center"/>
    </xf>
    <xf numFmtId="165" fontId="4" fillId="0" borderId="9" xfId="0" applyNumberFormat="1" applyFont="1" applyBorder="1" applyAlignment="1" applyProtection="1">
      <alignment vertical="center"/>
    </xf>
    <xf numFmtId="0" fontId="0" fillId="0" borderId="9" xfId="0" applyBorder="1" applyProtection="1"/>
    <xf numFmtId="3" fontId="6" fillId="0" borderId="23" xfId="0" applyNumberFormat="1" applyFont="1" applyBorder="1" applyAlignment="1" applyProtection="1">
      <alignment horizontal="center" vertical="center"/>
    </xf>
    <xf numFmtId="3" fontId="7" fillId="0" borderId="23" xfId="0" applyNumberFormat="1" applyFont="1" applyBorder="1" applyAlignment="1" applyProtection="1">
      <alignment horizontal="center" vertical="center"/>
    </xf>
    <xf numFmtId="0" fontId="3" fillId="0" borderId="0" xfId="0" applyFont="1" applyProtection="1"/>
    <xf numFmtId="0" fontId="4" fillId="0" borderId="0" xfId="0" applyFont="1" applyAlignment="1" applyProtection="1">
      <alignment horizontal="center" vertical="center"/>
    </xf>
    <xf numFmtId="0" fontId="4" fillId="0" borderId="0" xfId="0" applyFont="1" applyProtection="1"/>
    <xf numFmtId="0" fontId="4" fillId="0" borderId="2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165" fontId="4" fillId="0" borderId="5" xfId="0" applyNumberFormat="1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wrapText="1"/>
    </xf>
    <xf numFmtId="0" fontId="4" fillId="0" borderId="9" xfId="0" applyFont="1" applyBorder="1" applyAlignment="1" applyProtection="1">
      <alignment horizontal="left" wrapText="1"/>
    </xf>
    <xf numFmtId="0" fontId="4" fillId="0" borderId="9" xfId="0" applyFont="1" applyBorder="1" applyAlignment="1" applyProtection="1">
      <alignment horizontal="left" vertical="center" wrapText="1"/>
    </xf>
  </cellXfs>
  <cellStyles count="2">
    <cellStyle name="Navadno" xfId="0" builtinId="0"/>
    <cellStyle name="Odstote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49D18-1CA4-42C0-8799-EFCA02C168C7}">
  <dimension ref="A3:J34"/>
  <sheetViews>
    <sheetView topLeftCell="A14" zoomScale="115" zoomScaleNormal="115" workbookViewId="0">
      <selection activeCell="G17" sqref="G17"/>
    </sheetView>
  </sheetViews>
  <sheetFormatPr defaultColWidth="8.88671875" defaultRowHeight="14.4" x14ac:dyDescent="0.3"/>
  <cols>
    <col min="3" max="3" width="32" customWidth="1"/>
    <col min="4" max="4" width="22.5546875" customWidth="1"/>
    <col min="5" max="5" width="18.88671875" customWidth="1"/>
    <col min="6" max="6" width="10.109375" customWidth="1"/>
    <col min="7" max="7" width="24.5546875" customWidth="1"/>
    <col min="8" max="9" width="0" hidden="1" customWidth="1"/>
    <col min="10" max="10" width="0" style="4" hidden="1" customWidth="1"/>
  </cols>
  <sheetData>
    <row r="3" spans="1:10" ht="15" thickBot="1" x14ac:dyDescent="0.35">
      <c r="A3" s="48" t="s">
        <v>52</v>
      </c>
      <c r="B3" s="48"/>
      <c r="C3" s="48"/>
      <c r="D3" s="48"/>
      <c r="E3" s="48"/>
      <c r="F3" s="48"/>
      <c r="G3" s="48"/>
    </row>
    <row r="4" spans="1:10" ht="15" thickBot="1" x14ac:dyDescent="0.35">
      <c r="A4" s="5"/>
      <c r="B4" s="5"/>
      <c r="C4" s="5"/>
      <c r="D4" s="5"/>
      <c r="E4" s="5"/>
      <c r="F4" s="5"/>
      <c r="G4" s="5"/>
    </row>
    <row r="5" spans="1:10" ht="15" thickBot="1" x14ac:dyDescent="0.35">
      <c r="A5" s="5"/>
      <c r="B5" s="5"/>
      <c r="C5" s="6" t="s">
        <v>53</v>
      </c>
      <c r="D5" s="51"/>
      <c r="E5" s="52"/>
      <c r="F5" s="53"/>
      <c r="G5" s="5"/>
    </row>
    <row r="6" spans="1:10" ht="15" thickBot="1" x14ac:dyDescent="0.35">
      <c r="A6" s="5"/>
      <c r="B6" s="5"/>
      <c r="C6" s="7"/>
      <c r="D6" s="7"/>
      <c r="E6" s="7"/>
      <c r="F6" s="7"/>
      <c r="G6" s="5"/>
    </row>
    <row r="7" spans="1:10" ht="15" thickBot="1" x14ac:dyDescent="0.35">
      <c r="A7" s="5"/>
      <c r="B7" s="5"/>
      <c r="C7" s="6" t="s">
        <v>54</v>
      </c>
      <c r="D7" s="51"/>
      <c r="E7" s="52"/>
      <c r="F7" s="53"/>
      <c r="G7" s="5"/>
    </row>
    <row r="8" spans="1:10" ht="15" thickBot="1" x14ac:dyDescent="0.35">
      <c r="A8" s="3"/>
      <c r="B8" s="3"/>
      <c r="C8" s="3"/>
      <c r="D8" s="3"/>
      <c r="E8" s="3"/>
      <c r="F8" s="3"/>
      <c r="G8" s="3"/>
    </row>
    <row r="9" spans="1:10" ht="30" customHeight="1" thickBot="1" x14ac:dyDescent="0.35">
      <c r="A9" s="8" t="s">
        <v>0</v>
      </c>
      <c r="B9" s="9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1" t="s">
        <v>6</v>
      </c>
    </row>
    <row r="10" spans="1:10" s="20" customFormat="1" ht="30" customHeight="1" x14ac:dyDescent="0.3">
      <c r="A10" s="12" t="s">
        <v>7</v>
      </c>
      <c r="B10" s="13" t="s">
        <v>8</v>
      </c>
      <c r="C10" s="14" t="s">
        <v>9</v>
      </c>
      <c r="D10" s="15" t="s">
        <v>10</v>
      </c>
      <c r="E10" s="1"/>
      <c r="F10" s="16">
        <v>1080</v>
      </c>
      <c r="G10" s="17">
        <f>ROUND(E10,2)*F10</f>
        <v>0</v>
      </c>
      <c r="H10" s="18">
        <v>170</v>
      </c>
      <c r="I10" s="18">
        <f t="shared" ref="I10:I14" si="0">F10*H10</f>
        <v>183600</v>
      </c>
      <c r="J10" s="19">
        <f>I10/$I$15*100</f>
        <v>64.01673640167364</v>
      </c>
    </row>
    <row r="11" spans="1:10" s="20" customFormat="1" ht="30" customHeight="1" x14ac:dyDescent="0.3">
      <c r="A11" s="21" t="s">
        <v>11</v>
      </c>
      <c r="B11" s="21" t="s">
        <v>12</v>
      </c>
      <c r="C11" s="22" t="s">
        <v>13</v>
      </c>
      <c r="D11" s="23" t="s">
        <v>14</v>
      </c>
      <c r="E11" s="1"/>
      <c r="F11" s="24">
        <v>400</v>
      </c>
      <c r="G11" s="17">
        <f t="shared" ref="G11:G14" si="1">ROUND(E11,2)*F11</f>
        <v>0</v>
      </c>
      <c r="H11" s="18">
        <v>45</v>
      </c>
      <c r="I11" s="18">
        <f t="shared" si="0"/>
        <v>18000</v>
      </c>
      <c r="J11" s="19">
        <f>I11/$I$15*100</f>
        <v>6.2761506276150625</v>
      </c>
    </row>
    <row r="12" spans="1:10" s="20" customFormat="1" ht="30" customHeight="1" x14ac:dyDescent="0.3">
      <c r="A12" s="21" t="s">
        <v>15</v>
      </c>
      <c r="B12" s="21" t="s">
        <v>16</v>
      </c>
      <c r="C12" s="22" t="s">
        <v>17</v>
      </c>
      <c r="D12" s="23" t="s">
        <v>14</v>
      </c>
      <c r="E12" s="1"/>
      <c r="F12" s="24">
        <v>600</v>
      </c>
      <c r="G12" s="17">
        <f t="shared" si="1"/>
        <v>0</v>
      </c>
      <c r="H12" s="18">
        <v>52</v>
      </c>
      <c r="I12" s="18">
        <f t="shared" si="0"/>
        <v>31200</v>
      </c>
      <c r="J12" s="19">
        <f>I12/$I$15*100</f>
        <v>10.87866108786611</v>
      </c>
    </row>
    <row r="13" spans="1:10" s="20" customFormat="1" ht="30" customHeight="1" x14ac:dyDescent="0.3">
      <c r="A13" s="21" t="s">
        <v>18</v>
      </c>
      <c r="B13" s="21" t="s">
        <v>19</v>
      </c>
      <c r="C13" s="22" t="s">
        <v>20</v>
      </c>
      <c r="D13" s="23" t="s">
        <v>14</v>
      </c>
      <c r="E13" s="1"/>
      <c r="F13" s="24">
        <v>400</v>
      </c>
      <c r="G13" s="17">
        <f t="shared" si="1"/>
        <v>0</v>
      </c>
      <c r="H13" s="18">
        <v>60</v>
      </c>
      <c r="I13" s="18">
        <f t="shared" si="0"/>
        <v>24000</v>
      </c>
      <c r="J13" s="19">
        <f>I13/$I$15*100</f>
        <v>8.3682008368200833</v>
      </c>
    </row>
    <row r="14" spans="1:10" s="20" customFormat="1" ht="30" customHeight="1" x14ac:dyDescent="0.3">
      <c r="A14" s="21" t="s">
        <v>21</v>
      </c>
      <c r="B14" s="21" t="s">
        <v>22</v>
      </c>
      <c r="C14" s="22" t="s">
        <v>23</v>
      </c>
      <c r="D14" s="23" t="s">
        <v>14</v>
      </c>
      <c r="E14" s="1"/>
      <c r="F14" s="24">
        <v>2000</v>
      </c>
      <c r="G14" s="17">
        <f t="shared" si="1"/>
        <v>0</v>
      </c>
      <c r="H14" s="18">
        <v>15</v>
      </c>
      <c r="I14" s="18">
        <f t="shared" si="0"/>
        <v>30000</v>
      </c>
      <c r="J14" s="19">
        <f>I14/$I$15*100</f>
        <v>10.460251046025103</v>
      </c>
    </row>
    <row r="15" spans="1:10" x14ac:dyDescent="0.3">
      <c r="F15" s="25"/>
      <c r="I15" s="20">
        <f>SUM(I10:I14)</f>
        <v>286800</v>
      </c>
      <c r="J15" s="26">
        <f>SUM(J10:J14)</f>
        <v>100</v>
      </c>
    </row>
    <row r="16" spans="1:10" ht="15" thickBot="1" x14ac:dyDescent="0.35">
      <c r="D16" s="27" t="s">
        <v>24</v>
      </c>
      <c r="E16" s="20"/>
      <c r="F16" s="20"/>
      <c r="G16" s="20"/>
    </row>
    <row r="17" spans="3:7" ht="15" thickBot="1" x14ac:dyDescent="0.35">
      <c r="D17" s="49" t="s">
        <v>55</v>
      </c>
      <c r="E17" s="50"/>
      <c r="F17" s="50"/>
      <c r="G17" s="28">
        <f>SUM(G10:G14)</f>
        <v>0</v>
      </c>
    </row>
    <row r="20" spans="3:7" ht="28.95" customHeight="1" x14ac:dyDescent="0.3">
      <c r="C20" s="47" t="s">
        <v>56</v>
      </c>
      <c r="D20" s="47"/>
      <c r="E20" s="29"/>
      <c r="F20" s="29"/>
      <c r="G20" s="29"/>
    </row>
    <row r="21" spans="3:7" ht="28.2" customHeight="1" x14ac:dyDescent="0.3">
      <c r="C21" s="46" t="s">
        <v>57</v>
      </c>
      <c r="D21" s="46"/>
      <c r="E21" s="46"/>
      <c r="F21" s="46"/>
      <c r="G21" s="46"/>
    </row>
    <row r="22" spans="3:7" ht="30" customHeight="1" x14ac:dyDescent="0.3">
      <c r="C22" s="45" t="s">
        <v>58</v>
      </c>
      <c r="D22" s="45"/>
      <c r="E22" s="45"/>
      <c r="F22" s="45"/>
      <c r="G22" s="45"/>
    </row>
    <row r="23" spans="3:7" ht="45" customHeight="1" x14ac:dyDescent="0.3">
      <c r="C23" s="46" t="s">
        <v>59</v>
      </c>
      <c r="D23" s="46"/>
      <c r="E23" s="46"/>
      <c r="F23" s="46"/>
      <c r="G23" s="46"/>
    </row>
    <row r="24" spans="3:7" x14ac:dyDescent="0.3">
      <c r="C24" s="46" t="s">
        <v>60</v>
      </c>
      <c r="D24" s="46"/>
      <c r="E24" s="46"/>
      <c r="F24" s="46"/>
      <c r="G24" s="46"/>
    </row>
    <row r="28" spans="3:7" hidden="1" x14ac:dyDescent="0.3"/>
    <row r="29" spans="3:7" hidden="1" x14ac:dyDescent="0.3"/>
    <row r="30" spans="3:7" hidden="1" x14ac:dyDescent="0.3">
      <c r="C30" s="30">
        <v>0</v>
      </c>
    </row>
    <row r="31" spans="3:7" hidden="1" x14ac:dyDescent="0.3">
      <c r="C31" s="30">
        <v>0.22</v>
      </c>
    </row>
    <row r="32" spans="3:7" hidden="1" x14ac:dyDescent="0.3">
      <c r="C32" s="30"/>
    </row>
    <row r="33" hidden="1" x14ac:dyDescent="0.3"/>
    <row r="34" hidden="1" x14ac:dyDescent="0.3"/>
  </sheetData>
  <sheetProtection algorithmName="SHA-512" hashValue="49akouLfFZMZAPoIwU68nxqJa32tu6MMfd/pcULXCDTup3aRz4YWL0W5Y9OhqB85BIteQwjzTyhetv1qDimpBA==" saltValue="9NYSWZ3LYiDvYuA8LXQ7uw==" spinCount="100000" sheet="1" objects="1" scenarios="1"/>
  <mergeCells count="9">
    <mergeCell ref="C22:G22"/>
    <mergeCell ref="C23:G23"/>
    <mergeCell ref="C24:G24"/>
    <mergeCell ref="C20:D20"/>
    <mergeCell ref="A3:G3"/>
    <mergeCell ref="D17:F17"/>
    <mergeCell ref="D5:F5"/>
    <mergeCell ref="D7:F7"/>
    <mergeCell ref="C21:G21"/>
  </mergeCells>
  <pageMargins left="0.70866141732283472" right="0.70866141732283472" top="0.74803149606299213" bottom="0.74803149606299213" header="0.31496062992125984" footer="0.31496062992125984"/>
  <pageSetup paperSize="9" scale="7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ACEB5-3E3A-4B67-8EFD-B580C4847014}">
  <sheetPr>
    <pageSetUpPr fitToPage="1"/>
  </sheetPr>
  <dimension ref="A2:M34"/>
  <sheetViews>
    <sheetView tabSelected="1" zoomScale="115" zoomScaleNormal="115" workbookViewId="0">
      <selection activeCell="Q10" sqref="Q10"/>
    </sheetView>
  </sheetViews>
  <sheetFormatPr defaultColWidth="8.88671875" defaultRowHeight="14.4" x14ac:dyDescent="0.3"/>
  <cols>
    <col min="1" max="2" width="8.88671875" style="65"/>
    <col min="3" max="3" width="32" style="65" customWidth="1"/>
    <col min="4" max="4" width="22.5546875" style="65" customWidth="1"/>
    <col min="5" max="5" width="18.88671875" style="69" customWidth="1"/>
    <col min="6" max="6" width="10.109375" style="65" customWidth="1"/>
    <col min="7" max="7" width="24.5546875" style="65" customWidth="1"/>
    <col min="8" max="13" width="0" style="65" hidden="1" customWidth="1"/>
    <col min="14" max="16384" width="8.88671875" style="65"/>
  </cols>
  <sheetData>
    <row r="2" spans="1:13" ht="15" thickBot="1" x14ac:dyDescent="0.35">
      <c r="A2" s="64" t="s">
        <v>62</v>
      </c>
      <c r="B2" s="64"/>
      <c r="C2" s="64"/>
      <c r="D2" s="64"/>
      <c r="E2" s="64"/>
      <c r="F2" s="64"/>
      <c r="G2" s="64"/>
    </row>
    <row r="3" spans="1:13" ht="15" thickBot="1" x14ac:dyDescent="0.35">
      <c r="A3" s="66"/>
      <c r="B3" s="66"/>
      <c r="C3" s="66"/>
      <c r="D3" s="66"/>
      <c r="E3" s="66"/>
      <c r="F3" s="66"/>
      <c r="G3" s="66"/>
    </row>
    <row r="4" spans="1:13" ht="15" thickBot="1" x14ac:dyDescent="0.35">
      <c r="A4" s="66"/>
      <c r="B4" s="66"/>
      <c r="C4" s="67" t="s">
        <v>53</v>
      </c>
      <c r="D4" s="51"/>
      <c r="E4" s="52"/>
      <c r="F4" s="53"/>
      <c r="G4" s="66"/>
    </row>
    <row r="5" spans="1:13" ht="15" thickBot="1" x14ac:dyDescent="0.35">
      <c r="A5" s="66"/>
      <c r="B5" s="66"/>
      <c r="C5" s="68"/>
      <c r="D5" s="68"/>
      <c r="E5" s="68"/>
      <c r="F5" s="68"/>
      <c r="G5" s="66"/>
    </row>
    <row r="6" spans="1:13" ht="15" thickBot="1" x14ac:dyDescent="0.35">
      <c r="A6" s="66"/>
      <c r="B6" s="66"/>
      <c r="C6" s="67" t="s">
        <v>54</v>
      </c>
      <c r="D6" s="51"/>
      <c r="E6" s="52"/>
      <c r="F6" s="53"/>
      <c r="G6" s="66"/>
    </row>
    <row r="7" spans="1:13" x14ac:dyDescent="0.3">
      <c r="A7" s="66"/>
      <c r="B7" s="66"/>
      <c r="C7" s="66"/>
      <c r="D7" s="66"/>
      <c r="E7" s="66"/>
      <c r="F7" s="66"/>
      <c r="G7" s="66"/>
    </row>
    <row r="8" spans="1:13" ht="15" thickBot="1" x14ac:dyDescent="0.35"/>
    <row r="9" spans="1:13" ht="30" customHeight="1" thickBot="1" x14ac:dyDescent="0.35">
      <c r="A9" s="70" t="s">
        <v>0</v>
      </c>
      <c r="B9" s="71" t="s">
        <v>1</v>
      </c>
      <c r="C9" s="72" t="s">
        <v>2</v>
      </c>
      <c r="D9" s="72" t="s">
        <v>3</v>
      </c>
      <c r="E9" s="72" t="s">
        <v>4</v>
      </c>
      <c r="F9" s="72" t="s">
        <v>5</v>
      </c>
      <c r="G9" s="73" t="s">
        <v>6</v>
      </c>
      <c r="L9" s="74" t="s">
        <v>25</v>
      </c>
      <c r="M9" s="65" t="s">
        <v>26</v>
      </c>
    </row>
    <row r="10" spans="1:13" ht="41.4" x14ac:dyDescent="0.3">
      <c r="A10" s="75" t="s">
        <v>7</v>
      </c>
      <c r="B10" s="75" t="s">
        <v>27</v>
      </c>
      <c r="C10" s="76" t="s">
        <v>28</v>
      </c>
      <c r="D10" s="77" t="s">
        <v>29</v>
      </c>
      <c r="E10" s="32"/>
      <c r="F10" s="78">
        <v>400</v>
      </c>
      <c r="G10" s="79">
        <f>E10*F10</f>
        <v>0</v>
      </c>
      <c r="H10" s="80"/>
      <c r="I10" s="78">
        <v>80</v>
      </c>
      <c r="J10" s="80"/>
      <c r="K10" s="80">
        <v>50</v>
      </c>
      <c r="L10" s="80">
        <f t="shared" ref="L10:L18" si="0">F10*K10</f>
        <v>20000</v>
      </c>
      <c r="M10" s="80">
        <v>11</v>
      </c>
    </row>
    <row r="11" spans="1:13" ht="37.5" customHeight="1" x14ac:dyDescent="0.3">
      <c r="A11" s="75" t="s">
        <v>11</v>
      </c>
      <c r="B11" s="75" t="s">
        <v>30</v>
      </c>
      <c r="C11" s="76" t="s">
        <v>31</v>
      </c>
      <c r="D11" s="77" t="s">
        <v>29</v>
      </c>
      <c r="E11" s="32"/>
      <c r="F11" s="81">
        <v>180</v>
      </c>
      <c r="G11" s="79">
        <f t="shared" ref="G11:G18" si="1">E11*F11</f>
        <v>0</v>
      </c>
      <c r="H11" s="80"/>
      <c r="I11" s="78">
        <v>48</v>
      </c>
      <c r="J11" s="80"/>
      <c r="K11" s="80">
        <v>35</v>
      </c>
      <c r="L11" s="80">
        <f t="shared" si="0"/>
        <v>6300</v>
      </c>
      <c r="M11" s="80">
        <v>3</v>
      </c>
    </row>
    <row r="12" spans="1:13" ht="37.5" customHeight="1" x14ac:dyDescent="0.3">
      <c r="A12" s="75" t="s">
        <v>15</v>
      </c>
      <c r="B12" s="75" t="s">
        <v>32</v>
      </c>
      <c r="C12" s="76" t="s">
        <v>33</v>
      </c>
      <c r="D12" s="77" t="s">
        <v>29</v>
      </c>
      <c r="E12" s="32"/>
      <c r="F12" s="81">
        <v>250</v>
      </c>
      <c r="G12" s="79">
        <f t="shared" si="1"/>
        <v>0</v>
      </c>
      <c r="H12" s="80"/>
      <c r="I12" s="78"/>
      <c r="J12" s="80"/>
      <c r="K12" s="80">
        <v>50</v>
      </c>
      <c r="L12" s="80">
        <f t="shared" si="0"/>
        <v>12500</v>
      </c>
      <c r="M12" s="80">
        <v>7</v>
      </c>
    </row>
    <row r="13" spans="1:13" ht="37.5" customHeight="1" x14ac:dyDescent="0.3">
      <c r="A13" s="75" t="s">
        <v>18</v>
      </c>
      <c r="B13" s="75" t="s">
        <v>34</v>
      </c>
      <c r="C13" s="76" t="s">
        <v>35</v>
      </c>
      <c r="D13" s="77" t="s">
        <v>36</v>
      </c>
      <c r="E13" s="32"/>
      <c r="F13" s="81">
        <v>100</v>
      </c>
      <c r="G13" s="79">
        <f t="shared" si="1"/>
        <v>0</v>
      </c>
      <c r="H13" s="80"/>
      <c r="I13" s="78">
        <v>160</v>
      </c>
      <c r="J13" s="80"/>
      <c r="K13" s="80">
        <v>20</v>
      </c>
      <c r="L13" s="80">
        <f t="shared" si="0"/>
        <v>2000</v>
      </c>
      <c r="M13" s="80">
        <v>13</v>
      </c>
    </row>
    <row r="14" spans="1:13" ht="37.5" customHeight="1" x14ac:dyDescent="0.3">
      <c r="A14" s="75" t="s">
        <v>21</v>
      </c>
      <c r="B14" s="75" t="s">
        <v>37</v>
      </c>
      <c r="C14" s="76" t="s">
        <v>35</v>
      </c>
      <c r="D14" s="77" t="s">
        <v>29</v>
      </c>
      <c r="E14" s="32"/>
      <c r="F14" s="81">
        <v>400</v>
      </c>
      <c r="G14" s="79">
        <f t="shared" si="1"/>
        <v>0</v>
      </c>
      <c r="H14" s="80"/>
      <c r="I14" s="78">
        <v>160</v>
      </c>
      <c r="J14" s="80"/>
      <c r="K14" s="80">
        <v>30</v>
      </c>
      <c r="L14" s="80">
        <f t="shared" si="0"/>
        <v>12000</v>
      </c>
      <c r="M14" s="80">
        <v>8</v>
      </c>
    </row>
    <row r="15" spans="1:13" ht="37.5" customHeight="1" x14ac:dyDescent="0.3">
      <c r="A15" s="75" t="s">
        <v>38</v>
      </c>
      <c r="B15" s="75" t="s">
        <v>39</v>
      </c>
      <c r="C15" s="76" t="s">
        <v>40</v>
      </c>
      <c r="D15" s="77" t="s">
        <v>29</v>
      </c>
      <c r="E15" s="32"/>
      <c r="F15" s="82">
        <v>100</v>
      </c>
      <c r="G15" s="79">
        <f t="shared" si="1"/>
        <v>0</v>
      </c>
      <c r="H15" s="80"/>
      <c r="I15" s="78">
        <v>80</v>
      </c>
      <c r="J15" s="80"/>
      <c r="K15" s="80">
        <v>30</v>
      </c>
      <c r="L15" s="80">
        <f t="shared" si="0"/>
        <v>3000</v>
      </c>
      <c r="M15" s="80">
        <v>1</v>
      </c>
    </row>
    <row r="16" spans="1:13" ht="37.5" customHeight="1" x14ac:dyDescent="0.3">
      <c r="A16" s="75" t="s">
        <v>41</v>
      </c>
      <c r="B16" s="75" t="s">
        <v>42</v>
      </c>
      <c r="C16" s="76" t="s">
        <v>43</v>
      </c>
      <c r="D16" s="77" t="s">
        <v>29</v>
      </c>
      <c r="E16" s="32"/>
      <c r="F16" s="81">
        <v>1200</v>
      </c>
      <c r="G16" s="79">
        <f t="shared" si="1"/>
        <v>0</v>
      </c>
      <c r="H16" s="80"/>
      <c r="I16" s="78">
        <v>240</v>
      </c>
      <c r="J16" s="80"/>
      <c r="K16" s="80">
        <v>30</v>
      </c>
      <c r="L16" s="80">
        <f t="shared" si="0"/>
        <v>36000</v>
      </c>
      <c r="M16" s="80">
        <v>7</v>
      </c>
    </row>
    <row r="17" spans="1:13" ht="37.5" customHeight="1" x14ac:dyDescent="0.3">
      <c r="A17" s="75" t="s">
        <v>44</v>
      </c>
      <c r="B17" s="75" t="s">
        <v>45</v>
      </c>
      <c r="C17" s="76" t="s">
        <v>46</v>
      </c>
      <c r="D17" s="77" t="s">
        <v>29</v>
      </c>
      <c r="E17" s="32"/>
      <c r="F17" s="81">
        <v>400</v>
      </c>
      <c r="G17" s="79">
        <f t="shared" si="1"/>
        <v>0</v>
      </c>
      <c r="H17" s="80"/>
      <c r="I17" s="78">
        <v>120</v>
      </c>
      <c r="J17" s="80"/>
      <c r="K17" s="80">
        <v>43</v>
      </c>
      <c r="L17" s="80">
        <f t="shared" si="0"/>
        <v>17200</v>
      </c>
      <c r="M17" s="80">
        <v>6</v>
      </c>
    </row>
    <row r="18" spans="1:13" ht="37.5" customHeight="1" x14ac:dyDescent="0.3">
      <c r="A18" s="75" t="s">
        <v>47</v>
      </c>
      <c r="B18" s="75" t="s">
        <v>48</v>
      </c>
      <c r="C18" s="76" t="s">
        <v>49</v>
      </c>
      <c r="D18" s="77" t="s">
        <v>29</v>
      </c>
      <c r="E18" s="32"/>
      <c r="F18" s="81">
        <v>400</v>
      </c>
      <c r="G18" s="79">
        <f t="shared" si="1"/>
        <v>0</v>
      </c>
      <c r="H18" s="80"/>
      <c r="I18" s="78">
        <v>120</v>
      </c>
      <c r="J18" s="80"/>
      <c r="K18" s="80">
        <v>45</v>
      </c>
      <c r="L18" s="80">
        <f t="shared" si="0"/>
        <v>18000</v>
      </c>
      <c r="M18" s="80">
        <v>6</v>
      </c>
    </row>
    <row r="19" spans="1:13" ht="15" thickBot="1" x14ac:dyDescent="0.35">
      <c r="D19" s="83" t="s">
        <v>24</v>
      </c>
      <c r="E19" s="84"/>
      <c r="F19" s="85"/>
      <c r="G19" s="85"/>
    </row>
    <row r="20" spans="1:13" ht="15" thickBot="1" x14ac:dyDescent="0.35">
      <c r="D20" s="86" t="s">
        <v>55</v>
      </c>
      <c r="E20" s="87"/>
      <c r="F20" s="87"/>
      <c r="G20" s="88">
        <f>SUM(G10:G18)</f>
        <v>0</v>
      </c>
    </row>
    <row r="23" spans="1:13" x14ac:dyDescent="0.3">
      <c r="C23" s="89" t="s">
        <v>56</v>
      </c>
      <c r="D23" s="89"/>
      <c r="E23" s="90"/>
      <c r="F23" s="90"/>
      <c r="G23" s="90"/>
    </row>
    <row r="24" spans="1:13" ht="30" customHeight="1" x14ac:dyDescent="0.3">
      <c r="C24" s="91" t="s">
        <v>57</v>
      </c>
      <c r="D24" s="91"/>
      <c r="E24" s="91"/>
      <c r="F24" s="91"/>
      <c r="G24" s="91"/>
    </row>
    <row r="25" spans="1:13" x14ac:dyDescent="0.3">
      <c r="C25" s="92" t="s">
        <v>58</v>
      </c>
      <c r="D25" s="92"/>
      <c r="E25" s="92"/>
      <c r="F25" s="92"/>
      <c r="G25" s="92"/>
    </row>
    <row r="26" spans="1:13" ht="45" customHeight="1" x14ac:dyDescent="0.3">
      <c r="C26" s="91" t="s">
        <v>59</v>
      </c>
      <c r="D26" s="91"/>
      <c r="E26" s="91"/>
      <c r="F26" s="91"/>
      <c r="G26" s="91"/>
    </row>
    <row r="27" spans="1:13" x14ac:dyDescent="0.3">
      <c r="C27" s="91" t="s">
        <v>63</v>
      </c>
      <c r="D27" s="91"/>
      <c r="E27" s="91"/>
      <c r="F27" s="91"/>
      <c r="G27" s="91"/>
    </row>
    <row r="28" spans="1:13" hidden="1" x14ac:dyDescent="0.3"/>
    <row r="29" spans="1:13" hidden="1" x14ac:dyDescent="0.3"/>
    <row r="30" spans="1:13" hidden="1" x14ac:dyDescent="0.3">
      <c r="C30" s="30">
        <v>0</v>
      </c>
    </row>
    <row r="31" spans="1:13" hidden="1" x14ac:dyDescent="0.3">
      <c r="C31" s="30">
        <v>0.22</v>
      </c>
    </row>
    <row r="32" spans="1:13" hidden="1" x14ac:dyDescent="0.3">
      <c r="C32" s="30"/>
    </row>
    <row r="33" hidden="1" x14ac:dyDescent="0.3"/>
    <row r="34" hidden="1" x14ac:dyDescent="0.3"/>
  </sheetData>
  <sheetProtection algorithmName="SHA-512" hashValue="xluo+u+vbUJHVhldcP/9FX2DPqso02yXkVRRIbo4PnJQpqtaTXgAP9gSnhgaPIdyloBB5gRAoDx3sIuzmq1aOw==" saltValue="Tu2uGZ/0kQ+oLpoN1SZa/A==" spinCount="100000" sheet="1" objects="1" scenarios="1"/>
  <mergeCells count="9">
    <mergeCell ref="C24:G24"/>
    <mergeCell ref="C25:G25"/>
    <mergeCell ref="C26:G26"/>
    <mergeCell ref="C27:G27"/>
    <mergeCell ref="A2:G2"/>
    <mergeCell ref="D20:F20"/>
    <mergeCell ref="D4:F4"/>
    <mergeCell ref="D6:F6"/>
    <mergeCell ref="C23:D23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  <rowBreaks count="1" manualBreakCount="1">
    <brk id="16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CCC48-37D2-4A05-A145-C767080D81AD}">
  <dimension ref="A2:J18"/>
  <sheetViews>
    <sheetView zoomScale="115" zoomScaleNormal="115" workbookViewId="0">
      <selection activeCell="F11" sqref="F11"/>
    </sheetView>
  </sheetViews>
  <sheetFormatPr defaultColWidth="8.88671875" defaultRowHeight="14.4" x14ac:dyDescent="0.3"/>
  <cols>
    <col min="2" max="2" width="32" customWidth="1"/>
    <col min="3" max="3" width="22.5546875" customWidth="1"/>
    <col min="4" max="4" width="18.88671875" customWidth="1"/>
    <col min="5" max="5" width="10.109375" customWidth="1"/>
    <col min="6" max="6" width="24.5546875" customWidth="1"/>
    <col min="7" max="7" width="0" hidden="1" customWidth="1"/>
    <col min="8" max="8" width="11.5546875" hidden="1" customWidth="1"/>
    <col min="9" max="9" width="12.6640625" hidden="1" customWidth="1"/>
    <col min="10" max="10" width="0" hidden="1" customWidth="1"/>
  </cols>
  <sheetData>
    <row r="2" spans="1:10" s="31" customFormat="1" ht="30" customHeight="1" x14ac:dyDescent="0.3">
      <c r="A2" s="60" t="s">
        <v>61</v>
      </c>
      <c r="B2" s="60"/>
      <c r="C2" s="60"/>
      <c r="D2" s="60"/>
      <c r="E2" s="60"/>
      <c r="F2" s="60"/>
      <c r="G2" s="60"/>
      <c r="H2" s="60"/>
      <c r="I2" s="60"/>
    </row>
    <row r="3" spans="1:10" ht="15" thickBot="1" x14ac:dyDescent="0.35">
      <c r="A3" s="20"/>
      <c r="B3" s="33"/>
      <c r="C3" s="33"/>
      <c r="D3" s="33"/>
      <c r="E3" s="33"/>
      <c r="F3" s="33"/>
      <c r="G3" s="33"/>
      <c r="H3" s="33"/>
      <c r="I3" s="33"/>
    </row>
    <row r="4" spans="1:10" ht="15" thickBot="1" x14ac:dyDescent="0.35">
      <c r="A4" s="20"/>
      <c r="B4" s="6" t="s">
        <v>53</v>
      </c>
      <c r="C4" s="51"/>
      <c r="D4" s="52"/>
      <c r="E4" s="53"/>
      <c r="F4" s="33"/>
      <c r="G4" s="33"/>
      <c r="H4" s="33"/>
      <c r="I4" s="33"/>
    </row>
    <row r="5" spans="1:10" ht="15" thickBot="1" x14ac:dyDescent="0.35">
      <c r="A5" s="20"/>
      <c r="B5" s="7"/>
      <c r="C5" s="7"/>
      <c r="D5" s="7"/>
      <c r="E5" s="7"/>
      <c r="F5" s="33"/>
      <c r="G5" s="33"/>
      <c r="H5" s="33"/>
      <c r="I5" s="33"/>
    </row>
    <row r="6" spans="1:10" ht="15" thickBot="1" x14ac:dyDescent="0.35">
      <c r="A6" s="20"/>
      <c r="B6" s="6" t="s">
        <v>54</v>
      </c>
      <c r="C6" s="51"/>
      <c r="D6" s="52"/>
      <c r="E6" s="53"/>
      <c r="F6" s="33"/>
      <c r="G6" s="33"/>
      <c r="H6" s="33"/>
      <c r="I6" s="33"/>
    </row>
    <row r="7" spans="1:10" x14ac:dyDescent="0.3">
      <c r="A7" s="20"/>
      <c r="B7" s="20"/>
      <c r="C7" s="20"/>
      <c r="D7" s="20"/>
      <c r="E7" s="20"/>
      <c r="F7" s="20"/>
      <c r="G7" s="20"/>
      <c r="H7" s="20"/>
      <c r="I7" s="20"/>
    </row>
    <row r="8" spans="1:10" ht="30" customHeight="1" x14ac:dyDescent="0.3">
      <c r="A8" s="34" t="s">
        <v>0</v>
      </c>
      <c r="B8" s="35" t="s">
        <v>2</v>
      </c>
      <c r="C8" s="35" t="s">
        <v>3</v>
      </c>
      <c r="D8" s="35" t="s">
        <v>4</v>
      </c>
      <c r="E8" s="35" t="s">
        <v>5</v>
      </c>
      <c r="F8" s="36" t="s">
        <v>6</v>
      </c>
      <c r="G8" s="20"/>
      <c r="H8" s="20"/>
      <c r="I8" s="20"/>
      <c r="J8" t="s">
        <v>26</v>
      </c>
    </row>
    <row r="9" spans="1:10" s="20" customFormat="1" ht="40.950000000000003" customHeight="1" x14ac:dyDescent="0.3">
      <c r="A9" s="37" t="s">
        <v>7</v>
      </c>
      <c r="B9" s="38" t="s">
        <v>50</v>
      </c>
      <c r="C9" s="23" t="s">
        <v>14</v>
      </c>
      <c r="D9" s="1"/>
      <c r="E9" s="24">
        <v>5500</v>
      </c>
      <c r="F9" s="17">
        <f>ROUND(D9,2)*E9</f>
        <v>0</v>
      </c>
      <c r="H9" s="39">
        <v>56000</v>
      </c>
      <c r="I9" s="39">
        <f>E9*H9</f>
        <v>308000000</v>
      </c>
      <c r="J9" s="2">
        <f>I9/$I$10</f>
        <v>1</v>
      </c>
    </row>
    <row r="10" spans="1:10" ht="15" thickBot="1" x14ac:dyDescent="0.35">
      <c r="A10" s="20"/>
      <c r="B10" s="20"/>
      <c r="C10" s="20"/>
      <c r="D10" s="20"/>
      <c r="E10" s="20"/>
      <c r="F10" s="20"/>
      <c r="G10" s="20"/>
      <c r="H10" s="20"/>
      <c r="I10" s="40">
        <f>SUM(I9:I9)</f>
        <v>308000000</v>
      </c>
      <c r="J10" s="41">
        <f>SUM(J9:J9)</f>
        <v>1</v>
      </c>
    </row>
    <row r="11" spans="1:10" ht="15" thickBot="1" x14ac:dyDescent="0.35">
      <c r="A11" s="20"/>
      <c r="B11" s="20"/>
      <c r="C11" s="49" t="s">
        <v>51</v>
      </c>
      <c r="D11" s="50"/>
      <c r="E11" s="50"/>
      <c r="F11" s="28">
        <f>SUM(F9:F9)</f>
        <v>0</v>
      </c>
      <c r="G11" s="20"/>
      <c r="H11" s="20"/>
      <c r="I11" s="20"/>
    </row>
    <row r="12" spans="1:10" x14ac:dyDescent="0.3">
      <c r="A12" s="20"/>
      <c r="B12" s="20"/>
      <c r="C12" s="42"/>
      <c r="D12" s="42"/>
      <c r="E12" s="42"/>
      <c r="F12" s="43"/>
      <c r="G12" s="20"/>
      <c r="H12" s="20"/>
      <c r="I12" s="20"/>
    </row>
    <row r="14" spans="1:10" ht="15.6" thickBot="1" x14ac:dyDescent="0.4">
      <c r="B14" s="44" t="s">
        <v>56</v>
      </c>
      <c r="C14" s="44"/>
      <c r="D14" s="7"/>
      <c r="E14" s="7"/>
    </row>
    <row r="15" spans="1:10" ht="27.6" customHeight="1" x14ac:dyDescent="0.3">
      <c r="B15" s="61" t="s">
        <v>57</v>
      </c>
      <c r="C15" s="62"/>
      <c r="D15" s="62"/>
      <c r="E15" s="63"/>
    </row>
    <row r="16" spans="1:10" ht="27.6" customHeight="1" x14ac:dyDescent="0.3">
      <c r="B16" s="54" t="s">
        <v>58</v>
      </c>
      <c r="C16" s="55"/>
      <c r="D16" s="55"/>
      <c r="E16" s="56"/>
    </row>
    <row r="17" spans="2:5" ht="41.4" customHeight="1" x14ac:dyDescent="0.3">
      <c r="B17" s="54" t="s">
        <v>59</v>
      </c>
      <c r="C17" s="55"/>
      <c r="D17" s="55"/>
      <c r="E17" s="56"/>
    </row>
    <row r="18" spans="2:5" ht="15" thickBot="1" x14ac:dyDescent="0.35">
      <c r="B18" s="57" t="s">
        <v>60</v>
      </c>
      <c r="C18" s="58"/>
      <c r="D18" s="58"/>
      <c r="E18" s="59"/>
    </row>
  </sheetData>
  <sheetProtection algorithmName="SHA-512" hashValue="DA+8RmPoJfPxb84v3osX7ttzP2yzhynx44ziki8YfyHnvIuczmKhIVRg6lHKGF4FMxurBsaToUkA8as9Cxsuqg==" saltValue="pLCeAIdyo9LMoYOnalZdnA==" spinCount="100000" sheet="1" objects="1" scenarios="1"/>
  <mergeCells count="8">
    <mergeCell ref="B17:E17"/>
    <mergeCell ref="B18:E18"/>
    <mergeCell ref="C11:E11"/>
    <mergeCell ref="A2:I2"/>
    <mergeCell ref="C4:E4"/>
    <mergeCell ref="C6:E6"/>
    <mergeCell ref="B15:E15"/>
    <mergeCell ref="B16:E16"/>
  </mergeCells>
  <pageMargins left="0.70866141732283472" right="0.70866141732283472" top="0.74803149606299213" bottom="0.74803149606299213" header="0.31496062992125984" footer="0.31496062992125984"/>
  <pageSetup paperSize="9" scale="7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</vt:lpstr>
      <vt:lpstr>Sklop 2</vt:lpstr>
      <vt:lpstr>Sklop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Damjan Jošt</dc:creator>
  <cp:lastModifiedBy>Damjan Jošt | JHMB</cp:lastModifiedBy>
  <cp:lastPrinted>2022-11-23T11:32:47Z</cp:lastPrinted>
  <dcterms:created xsi:type="dcterms:W3CDTF">2022-11-18T11:38:27Z</dcterms:created>
  <dcterms:modified xsi:type="dcterms:W3CDTF">2024-08-19T13:10:20Z</dcterms:modified>
</cp:coreProperties>
</file>