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902/349971193/"/>
    </mc:Choice>
  </mc:AlternateContent>
  <xr:revisionPtr revIDLastSave="0" documentId="13_ncr:1_{BAEA5D81-7BDF-45C1-A3B3-9BF0A66CBB93}" xr6:coauthVersionLast="47" xr6:coauthVersionMax="47" xr10:uidLastSave="{00000000-0000-0000-0000-000000000000}"/>
  <bookViews>
    <workbookView xWindow="13125" yWindow="4560" windowWidth="24450" windowHeight="1515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PREDRAČUN!$A$1:$I$62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3" l="1"/>
  <c r="F39" i="3" s="1"/>
  <c r="H39" i="3" s="1"/>
  <c r="E38" i="3"/>
  <c r="F38" i="3" s="1"/>
  <c r="H38" i="3" s="1"/>
  <c r="E37" i="3"/>
  <c r="F37" i="3" s="1"/>
  <c r="H37" i="3" s="1"/>
  <c r="E30" i="3"/>
  <c r="F30" i="3" s="1"/>
  <c r="H30" i="3" s="1"/>
  <c r="E27" i="3"/>
  <c r="F27" i="3" s="1"/>
  <c r="H27" i="3" s="1"/>
  <c r="E26" i="3"/>
  <c r="F26" i="3" s="1"/>
  <c r="H26" i="3" s="1"/>
  <c r="E25" i="3"/>
  <c r="F25" i="3" s="1"/>
  <c r="H25" i="3" s="1"/>
  <c r="E18" i="3"/>
  <c r="F18" i="3" s="1"/>
  <c r="H18" i="3" s="1"/>
  <c r="E17" i="3"/>
  <c r="F17" i="3" s="1"/>
  <c r="H17" i="3" s="1"/>
  <c r="E29" i="3"/>
  <c r="F29" i="3" s="1"/>
  <c r="H29" i="3" s="1"/>
  <c r="E28" i="3"/>
  <c r="F28" i="3" s="1"/>
  <c r="H28" i="3" s="1"/>
  <c r="E24" i="3"/>
  <c r="F24" i="3" s="1"/>
  <c r="H24" i="3" s="1"/>
  <c r="E23" i="3"/>
  <c r="F23" i="3" s="1"/>
  <c r="H23" i="3" s="1"/>
  <c r="E22" i="3"/>
  <c r="F22" i="3" s="1"/>
  <c r="H22" i="3" s="1"/>
  <c r="E21" i="3"/>
  <c r="F21" i="3" s="1"/>
  <c r="H21" i="3" s="1"/>
  <c r="E20" i="3"/>
  <c r="F20" i="3" s="1"/>
  <c r="H20" i="3" s="1"/>
  <c r="H31" i="3" l="1"/>
  <c r="E33" i="3" l="1"/>
  <c r="F33" i="3" s="1"/>
  <c r="H33" i="3" s="1"/>
  <c r="E36" i="3" l="1"/>
  <c r="F36" i="3" s="1"/>
  <c r="H36" i="3" s="1"/>
  <c r="H40" i="3" s="1"/>
  <c r="H41" i="3" s="1"/>
  <c r="H43" i="3" s="1"/>
  <c r="H42" i="3" s="1"/>
</calcChain>
</file>

<file path=xl/sharedStrings.xml><?xml version="1.0" encoding="utf-8"?>
<sst xmlns="http://schemas.openxmlformats.org/spreadsheetml/2006/main" count="74" uniqueCount="74">
  <si>
    <t>KRAJ DOBAVE:</t>
  </si>
  <si>
    <t xml:space="preserve">DOBAVNI ROK: </t>
  </si>
  <si>
    <t>PLAČILO</t>
  </si>
  <si>
    <t>VELJAVNOST PONUDBE:</t>
  </si>
  <si>
    <t xml:space="preserve">Cena na EM brez DDV v € </t>
  </si>
  <si>
    <t>Stopnja
 DDV V %</t>
  </si>
  <si>
    <t>Vrednost DDV v €</t>
  </si>
  <si>
    <t>Cena na EM z DDV v €</t>
  </si>
  <si>
    <t>Artikel</t>
  </si>
  <si>
    <t>Skupna vrednost po predmetu v €</t>
  </si>
  <si>
    <t>SKUPNA VREDNOST PONUDBE Z DDV</t>
  </si>
  <si>
    <t>SKUPNA VREDNOST PONUDBE BREZ DDV</t>
  </si>
  <si>
    <t>VREDNOST DDV</t>
  </si>
  <si>
    <t>PRILOGA: PREDRAČUN ENOSTAVNI</t>
  </si>
  <si>
    <t>PREDMET/SKLOP</t>
  </si>
  <si>
    <t>Blago, ki je predmet JN mora v celoti ustrezati tehničnemu opisu, ki je naveden v razpisni dokumentaciji v poglavju V</t>
  </si>
  <si>
    <t>Ponudnik: ___________________________________</t>
  </si>
  <si>
    <t>SKLOP</t>
  </si>
  <si>
    <t>Količina (kpl, kos)</t>
  </si>
  <si>
    <t>Garancija (mesecev)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</si>
  <si>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</si>
  <si>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t>30ih dneh. Rok plačila začne teči naslednji dan od uradnega prejema računa na naslovu naročka.</t>
  </si>
  <si>
    <t>90 dni, šteto od datuma določeneg za oddajo ponudb.</t>
  </si>
  <si>
    <t xml:space="preserve">V času garancijskega roka morajo biti v Republiki Sloveniji, na stroške dobavitelja, zagotovljena morebitna popravila. </t>
  </si>
  <si>
    <t>Ponudniku ni dovoljeno spreminjanje vsebine zahtev naročnika. Če naročnik ugotovi, da je ponudnik vsebino spreminjal, bo ponudnik v tem delu izločen iz nadaljnje obravnave. 
KAR POMENI: Ponudnik priloži k ponudbi Predračun enostavni z vsemi izpolnjenimi stolpci in vključenim besedilom.</t>
  </si>
  <si>
    <t xml:space="preserve">  Številka ponudbe _____________ z dne ______________</t>
  </si>
  <si>
    <t xml:space="preserve">VELIKA STREŽNIŠKA OMARA 42U SDIP-27 Level B TEMPEST </t>
  </si>
  <si>
    <t>3*4</t>
  </si>
  <si>
    <t>3+5</t>
  </si>
  <si>
    <t>6*7</t>
  </si>
  <si>
    <t>MORS 255/2024-ODP ; NAKUP RAČUNALNIŠKE OPREME-OSTALO 2</t>
  </si>
  <si>
    <t>IT infrastrukturna oprema za računalniški center</t>
  </si>
  <si>
    <t>1A</t>
  </si>
  <si>
    <t>1B</t>
  </si>
  <si>
    <t>1C</t>
  </si>
  <si>
    <t>Strežniške omare</t>
  </si>
  <si>
    <t>Komunikacijske omare</t>
  </si>
  <si>
    <t>1C1</t>
  </si>
  <si>
    <t>1C2</t>
  </si>
  <si>
    <t>1C3</t>
  </si>
  <si>
    <t>1C4</t>
  </si>
  <si>
    <t>1C5</t>
  </si>
  <si>
    <t>1C6</t>
  </si>
  <si>
    <t>1C7</t>
  </si>
  <si>
    <t>1C8</t>
  </si>
  <si>
    <t>1C9</t>
  </si>
  <si>
    <t>1C10</t>
  </si>
  <si>
    <t>1C11</t>
  </si>
  <si>
    <t>PDU Enote za sistemske omare</t>
  </si>
  <si>
    <t>Priključni moduli USB CIM</t>
  </si>
  <si>
    <t>Naprava za merjenje okoljskih parametrov</t>
  </si>
  <si>
    <t>Priključni kabli z zaklepom 0,6m</t>
  </si>
  <si>
    <t>LCD konzola</t>
  </si>
  <si>
    <t>ATS stikala</t>
  </si>
  <si>
    <t>KVM over IP stikalo</t>
  </si>
  <si>
    <t>KVM over IP stikalo - 2</t>
  </si>
  <si>
    <t>Skupaj sklop 1:</t>
  </si>
  <si>
    <t>Dodatna oprema za omare:</t>
  </si>
  <si>
    <t>Naprava za varnostno kopiranje</t>
  </si>
  <si>
    <t>3A</t>
  </si>
  <si>
    <t>3B</t>
  </si>
  <si>
    <t>3C</t>
  </si>
  <si>
    <t>3D</t>
  </si>
  <si>
    <t>STREŽNIK ABAKUS BACKUP SERVER / DEJA VU</t>
  </si>
  <si>
    <t>TRAČNA KNJIŽNICA</t>
  </si>
  <si>
    <t>LICENCA ABAKUS BACKUP SERVER / DEJA VU ZA VARNOSTNE KOPIJE PODATKOVNIH ZBIRK (za primarni strežnik in sekundarni strežnik) 4 TB</t>
  </si>
  <si>
    <t>LICENCA ZA VARNOSTNE KOPIJE VIRTUALNIH STREŽNIKOV (za primarni strežnik in sekundarni strežnik) 10 TB</t>
  </si>
  <si>
    <t>Skupaj sklop 3:</t>
  </si>
  <si>
    <t xml:space="preserve">MORS, Vojkova cesta 55, 1000 Ljubljana </t>
  </si>
  <si>
    <t>Najkasneje do 25.11.2024.</t>
  </si>
  <si>
    <r>
      <rPr>
        <b/>
        <sz val="10"/>
        <color theme="1"/>
        <rFont val="Arial"/>
        <family val="2"/>
        <charset val="238"/>
      </rPr>
      <t xml:space="preserve">Ponudnik mora izpolniti vse zahtevane podatke v predračunu! </t>
    </r>
    <r>
      <rPr>
        <sz val="10"/>
        <color theme="1"/>
        <rFont val="Arial"/>
        <family val="2"/>
        <charset val="238"/>
      </rPr>
      <t xml:space="preserve">V stoplcu </t>
    </r>
    <r>
      <rPr>
        <b/>
        <sz val="10"/>
        <color rgb="FF7030A0"/>
        <rFont val="Arial"/>
        <family val="2"/>
        <charset val="238"/>
      </rPr>
      <t>DDV vpiše vrednost procenta v %</t>
    </r>
    <r>
      <rPr>
        <sz val="10"/>
        <color theme="1"/>
        <rFont val="Arial"/>
        <family val="2"/>
        <charset val="238"/>
      </rPr>
      <t xml:space="preserve">, v vrsticah za </t>
    </r>
    <r>
      <rPr>
        <b/>
        <sz val="10"/>
        <color theme="1"/>
        <rFont val="Arial"/>
        <family val="2"/>
        <charset val="238"/>
      </rPr>
      <t xml:space="preserve">vsako postavko pa </t>
    </r>
    <r>
      <rPr>
        <b/>
        <sz val="10"/>
        <color rgb="FF7030A0"/>
        <rFont val="Arial"/>
        <family val="2"/>
        <charset val="238"/>
      </rPr>
      <t>vrednost DDV na enoto izračunano glede na vrednost procenta</t>
    </r>
    <r>
      <rPr>
        <sz val="10"/>
        <color theme="1"/>
        <rFont val="Arial"/>
        <family val="2"/>
        <charset val="238"/>
      </rPr>
      <t>.</t>
    </r>
  </si>
  <si>
    <t>Temperaturni senzor za priklop na PDU letev</t>
  </si>
  <si>
    <t>Kombiniran temp/vlaž. senzor za priklop na PDU letev</t>
  </si>
  <si>
    <t>Kombiniran temp/vlaž. senzor prostora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</si>
</sst>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color rgb="FF7030A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rgb="FF0070C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1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5" fillId="6" borderId="0" xfId="0" applyFont="1" applyFill="1" applyAlignment="1"/>
    <xf numFmtId="0" fontId="2" fillId="6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10" fontId="1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10" fontId="6" fillId="5" borderId="1" xfId="0" applyNumberFormat="1" applyFont="1" applyFill="1" applyBorder="1" applyAlignment="1">
      <alignment horizontal="center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0" fontId="1" fillId="0" borderId="0" xfId="0" applyFont="1" applyFill="1" applyAlignment="1" applyProtection="1">
      <protection locked="0" hidden="1"/>
    </xf>
    <xf numFmtId="0" fontId="1" fillId="0" borderId="0" xfId="0" applyFont="1" applyAlignment="1" applyProtection="1">
      <protection locked="0" hidden="1"/>
    </xf>
    <xf numFmtId="10" fontId="1" fillId="0" borderId="0" xfId="0" applyNumberFormat="1" applyFont="1" applyAlignment="1" applyProtection="1">
      <protection locked="0" hidden="1"/>
    </xf>
    <xf numFmtId="0" fontId="2" fillId="0" borderId="0" xfId="0" applyFont="1" applyAlignment="1">
      <alignment horizontal="left" wrapText="1"/>
    </xf>
    <xf numFmtId="0" fontId="5" fillId="6" borderId="0" xfId="0" applyFont="1" applyFill="1" applyAlignment="1">
      <alignment horizontal="center"/>
    </xf>
    <xf numFmtId="164" fontId="2" fillId="0" borderId="3" xfId="0" applyNumberFormat="1" applyFont="1" applyBorder="1" applyAlignment="1">
      <alignment horizontal="center" vertical="center"/>
    </xf>
    <xf numFmtId="0" fontId="3" fillId="6" borderId="0" xfId="0" applyFont="1" applyFill="1" applyAlignment="1">
      <alignment horizontal="left" wrapText="1"/>
    </xf>
    <xf numFmtId="0" fontId="5" fillId="6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6" borderId="0" xfId="0" applyFont="1" applyFill="1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 applyProtection="1">
      <alignment horizontal="left" wrapText="1"/>
      <protection locked="0" hidden="1"/>
    </xf>
    <xf numFmtId="0" fontId="1" fillId="0" borderId="0" xfId="0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1" fillId="0" borderId="0" xfId="0" applyFont="1" applyAlignment="1" applyProtection="1">
      <alignment wrapText="1"/>
      <protection locked="0" hidden="1"/>
    </xf>
    <xf numFmtId="0" fontId="2" fillId="0" borderId="0" xfId="0" applyFont="1" applyFill="1" applyAlignment="1" applyProtection="1">
      <alignment wrapText="1"/>
      <protection locked="0" hidden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1" fillId="0" borderId="0" xfId="0" applyFont="1" applyFill="1" applyAlignment="1" applyProtection="1">
      <alignment horizontal="left" wrapText="1"/>
      <protection locked="0" hidden="1"/>
    </xf>
    <xf numFmtId="0" fontId="2" fillId="3" borderId="0" xfId="0" applyFont="1" applyFill="1" applyAlignment="1" applyProtection="1">
      <alignment horizontal="left" wrapText="1"/>
      <protection locked="0" hidden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5" fillId="6" borderId="0" xfId="0" applyFont="1" applyFill="1" applyAlignment="1">
      <alignment horizontal="center"/>
    </xf>
    <xf numFmtId="0" fontId="2" fillId="6" borderId="4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 applyProtection="1">
      <alignment horizontal="left" vertical="top" wrapText="1"/>
      <protection locked="0" hidden="1"/>
    </xf>
    <xf numFmtId="0" fontId="2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/>
      <protection locked="0" hidden="1"/>
    </xf>
    <xf numFmtId="0" fontId="2" fillId="0" borderId="12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</cellXfs>
  <cellStyles count="1">
    <cellStyle name="Navadno" xfId="0" builtinId="0"/>
  </cellStyles>
  <dxfs count="4"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  <dxf>
      <fill>
        <patternFill>
          <bgColor rgb="FFFDE9D9"/>
        </patternFill>
      </fill>
    </dxf>
  </dxfs>
  <tableStyles count="0" defaultTableStyle="TableStyleMedium2" defaultPivotStyle="PivotStyleLight16"/>
  <colors>
    <mruColors>
      <color rgb="FFCCECFF"/>
      <color rgb="FFFDE9D9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9"/>
  <sheetViews>
    <sheetView tabSelected="1" topLeftCell="A31" zoomScaleNormal="100" zoomScaleSheetLayoutView="100" workbookViewId="0">
      <selection activeCell="B25" sqref="B25"/>
    </sheetView>
  </sheetViews>
  <sheetFormatPr defaultColWidth="9.140625" defaultRowHeight="12.75" x14ac:dyDescent="0.2"/>
  <cols>
    <col min="1" max="1" width="11" style="14" customWidth="1"/>
    <col min="2" max="2" width="37" style="47" customWidth="1"/>
    <col min="3" max="3" width="13.140625" style="9" customWidth="1"/>
    <col min="4" max="4" width="16.28515625" style="9" customWidth="1"/>
    <col min="5" max="6" width="16" style="9" customWidth="1"/>
    <col min="7" max="7" width="16.7109375" style="9" customWidth="1"/>
    <col min="8" max="8" width="19" style="9" customWidth="1"/>
    <col min="9" max="9" width="10.85546875" style="17" customWidth="1"/>
    <col min="10" max="16384" width="9.140625" style="9"/>
  </cols>
  <sheetData>
    <row r="1" spans="1:9" x14ac:dyDescent="0.2">
      <c r="A1" s="21" t="s">
        <v>13</v>
      </c>
      <c r="B1" s="40"/>
      <c r="C1" s="21"/>
    </row>
    <row r="2" spans="1:9" s="13" customFormat="1" x14ac:dyDescent="0.2">
      <c r="A2" s="21"/>
      <c r="B2" s="40"/>
      <c r="C2" s="21"/>
      <c r="I2" s="17"/>
    </row>
    <row r="3" spans="1:9" s="13" customFormat="1" x14ac:dyDescent="0.2">
      <c r="A3" s="21" t="s">
        <v>30</v>
      </c>
      <c r="B3" s="41"/>
      <c r="C3" s="38"/>
      <c r="I3" s="17"/>
    </row>
    <row r="4" spans="1:9" s="13" customFormat="1" x14ac:dyDescent="0.2">
      <c r="A4" s="15"/>
      <c r="B4" s="42"/>
      <c r="I4" s="17"/>
    </row>
    <row r="5" spans="1:9" x14ac:dyDescent="0.2">
      <c r="A5" s="2"/>
      <c r="B5" s="43"/>
    </row>
    <row r="6" spans="1:9" x14ac:dyDescent="0.2">
      <c r="A6" s="21" t="s">
        <v>16</v>
      </c>
      <c r="B6" s="44"/>
      <c r="C6" s="5"/>
      <c r="D6" s="5"/>
    </row>
    <row r="7" spans="1:9" x14ac:dyDescent="0.2">
      <c r="A7" s="21"/>
      <c r="B7" s="40"/>
      <c r="C7" s="5"/>
      <c r="D7" s="5"/>
    </row>
    <row r="8" spans="1:9" x14ac:dyDescent="0.2">
      <c r="A8" s="75" t="s">
        <v>25</v>
      </c>
      <c r="B8" s="75"/>
      <c r="C8" s="16"/>
      <c r="D8" s="5"/>
    </row>
    <row r="9" spans="1:9" x14ac:dyDescent="0.2">
      <c r="A9" s="2"/>
      <c r="B9" s="43"/>
    </row>
    <row r="10" spans="1:9" x14ac:dyDescent="0.2">
      <c r="A10" s="2"/>
      <c r="B10" s="43"/>
    </row>
    <row r="11" spans="1:9" ht="25.5" customHeight="1" x14ac:dyDescent="0.2">
      <c r="A11" s="26" t="s">
        <v>17</v>
      </c>
      <c r="B11" s="45" t="s">
        <v>8</v>
      </c>
      <c r="C11" s="27" t="s">
        <v>4</v>
      </c>
      <c r="D11" s="28" t="s">
        <v>5</v>
      </c>
      <c r="E11" s="27" t="s">
        <v>6</v>
      </c>
      <c r="F11" s="27" t="s">
        <v>7</v>
      </c>
      <c r="G11" s="27" t="s">
        <v>18</v>
      </c>
      <c r="H11" s="29" t="s">
        <v>9</v>
      </c>
      <c r="I11" s="33" t="s">
        <v>19</v>
      </c>
    </row>
    <row r="12" spans="1:9" ht="12.75" customHeight="1" x14ac:dyDescent="0.2">
      <c r="A12" s="79">
        <v>1</v>
      </c>
      <c r="B12" s="80">
        <v>2</v>
      </c>
      <c r="C12" s="82">
        <v>3</v>
      </c>
      <c r="D12" s="82">
        <v>4</v>
      </c>
      <c r="E12" s="30">
        <v>5</v>
      </c>
      <c r="F12" s="30">
        <v>6</v>
      </c>
      <c r="G12" s="82">
        <v>7</v>
      </c>
      <c r="H12" s="31">
        <v>8</v>
      </c>
      <c r="I12" s="76">
        <v>9</v>
      </c>
    </row>
    <row r="13" spans="1:9" ht="12.75" customHeight="1" x14ac:dyDescent="0.2">
      <c r="A13" s="79"/>
      <c r="B13" s="81"/>
      <c r="C13" s="83"/>
      <c r="D13" s="83"/>
      <c r="E13" s="32" t="s">
        <v>27</v>
      </c>
      <c r="F13" s="32" t="s">
        <v>28</v>
      </c>
      <c r="G13" s="83"/>
      <c r="H13" s="31" t="s">
        <v>29</v>
      </c>
      <c r="I13" s="77"/>
    </row>
    <row r="14" spans="1:9" ht="12.75" customHeight="1" x14ac:dyDescent="0.2">
      <c r="A14" s="84" t="s">
        <v>14</v>
      </c>
      <c r="B14" s="85"/>
      <c r="C14" s="85"/>
      <c r="D14" s="85"/>
      <c r="E14" s="85"/>
      <c r="F14" s="85"/>
      <c r="G14" s="85"/>
      <c r="H14" s="85"/>
      <c r="I14" s="78"/>
    </row>
    <row r="15" spans="1:9" ht="12.75" customHeight="1" x14ac:dyDescent="0.2">
      <c r="A15" s="63"/>
      <c r="B15" s="64"/>
      <c r="C15" s="63"/>
      <c r="D15" s="64"/>
      <c r="E15" s="64"/>
      <c r="F15" s="64"/>
      <c r="G15" s="64"/>
      <c r="H15" s="64"/>
      <c r="I15" s="64"/>
    </row>
    <row r="16" spans="1:9" s="13" customFormat="1" ht="27.75" customHeight="1" x14ac:dyDescent="0.2">
      <c r="A16" s="22">
        <v>1</v>
      </c>
      <c r="B16" s="23" t="s">
        <v>31</v>
      </c>
      <c r="C16" s="63"/>
      <c r="D16" s="64"/>
      <c r="E16" s="64"/>
      <c r="F16" s="64"/>
      <c r="G16" s="64"/>
      <c r="H16" s="64"/>
      <c r="I16" s="64"/>
    </row>
    <row r="17" spans="1:9" s="13" customFormat="1" ht="14.25" customHeight="1" x14ac:dyDescent="0.2">
      <c r="A17" s="53" t="s">
        <v>32</v>
      </c>
      <c r="B17" s="57" t="s">
        <v>35</v>
      </c>
      <c r="C17" s="20"/>
      <c r="D17" s="25"/>
      <c r="E17" s="51">
        <f t="shared" ref="E17:E18" si="0">C17*D17</f>
        <v>0</v>
      </c>
      <c r="F17" s="11">
        <f t="shared" ref="F17:F18" si="1">C17+E17</f>
        <v>0</v>
      </c>
      <c r="G17" s="3">
        <v>10</v>
      </c>
      <c r="H17" s="52">
        <f t="shared" ref="H17:H18" si="2">G17*F17</f>
        <v>0</v>
      </c>
      <c r="I17" s="54">
        <v>36</v>
      </c>
    </row>
    <row r="18" spans="1:9" s="13" customFormat="1" ht="14.25" customHeight="1" x14ac:dyDescent="0.2">
      <c r="A18" s="53" t="s">
        <v>33</v>
      </c>
      <c r="B18" s="57" t="s">
        <v>36</v>
      </c>
      <c r="C18" s="20"/>
      <c r="D18" s="25"/>
      <c r="E18" s="51">
        <f t="shared" si="0"/>
        <v>0</v>
      </c>
      <c r="F18" s="11">
        <f t="shared" si="1"/>
        <v>0</v>
      </c>
      <c r="G18" s="3">
        <v>6</v>
      </c>
      <c r="H18" s="52">
        <f t="shared" si="2"/>
        <v>0</v>
      </c>
      <c r="I18" s="54">
        <v>36</v>
      </c>
    </row>
    <row r="19" spans="1:9" s="13" customFormat="1" ht="14.25" customHeight="1" x14ac:dyDescent="0.2">
      <c r="A19" s="53" t="s">
        <v>34</v>
      </c>
      <c r="B19" s="57" t="s">
        <v>57</v>
      </c>
      <c r="C19" s="63"/>
      <c r="D19" s="64"/>
      <c r="E19" s="64"/>
      <c r="F19" s="64"/>
      <c r="G19" s="64"/>
      <c r="H19" s="64"/>
      <c r="I19" s="64"/>
    </row>
    <row r="20" spans="1:9" s="13" customFormat="1" ht="14.25" customHeight="1" x14ac:dyDescent="0.2">
      <c r="A20" s="53" t="s">
        <v>37</v>
      </c>
      <c r="B20" s="57" t="s">
        <v>48</v>
      </c>
      <c r="C20" s="20"/>
      <c r="D20" s="25"/>
      <c r="E20" s="51">
        <f t="shared" ref="E20:E29" si="3">C20*D20</f>
        <v>0</v>
      </c>
      <c r="F20" s="11">
        <f t="shared" ref="F20:F29" si="4">C20+E20</f>
        <v>0</v>
      </c>
      <c r="G20" s="55">
        <v>32</v>
      </c>
      <c r="H20" s="52">
        <f t="shared" ref="H20:H29" si="5">G20*F20</f>
        <v>0</v>
      </c>
      <c r="I20" s="54">
        <v>36</v>
      </c>
    </row>
    <row r="21" spans="1:9" s="13" customFormat="1" ht="14.25" customHeight="1" x14ac:dyDescent="0.2">
      <c r="A21" s="53" t="s">
        <v>38</v>
      </c>
      <c r="B21" s="57" t="s">
        <v>49</v>
      </c>
      <c r="C21" s="20"/>
      <c r="D21" s="25"/>
      <c r="E21" s="51">
        <f t="shared" si="3"/>
        <v>0</v>
      </c>
      <c r="F21" s="11">
        <f t="shared" si="4"/>
        <v>0</v>
      </c>
      <c r="G21" s="55">
        <v>224</v>
      </c>
      <c r="H21" s="52">
        <f t="shared" si="5"/>
        <v>0</v>
      </c>
      <c r="I21" s="54"/>
    </row>
    <row r="22" spans="1:9" s="13" customFormat="1" ht="26.25" customHeight="1" x14ac:dyDescent="0.2">
      <c r="A22" s="53" t="s">
        <v>39</v>
      </c>
      <c r="B22" s="57" t="s">
        <v>50</v>
      </c>
      <c r="C22" s="20"/>
      <c r="D22" s="25"/>
      <c r="E22" s="51">
        <f t="shared" si="3"/>
        <v>0</v>
      </c>
      <c r="F22" s="11">
        <f t="shared" si="4"/>
        <v>0</v>
      </c>
      <c r="G22" s="55">
        <v>1</v>
      </c>
      <c r="H22" s="52">
        <f t="shared" si="5"/>
        <v>0</v>
      </c>
      <c r="I22" s="54">
        <v>24</v>
      </c>
    </row>
    <row r="23" spans="1:9" s="13" customFormat="1" ht="27" customHeight="1" x14ac:dyDescent="0.2">
      <c r="A23" s="53" t="s">
        <v>40</v>
      </c>
      <c r="B23" s="57" t="s">
        <v>71</v>
      </c>
      <c r="C23" s="20"/>
      <c r="D23" s="25"/>
      <c r="E23" s="51">
        <f t="shared" si="3"/>
        <v>0</v>
      </c>
      <c r="F23" s="11">
        <f t="shared" si="4"/>
        <v>0</v>
      </c>
      <c r="G23" s="55">
        <v>11</v>
      </c>
      <c r="H23" s="52">
        <f t="shared" si="5"/>
        <v>0</v>
      </c>
      <c r="I23" s="54">
        <v>24</v>
      </c>
    </row>
    <row r="24" spans="1:9" s="13" customFormat="1" ht="27.75" customHeight="1" x14ac:dyDescent="0.2">
      <c r="A24" s="53" t="s">
        <v>41</v>
      </c>
      <c r="B24" s="57" t="s">
        <v>72</v>
      </c>
      <c r="C24" s="20"/>
      <c r="D24" s="25"/>
      <c r="E24" s="51">
        <f t="shared" si="3"/>
        <v>0</v>
      </c>
      <c r="F24" s="11">
        <f t="shared" si="4"/>
        <v>0</v>
      </c>
      <c r="G24" s="55">
        <v>5</v>
      </c>
      <c r="H24" s="52">
        <f t="shared" si="5"/>
        <v>0</v>
      </c>
      <c r="I24" s="54">
        <v>24</v>
      </c>
    </row>
    <row r="25" spans="1:9" s="13" customFormat="1" ht="24" customHeight="1" x14ac:dyDescent="0.2">
      <c r="A25" s="53" t="s">
        <v>42</v>
      </c>
      <c r="B25" s="57" t="s">
        <v>73</v>
      </c>
      <c r="C25" s="20"/>
      <c r="D25" s="25"/>
      <c r="E25" s="51">
        <f t="shared" si="3"/>
        <v>0</v>
      </c>
      <c r="F25" s="11">
        <f t="shared" si="4"/>
        <v>0</v>
      </c>
      <c r="G25" s="55">
        <v>1</v>
      </c>
      <c r="H25" s="52">
        <f t="shared" si="5"/>
        <v>0</v>
      </c>
      <c r="I25" s="54">
        <v>24</v>
      </c>
    </row>
    <row r="26" spans="1:9" s="13" customFormat="1" ht="14.25" customHeight="1" x14ac:dyDescent="0.2">
      <c r="A26" s="53" t="s">
        <v>43</v>
      </c>
      <c r="B26" s="57" t="s">
        <v>51</v>
      </c>
      <c r="C26" s="20"/>
      <c r="D26" s="25"/>
      <c r="E26" s="51">
        <f t="shared" si="3"/>
        <v>0</v>
      </c>
      <c r="F26" s="11">
        <f t="shared" si="4"/>
        <v>0</v>
      </c>
      <c r="G26" s="55">
        <v>210</v>
      </c>
      <c r="H26" s="52">
        <f t="shared" si="5"/>
        <v>0</v>
      </c>
      <c r="I26" s="54">
        <v>24</v>
      </c>
    </row>
    <row r="27" spans="1:9" s="13" customFormat="1" ht="14.25" customHeight="1" x14ac:dyDescent="0.2">
      <c r="A27" s="53" t="s">
        <v>44</v>
      </c>
      <c r="B27" s="57" t="s">
        <v>52</v>
      </c>
      <c r="C27" s="20"/>
      <c r="D27" s="25"/>
      <c r="E27" s="51">
        <f t="shared" si="3"/>
        <v>0</v>
      </c>
      <c r="F27" s="11">
        <f t="shared" si="4"/>
        <v>0</v>
      </c>
      <c r="G27" s="55">
        <v>6</v>
      </c>
      <c r="H27" s="52">
        <f t="shared" si="5"/>
        <v>0</v>
      </c>
      <c r="I27" s="54">
        <v>24</v>
      </c>
    </row>
    <row r="28" spans="1:9" s="13" customFormat="1" ht="14.25" customHeight="1" x14ac:dyDescent="0.2">
      <c r="A28" s="53" t="s">
        <v>45</v>
      </c>
      <c r="B28" s="57" t="s">
        <v>53</v>
      </c>
      <c r="C28" s="20"/>
      <c r="D28" s="25"/>
      <c r="E28" s="51">
        <f t="shared" si="3"/>
        <v>0</v>
      </c>
      <c r="F28" s="11">
        <f t="shared" si="4"/>
        <v>0</v>
      </c>
      <c r="G28" s="55">
        <v>7</v>
      </c>
      <c r="H28" s="52">
        <f t="shared" si="5"/>
        <v>0</v>
      </c>
      <c r="I28" s="54">
        <v>36</v>
      </c>
    </row>
    <row r="29" spans="1:9" s="13" customFormat="1" ht="14.25" customHeight="1" x14ac:dyDescent="0.2">
      <c r="A29" s="53" t="s">
        <v>46</v>
      </c>
      <c r="B29" s="57" t="s">
        <v>54</v>
      </c>
      <c r="C29" s="20"/>
      <c r="D29" s="25"/>
      <c r="E29" s="51">
        <f t="shared" si="3"/>
        <v>0</v>
      </c>
      <c r="F29" s="11">
        <f t="shared" si="4"/>
        <v>0</v>
      </c>
      <c r="G29" s="3">
        <v>1</v>
      </c>
      <c r="H29" s="52">
        <f t="shared" si="5"/>
        <v>0</v>
      </c>
      <c r="I29" s="54">
        <v>24</v>
      </c>
    </row>
    <row r="30" spans="1:9" s="13" customFormat="1" ht="14.25" customHeight="1" x14ac:dyDescent="0.2">
      <c r="A30" s="53" t="s">
        <v>47</v>
      </c>
      <c r="B30" s="57" t="s">
        <v>55</v>
      </c>
      <c r="C30" s="20"/>
      <c r="D30" s="25"/>
      <c r="E30" s="51">
        <f t="shared" ref="E30" si="6">C30*D30</f>
        <v>0</v>
      </c>
      <c r="F30" s="11">
        <f t="shared" ref="F30" si="7">C30+E30</f>
        <v>0</v>
      </c>
      <c r="G30" s="3">
        <v>5</v>
      </c>
      <c r="H30" s="52">
        <f t="shared" ref="H30" si="8">G30*F30</f>
        <v>0</v>
      </c>
      <c r="I30" s="54">
        <v>24</v>
      </c>
    </row>
    <row r="31" spans="1:9" s="13" customFormat="1" ht="14.25" customHeight="1" x14ac:dyDescent="0.2">
      <c r="A31" s="65" t="s">
        <v>56</v>
      </c>
      <c r="B31" s="66"/>
      <c r="C31" s="66"/>
      <c r="D31" s="66"/>
      <c r="E31" s="66"/>
      <c r="F31" s="66"/>
      <c r="G31" s="67"/>
      <c r="H31" s="52">
        <f>+H17+H18+H20+H21+H22+H23+H24+H25+H26+H27+H28+H29+H30</f>
        <v>0</v>
      </c>
      <c r="I31" s="54"/>
    </row>
    <row r="32" spans="1:9" s="13" customFormat="1" ht="12.75" customHeight="1" x14ac:dyDescent="0.2">
      <c r="A32" s="19"/>
      <c r="B32" s="89"/>
      <c r="C32" s="89"/>
      <c r="D32" s="89"/>
      <c r="E32" s="89"/>
      <c r="F32" s="89"/>
      <c r="G32" s="89"/>
      <c r="H32" s="89"/>
      <c r="I32" s="89"/>
    </row>
    <row r="33" spans="1:9" s="13" customFormat="1" ht="12.75" customHeight="1" x14ac:dyDescent="0.2">
      <c r="A33" s="22">
        <v>2</v>
      </c>
      <c r="B33" s="46" t="s">
        <v>58</v>
      </c>
      <c r="C33" s="20"/>
      <c r="D33" s="25"/>
      <c r="E33" s="10">
        <f t="shared" ref="E33:E36" si="9">C33*D33</f>
        <v>0</v>
      </c>
      <c r="F33" s="11">
        <f t="shared" ref="F33:F36" si="10">C33+E33</f>
        <v>0</v>
      </c>
      <c r="G33" s="3">
        <v>1</v>
      </c>
      <c r="H33" s="39">
        <f t="shared" ref="H33:H36" si="11">G33*F33</f>
        <v>0</v>
      </c>
      <c r="I33" s="18">
        <v>60</v>
      </c>
    </row>
    <row r="34" spans="1:9" s="13" customFormat="1" ht="12.75" customHeight="1" x14ac:dyDescent="0.2">
      <c r="A34" s="89"/>
      <c r="B34" s="89"/>
      <c r="C34" s="89"/>
      <c r="D34" s="89"/>
      <c r="E34" s="89"/>
      <c r="F34" s="89"/>
      <c r="G34" s="89"/>
      <c r="H34" s="89"/>
      <c r="I34" s="89"/>
    </row>
    <row r="35" spans="1:9" s="13" customFormat="1" ht="12.75" customHeight="1" x14ac:dyDescent="0.2">
      <c r="A35" s="22">
        <v>3</v>
      </c>
      <c r="B35" s="46" t="s">
        <v>26</v>
      </c>
      <c r="C35" s="68"/>
      <c r="D35" s="69"/>
      <c r="E35" s="69"/>
      <c r="F35" s="69"/>
      <c r="G35" s="69"/>
      <c r="H35" s="69"/>
      <c r="I35" s="70"/>
    </row>
    <row r="36" spans="1:9" s="13" customFormat="1" ht="26.25" customHeight="1" x14ac:dyDescent="0.2">
      <c r="A36" s="53" t="s">
        <v>59</v>
      </c>
      <c r="B36" s="59" t="s">
        <v>63</v>
      </c>
      <c r="C36" s="20"/>
      <c r="D36" s="25"/>
      <c r="E36" s="10">
        <f t="shared" si="9"/>
        <v>0</v>
      </c>
      <c r="F36" s="11">
        <f t="shared" si="10"/>
        <v>0</v>
      </c>
      <c r="G36" s="3">
        <v>2</v>
      </c>
      <c r="H36" s="39">
        <f t="shared" si="11"/>
        <v>0</v>
      </c>
      <c r="I36" s="18">
        <v>60</v>
      </c>
    </row>
    <row r="37" spans="1:9" s="13" customFormat="1" ht="12.75" customHeight="1" x14ac:dyDescent="0.2">
      <c r="A37" s="53" t="s">
        <v>60</v>
      </c>
      <c r="B37" s="60" t="s">
        <v>64</v>
      </c>
      <c r="C37" s="20"/>
      <c r="D37" s="25"/>
      <c r="E37" s="51">
        <f t="shared" ref="E37:E39" si="12">C37*D37</f>
        <v>0</v>
      </c>
      <c r="F37" s="11">
        <f t="shared" ref="F37:F39" si="13">C37+E37</f>
        <v>0</v>
      </c>
      <c r="G37" s="3">
        <v>1</v>
      </c>
      <c r="H37" s="52">
        <f t="shared" ref="H37:H39" si="14">G37*F37</f>
        <v>0</v>
      </c>
      <c r="I37" s="50">
        <v>60</v>
      </c>
    </row>
    <row r="38" spans="1:9" s="13" customFormat="1" ht="53.25" customHeight="1" x14ac:dyDescent="0.2">
      <c r="A38" s="53" t="s">
        <v>61</v>
      </c>
      <c r="B38" s="58" t="s">
        <v>65</v>
      </c>
      <c r="C38" s="20"/>
      <c r="D38" s="25"/>
      <c r="E38" s="51">
        <f t="shared" si="12"/>
        <v>0</v>
      </c>
      <c r="F38" s="11">
        <f t="shared" si="13"/>
        <v>0</v>
      </c>
      <c r="G38" s="3">
        <v>1</v>
      </c>
      <c r="H38" s="52">
        <f t="shared" si="14"/>
        <v>0</v>
      </c>
      <c r="I38" s="50"/>
    </row>
    <row r="39" spans="1:9" s="13" customFormat="1" ht="43.5" customHeight="1" x14ac:dyDescent="0.2">
      <c r="A39" s="53" t="s">
        <v>62</v>
      </c>
      <c r="B39" s="58" t="s">
        <v>66</v>
      </c>
      <c r="C39" s="20"/>
      <c r="D39" s="25"/>
      <c r="E39" s="51">
        <f t="shared" si="12"/>
        <v>0</v>
      </c>
      <c r="F39" s="11">
        <f t="shared" si="13"/>
        <v>0</v>
      </c>
      <c r="G39" s="3">
        <v>1</v>
      </c>
      <c r="H39" s="52">
        <f t="shared" si="14"/>
        <v>0</v>
      </c>
      <c r="I39" s="50">
        <v>24</v>
      </c>
    </row>
    <row r="40" spans="1:9" s="13" customFormat="1" ht="15.75" customHeight="1" thickBot="1" x14ac:dyDescent="0.25">
      <c r="A40" s="65" t="s">
        <v>67</v>
      </c>
      <c r="B40" s="66"/>
      <c r="C40" s="66"/>
      <c r="D40" s="66"/>
      <c r="E40" s="66"/>
      <c r="F40" s="66"/>
      <c r="G40" s="67"/>
      <c r="H40" s="52">
        <f>+H36+H37+H38+H39</f>
        <v>0</v>
      </c>
      <c r="I40" s="54"/>
    </row>
    <row r="41" spans="1:9" s="5" customFormat="1" ht="19.5" customHeight="1" thickTop="1" x14ac:dyDescent="0.2">
      <c r="A41" s="94" t="s">
        <v>10</v>
      </c>
      <c r="B41" s="95"/>
      <c r="C41" s="95"/>
      <c r="D41" s="95"/>
      <c r="E41" s="95"/>
      <c r="F41" s="95"/>
      <c r="G41" s="95"/>
      <c r="H41" s="4">
        <f>+H31+H33+H40</f>
        <v>0</v>
      </c>
      <c r="I41" s="24"/>
    </row>
    <row r="42" spans="1:9" s="5" customFormat="1" ht="19.5" customHeight="1" x14ac:dyDescent="0.2">
      <c r="A42" s="73" t="s">
        <v>12</v>
      </c>
      <c r="B42" s="74"/>
      <c r="C42" s="74"/>
      <c r="D42" s="74"/>
      <c r="E42" s="74"/>
      <c r="F42" s="74"/>
      <c r="G42" s="74"/>
      <c r="H42" s="6">
        <f>+H41-H43</f>
        <v>0</v>
      </c>
      <c r="I42" s="24"/>
    </row>
    <row r="43" spans="1:9" s="5" customFormat="1" ht="19.5" customHeight="1" thickBot="1" x14ac:dyDescent="0.25">
      <c r="A43" s="92" t="s">
        <v>11</v>
      </c>
      <c r="B43" s="93"/>
      <c r="C43" s="93"/>
      <c r="D43" s="93"/>
      <c r="E43" s="93"/>
      <c r="F43" s="93"/>
      <c r="G43" s="93"/>
      <c r="H43" s="7">
        <f>+H41/1.22</f>
        <v>0</v>
      </c>
      <c r="I43" s="24"/>
    </row>
    <row r="44" spans="1:9" ht="13.5" thickTop="1" x14ac:dyDescent="0.2"/>
    <row r="45" spans="1:9" ht="30" customHeight="1" x14ac:dyDescent="0.2">
      <c r="A45" s="72" t="s">
        <v>20</v>
      </c>
      <c r="B45" s="72"/>
      <c r="C45" s="72"/>
      <c r="D45" s="72"/>
      <c r="E45" s="72"/>
      <c r="F45" s="72"/>
      <c r="G45" s="72"/>
      <c r="H45" s="72"/>
      <c r="I45" s="62"/>
    </row>
    <row r="46" spans="1:9" s="13" customFormat="1" x14ac:dyDescent="0.2">
      <c r="A46" s="72"/>
      <c r="B46" s="72"/>
      <c r="C46" s="72"/>
      <c r="D46" s="72"/>
      <c r="E46" s="72"/>
      <c r="F46" s="72"/>
      <c r="G46" s="72"/>
      <c r="H46" s="72"/>
      <c r="I46" s="17"/>
    </row>
    <row r="47" spans="1:9" s="13" customFormat="1" x14ac:dyDescent="0.2">
      <c r="A47" s="14"/>
      <c r="B47" s="47"/>
      <c r="I47" s="17"/>
    </row>
    <row r="48" spans="1:9" ht="19.5" customHeight="1" x14ac:dyDescent="0.2">
      <c r="A48" s="14" t="s">
        <v>0</v>
      </c>
      <c r="B48" s="37"/>
      <c r="C48" s="90" t="s">
        <v>68</v>
      </c>
      <c r="D48" s="90"/>
      <c r="E48" s="90"/>
      <c r="F48" s="90"/>
      <c r="G48" s="90"/>
      <c r="H48" s="90"/>
      <c r="I48" s="90"/>
    </row>
    <row r="49" spans="1:9" x14ac:dyDescent="0.2">
      <c r="A49" s="14" t="s">
        <v>2</v>
      </c>
      <c r="B49" s="37"/>
      <c r="C49" s="91" t="s">
        <v>21</v>
      </c>
      <c r="D49" s="91"/>
      <c r="E49" s="91"/>
      <c r="F49" s="91"/>
      <c r="G49" s="91"/>
      <c r="H49" s="91"/>
      <c r="I49" s="91"/>
    </row>
    <row r="50" spans="1:9" ht="23.25" customHeight="1" x14ac:dyDescent="0.2">
      <c r="A50" s="8" t="s">
        <v>1</v>
      </c>
      <c r="B50" s="37"/>
      <c r="C50" s="86" t="s">
        <v>69</v>
      </c>
      <c r="D50" s="86"/>
      <c r="E50" s="86"/>
      <c r="F50" s="86"/>
      <c r="G50" s="86"/>
      <c r="H50" s="86"/>
      <c r="I50" s="86"/>
    </row>
    <row r="51" spans="1:9" x14ac:dyDescent="0.2">
      <c r="A51" s="8"/>
      <c r="B51" s="37"/>
      <c r="C51" s="1"/>
      <c r="D51" s="1"/>
      <c r="E51" s="1"/>
      <c r="F51" s="1"/>
      <c r="G51" s="1"/>
    </row>
    <row r="52" spans="1:9" ht="12.75" customHeight="1" x14ac:dyDescent="0.2">
      <c r="A52" s="8" t="s">
        <v>3</v>
      </c>
      <c r="B52" s="37"/>
      <c r="C52" s="87" t="s">
        <v>22</v>
      </c>
      <c r="D52" s="87"/>
      <c r="E52" s="87"/>
      <c r="F52" s="87"/>
      <c r="G52" s="87"/>
      <c r="H52" s="87"/>
      <c r="I52" s="87"/>
    </row>
    <row r="53" spans="1:9" x14ac:dyDescent="0.2">
      <c r="A53" s="8"/>
      <c r="B53" s="37"/>
      <c r="C53" s="1"/>
      <c r="D53" s="1"/>
      <c r="E53" s="1"/>
      <c r="F53" s="1"/>
      <c r="G53" s="1"/>
    </row>
    <row r="54" spans="1:9" x14ac:dyDescent="0.2">
      <c r="C54" s="13"/>
      <c r="D54" s="13"/>
      <c r="E54" s="13"/>
      <c r="F54" s="13"/>
    </row>
    <row r="55" spans="1:9" s="12" customFormat="1" x14ac:dyDescent="0.2">
      <c r="A55" s="2" t="s">
        <v>23</v>
      </c>
      <c r="B55" s="47"/>
      <c r="C55" s="13"/>
      <c r="D55" s="13"/>
      <c r="E55" s="13"/>
      <c r="F55" s="13"/>
      <c r="I55" s="17"/>
    </row>
    <row r="56" spans="1:9" s="12" customFormat="1" x14ac:dyDescent="0.2">
      <c r="A56" s="14"/>
      <c r="B56" s="47"/>
      <c r="C56" s="13"/>
      <c r="D56" s="13"/>
      <c r="E56" s="13"/>
      <c r="F56" s="13"/>
      <c r="I56" s="17"/>
    </row>
    <row r="57" spans="1:9" s="56" customFormat="1" ht="29.25" customHeight="1" x14ac:dyDescent="0.2">
      <c r="A57" s="71" t="s">
        <v>70</v>
      </c>
      <c r="B57" s="71"/>
      <c r="C57" s="71"/>
      <c r="D57" s="71"/>
      <c r="E57" s="71"/>
      <c r="F57" s="71"/>
      <c r="G57" s="71"/>
      <c r="H57" s="71"/>
      <c r="I57" s="61"/>
    </row>
    <row r="58" spans="1:9" s="13" customFormat="1" x14ac:dyDescent="0.2">
      <c r="A58" s="34"/>
      <c r="B58" s="48"/>
      <c r="C58" s="35"/>
      <c r="D58" s="35"/>
      <c r="E58" s="35"/>
      <c r="F58" s="35"/>
      <c r="G58" s="36"/>
      <c r="H58" s="35"/>
      <c r="I58" s="35"/>
    </row>
    <row r="59" spans="1:9" x14ac:dyDescent="0.2">
      <c r="A59" s="2" t="s">
        <v>15</v>
      </c>
      <c r="C59" s="13"/>
      <c r="D59" s="13"/>
      <c r="E59" s="13"/>
      <c r="F59" s="13"/>
    </row>
    <row r="60" spans="1:9" x14ac:dyDescent="0.2">
      <c r="C60" s="13"/>
      <c r="D60" s="13"/>
      <c r="E60" s="13"/>
      <c r="F60" s="13"/>
    </row>
    <row r="61" spans="1:9" ht="24" customHeight="1" x14ac:dyDescent="0.2">
      <c r="A61" s="88" t="s">
        <v>24</v>
      </c>
      <c r="B61" s="88"/>
      <c r="C61" s="88"/>
      <c r="D61" s="88"/>
      <c r="E61" s="88"/>
      <c r="F61" s="88"/>
      <c r="G61" s="88"/>
      <c r="H61" s="88"/>
      <c r="I61" s="88"/>
    </row>
    <row r="62" spans="1:9" x14ac:dyDescent="0.2">
      <c r="C62" s="13"/>
      <c r="D62" s="13"/>
      <c r="E62" s="13"/>
      <c r="F62" s="13"/>
    </row>
    <row r="63" spans="1:9" x14ac:dyDescent="0.2">
      <c r="B63" s="49"/>
      <c r="C63" s="13"/>
      <c r="D63" s="13"/>
      <c r="E63" s="13"/>
      <c r="F63" s="13"/>
    </row>
    <row r="64" spans="1:9" x14ac:dyDescent="0.2">
      <c r="C64" s="13"/>
      <c r="D64" s="13"/>
      <c r="E64" s="13"/>
      <c r="F64" s="13"/>
    </row>
    <row r="65" spans="3:6" x14ac:dyDescent="0.2">
      <c r="C65" s="13"/>
      <c r="D65" s="13"/>
      <c r="E65" s="13"/>
      <c r="F65" s="13"/>
    </row>
    <row r="66" spans="3:6" x14ac:dyDescent="0.2">
      <c r="C66" s="13"/>
      <c r="D66" s="13"/>
      <c r="E66" s="13"/>
      <c r="F66" s="13"/>
    </row>
    <row r="67" spans="3:6" x14ac:dyDescent="0.2">
      <c r="C67" s="13"/>
      <c r="D67" s="13"/>
      <c r="E67" s="13"/>
      <c r="F67" s="13"/>
    </row>
    <row r="68" spans="3:6" x14ac:dyDescent="0.2">
      <c r="C68" s="13"/>
      <c r="D68" s="13"/>
      <c r="E68" s="13"/>
      <c r="F68" s="13"/>
    </row>
    <row r="69" spans="3:6" x14ac:dyDescent="0.2">
      <c r="C69" s="13"/>
      <c r="D69" s="13"/>
      <c r="E69" s="13"/>
      <c r="F69" s="13"/>
    </row>
  </sheetData>
  <mergeCells count="27">
    <mergeCell ref="A61:I61"/>
    <mergeCell ref="B32:I32"/>
    <mergeCell ref="A34:I34"/>
    <mergeCell ref="C48:I48"/>
    <mergeCell ref="C49:I49"/>
    <mergeCell ref="A43:G43"/>
    <mergeCell ref="A41:G41"/>
    <mergeCell ref="A57:H57"/>
    <mergeCell ref="A45:H46"/>
    <mergeCell ref="A42:G42"/>
    <mergeCell ref="A8:B8"/>
    <mergeCell ref="C15:I15"/>
    <mergeCell ref="I12:I14"/>
    <mergeCell ref="A12:A13"/>
    <mergeCell ref="B12:B13"/>
    <mergeCell ref="C12:C13"/>
    <mergeCell ref="D12:D13"/>
    <mergeCell ref="A15:B15"/>
    <mergeCell ref="G12:G13"/>
    <mergeCell ref="A14:H14"/>
    <mergeCell ref="C50:I50"/>
    <mergeCell ref="C52:I52"/>
    <mergeCell ref="C16:I16"/>
    <mergeCell ref="C19:I19"/>
    <mergeCell ref="A31:G31"/>
    <mergeCell ref="C35:I35"/>
    <mergeCell ref="A40:G40"/>
  </mergeCells>
  <conditionalFormatting sqref="C17:D18 C33:D33 C36:D36 C29:D29">
    <cfRule type="containsBlanks" dxfId="3" priority="23">
      <formula>LEN(TRIM(C17))=0</formula>
    </cfRule>
  </conditionalFormatting>
  <conditionalFormatting sqref="C20:D28">
    <cfRule type="containsBlanks" dxfId="2" priority="4">
      <formula>LEN(TRIM(C20))=0</formula>
    </cfRule>
  </conditionalFormatting>
  <conditionalFormatting sqref="C30:D30">
    <cfRule type="containsBlanks" dxfId="1" priority="3">
      <formula>LEN(TRIM(C30))=0</formula>
    </cfRule>
  </conditionalFormatting>
  <conditionalFormatting sqref="C37:D39">
    <cfRule type="containsBlanks" dxfId="0" priority="1">
      <formula>LEN(TRIM(C37))=0</formula>
    </cfRule>
  </conditionalFormatting>
  <pageMargins left="0.70866141732283472" right="0.70866141732283472" top="0.74803149606299213" bottom="0.74803149606299213" header="0.31496062992125984" footer="0.31496062992125984"/>
  <pageSetup paperSize="8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JURKOVIČ Aljaž</cp:lastModifiedBy>
  <cp:lastPrinted>2024-05-28T10:27:03Z</cp:lastPrinted>
  <dcterms:created xsi:type="dcterms:W3CDTF">2016-09-16T10:35:18Z</dcterms:created>
  <dcterms:modified xsi:type="dcterms:W3CDTF">2024-08-22T08:16:44Z</dcterms:modified>
</cp:coreProperties>
</file>