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K-L\KavcicR80\Documents\A - POSTOPKI V TEKU\05_OP_VIDEOKONFERENČNA OPREMA\Priloge in obrazci\Urejeno\"/>
    </mc:Choice>
  </mc:AlternateContent>
  <xr:revisionPtr revIDLastSave="0" documentId="13_ncr:1_{358D2EA7-AFFD-4821-AEB7-5FCB128D097C}" xr6:coauthVersionLast="47" xr6:coauthVersionMax="47" xr10:uidLastSave="{00000000-0000-0000-0000-000000000000}"/>
  <bookViews>
    <workbookView xWindow="25080" yWindow="-120" windowWidth="25440" windowHeight="15390" firstSheet="3" activeTab="7" xr2:uid="{73026380-F0A0-40D3-A5A1-63242954E063}"/>
  </bookViews>
  <sheets>
    <sheet name="SKUPNA REKAPITULACIJA" sheetId="8" r:id="rId1"/>
    <sheet name="Oprema za veliko dvorano" sheetId="2" r:id="rId2"/>
    <sheet name="Oprema za srednjo dvorano" sheetId="3" r:id="rId3"/>
    <sheet name="Zvočno snemanje" sheetId="4" r:id="rId4"/>
    <sheet name="Oprema za Maribor" sheetId="5" r:id="rId5"/>
    <sheet name="Oprema za Ljubljano" sheetId="6" r:id="rId6"/>
    <sheet name="Programska oprema" sheetId="7" r:id="rId7"/>
    <sheet name="Usposabljanje" sheetId="9" r:id="rId8"/>
  </sheets>
  <externalReferences>
    <externalReference r:id="rId9"/>
  </externalReferences>
  <definedNames>
    <definedName name="_Hlk168998660" localSheetId="1">'Oprema za veliko dvorano'!$A$6</definedName>
    <definedName name="Excel_BuiltIn_Print_Titles_4">'[1]NEPREDVIDENA GR.DELA'!#REF!</definedName>
    <definedName name="_xlnm.Print_Area" localSheetId="0">'SKUPNA REKAPITULACIJA'!$A$1:$E$30</definedName>
    <definedName name="_xlnm.Print_Titles" localSheetId="2">'Oprema za srednjo dvorano'!$3:$3</definedName>
    <definedName name="_xlnm.Print_Titles" localSheetId="1">'Oprema za veliko dvorano'!$3:$3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F5" i="4"/>
  <c r="F3" i="4"/>
  <c r="F37" i="3"/>
  <c r="F36" i="3"/>
  <c r="F6" i="9"/>
  <c r="F5" i="9"/>
  <c r="F10" i="7"/>
  <c r="F11" i="7" s="1"/>
  <c r="F5" i="7"/>
  <c r="F6" i="7" s="1"/>
  <c r="E25" i="8" s="1"/>
  <c r="E26" i="8" l="1"/>
  <c r="F6" i="4"/>
  <c r="E22" i="8" s="1"/>
  <c r="F7" i="9"/>
  <c r="E27" i="8" s="1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4" i="6"/>
  <c r="F20" i="5" l="1"/>
  <c r="E23" i="8" s="1"/>
  <c r="F32" i="3"/>
  <c r="F33" i="3" s="1"/>
  <c r="F38" i="3" s="1"/>
  <c r="E21" i="8" s="1"/>
  <c r="F28" i="2"/>
  <c r="E20" i="8" s="1"/>
  <c r="F18" i="6"/>
  <c r="E24" i="8" s="1"/>
  <c r="E28" i="8" l="1"/>
  <c r="E29" i="8" s="1"/>
  <c r="E30" i="8" s="1"/>
</calcChain>
</file>

<file path=xl/sharedStrings.xml><?xml version="1.0" encoding="utf-8"?>
<sst xmlns="http://schemas.openxmlformats.org/spreadsheetml/2006/main" count="262" uniqueCount="105">
  <si>
    <t>Nosilec za kamero</t>
  </si>
  <si>
    <t>Nosilec za zaslone, stenski</t>
  </si>
  <si>
    <t>Nosilec za zaslone, talni, srednje višine</t>
  </si>
  <si>
    <t>1: 8 3G SDI množilnik (v kvaliteti BMD CONVMSDIDA)</t>
  </si>
  <si>
    <t>Povezovalni kabel in drobni material</t>
  </si>
  <si>
    <t xml:space="preserve">Montaža, konfiguracija, programiranje in spuščanje v pogon </t>
  </si>
  <si>
    <t>HDMI na 2x 3 GSDI pretvornik (v kvaliteti BMD CONVCMIC/HS03G)</t>
  </si>
  <si>
    <t>kpl</t>
  </si>
  <si>
    <t>kos</t>
  </si>
  <si>
    <t>1: 8 3G SDI množilnik, reclocking (v kvaliteti BMD CONVMSDIDA)</t>
  </si>
  <si>
    <t>SDI /HDMI pretvornik, SDI loop out (v kvaliteti BMD CONVCMIC/HS03G/WPSU)</t>
  </si>
  <si>
    <t>FTR ura / indikator</t>
  </si>
  <si>
    <t>Ureditev delovanja FTR okolja z namestitvijo obstoječe licence</t>
  </si>
  <si>
    <t>Nosilec za VK sistem</t>
  </si>
  <si>
    <t>Nosilec za zaslon : stenski</t>
  </si>
  <si>
    <t>Količina</t>
  </si>
  <si>
    <t>EM</t>
  </si>
  <si>
    <t>Poz.</t>
  </si>
  <si>
    <t>Znesek brez DDV</t>
  </si>
  <si>
    <t>HDMI stikalo – 4 port</t>
  </si>
  <si>
    <t>Povezovalni kabli in drobni material</t>
  </si>
  <si>
    <t>Montaža, konfiguracija, programiranje in spuščanje v pogon</t>
  </si>
  <si>
    <t xml:space="preserve">Nosilec za VK sistem </t>
  </si>
  <si>
    <t>Nosilec za zaslon : stojalo , talni</t>
  </si>
  <si>
    <t xml:space="preserve">Video matrični preklopnik (v kvaliteti ATEM 1 M/E Constellation 4K)
</t>
  </si>
  <si>
    <t xml:space="preserve">Mikrofon s področjem delovanja 360° (v kvaliteti Poly Tabletop)
</t>
  </si>
  <si>
    <t>Opis opreme</t>
  </si>
  <si>
    <t>Cena na EM brez DDV</t>
  </si>
  <si>
    <t>SKUPAJ brez DDV</t>
  </si>
  <si>
    <t>Opis opreme oz. pozicije</t>
  </si>
  <si>
    <t>SKUPAJ OPREMA ZA 1 DVORANO brez DDV</t>
  </si>
  <si>
    <t>SKUPAJ OPREMA ZA 16 DVORAN brez DDV</t>
  </si>
  <si>
    <t>OPREMA ZA SREDNJE RAZPRAVNE DVORANE</t>
  </si>
  <si>
    <t>TCP vmesnik (v kvaliteti SKAARHOJ TCP-LINK-4ATEM-V1)</t>
  </si>
  <si>
    <t xml:space="preserve">Vsaj 7'' tablica za nadzor krmilnega sistema z napajalnikom (v kvaliteti CRESTRON TS-770-GV-B-S in CRESTRON PWE-4803RU)
</t>
  </si>
  <si>
    <t xml:space="preserve">Profesionalni  LCD zaslon za senat (v kvaliteti PANASONIC TH-43CQE2)
</t>
  </si>
  <si>
    <t xml:space="preserve">Profesionalni LCD zaslon za tožečo in toženo stranko in ostale udeležence postopka (v kvaliteti PANASONIC TH-75-75CQE2)
</t>
  </si>
  <si>
    <t xml:space="preserve">Videokonferenčni sistem s podporo za 3 leta (v kvaliteti Poly G7500)
</t>
  </si>
  <si>
    <t xml:space="preserve">Nadzorna tablica za videokonferenčni sistem z in-line napajalnikom in podporo za 3 leta (v kvaliteti Poly TC10)
</t>
  </si>
  <si>
    <t xml:space="preserve">Avdio konferenčni sistem (v kvaliteti Televic Plixus AE-R + Cocon Audio Configurator)
</t>
  </si>
  <si>
    <t xml:space="preserve">Delegatske enote z mikrofoni (v kvaliteti Televic Confidea T-DD + D–Mic 40 SL)
</t>
  </si>
  <si>
    <t xml:space="preserve">Digitalni avdio procesor za vgradnjo v standardni 19'' rack (v kvaliteti TESIRA FORTE DAN AI)
</t>
  </si>
  <si>
    <t xml:space="preserve">Ojačevalec za zvočnike za vgradnjo v standardni 19'' rack (v kvaliteti Crown CT4150)
</t>
  </si>
  <si>
    <t xml:space="preserve">Namizni zvočniki (v kvaliteti JBL Control CRV)
</t>
  </si>
  <si>
    <t xml:space="preserve">Dokumentna kamera (v kvaliteti Optoma DC552)
</t>
  </si>
  <si>
    <t xml:space="preserve">Kompakten kontrolni sistem (v kvaliteti CRESTRON RMC4)
</t>
  </si>
  <si>
    <t xml:space="preserve">4K PTZ video kamera (v kvaliteti PANASONIC AW-UE50)
</t>
  </si>
  <si>
    <t xml:space="preserve">Relejno polje 8x16A za vgradnjo v standardni 19'' rack 
</t>
  </si>
  <si>
    <t xml:space="preserve">Kompakten kontrolni sistem zajema (vsaj v kvaliteti CRESTRON RMC4) 
</t>
  </si>
  <si>
    <t xml:space="preserve">Profesionalni  LCD zaslon za senat (v kvaliteti iiyama PROLITE LH3260HS)
</t>
  </si>
  <si>
    <t xml:space="preserve">Profesionalni LCD zaslon za tožečo in toženo stranko in ostale udeležence postopka (v kvaliteti PANASONIC TH-65CQE2)
</t>
  </si>
  <si>
    <t xml:space="preserve">Videokonferenčni sistem s podpro za 3 leta (v kvaliteti Poly G7500)
</t>
  </si>
  <si>
    <t xml:space="preserve">Digitalni avdio procesor za vgradnjo v standardni 19'' rack  (v kvaliteti TESIRA FORTE DAN AI)
</t>
  </si>
  <si>
    <t xml:space="preserve">TCP vmesnik (v kvaliteti SKAARHOJ TCP-LINK-4ATEM-V1)
</t>
  </si>
  <si>
    <t xml:space="preserve">Relejno polje 8x16A za vgradnjo v standardni 19'' rack:
</t>
  </si>
  <si>
    <t xml:space="preserve">Upravljano mrežno gigbitno stikalo: 
</t>
  </si>
  <si>
    <t xml:space="preserve">Multimedijski prenosnik z ločeno grafično kartico;
</t>
  </si>
  <si>
    <t xml:space="preserve"> Avdio konferenčni sistem (v kvaliteti Televic Plixus AE-R + Cocon Audio Configurator)
</t>
  </si>
  <si>
    <t xml:space="preserve">Prenosnik (v kvaliteti HP EliteBook 850 15,6'')
</t>
  </si>
  <si>
    <t xml:space="preserve">Videokonferenčni sistem s podporo za 3 leta (v kvaliteti Poly G7500 + E70 + TC10)
 Kamera
 Vsaj 10'' nadzorna tablica za videokonferenčni sistem z in-line napajalnikom in podporo za 3 leta
</t>
  </si>
  <si>
    <t xml:space="preserve">Profesionalni LCD zaslon za ostale udeležence (v kvaliteti PANASONIC TH-75CQE2)
</t>
  </si>
  <si>
    <t xml:space="preserve">Aktivni zvočnik (v kvaliteti GENELEC 4020CMM)
</t>
  </si>
  <si>
    <t xml:space="preserve">Stenska konzola za montažo zvočnika (v kvaliteti K&amp;M 24160-000-56)
</t>
  </si>
  <si>
    <t xml:space="preserve">Strežniška rack omara 19'' (Opcija)
</t>
  </si>
  <si>
    <t xml:space="preserve">Avdio konferenčni sistem (v kvaliteti Televic Plixus AE-R + Cocoon Audio Configurator)
</t>
  </si>
  <si>
    <t xml:space="preserve">Videokonferenčni sistem s podporo za 3 leta (v kvaliteti Poly G7500 + E70 +TC10)
</t>
  </si>
  <si>
    <t>PONUDNIK:</t>
  </si>
  <si>
    <t>DATUM:</t>
  </si>
  <si>
    <t>PONUDBENI PREDRAČUN ŠT.:</t>
  </si>
  <si>
    <t>SKUPNA REKAPITULACIJA</t>
  </si>
  <si>
    <t>PONUDBENA CENA BREZ DDV:</t>
  </si>
  <si>
    <t>22% DDV</t>
  </si>
  <si>
    <t>SKUPNA PONUDBENA CENA Z DDV:</t>
  </si>
  <si>
    <t>OPREMA ZA VELIKE RAZPRAVNE DVORANE</t>
  </si>
  <si>
    <t>OPREMA ZA SREDNJO DVORANO NA VIŠJEM SODIŠČU v MARIBORU</t>
  </si>
  <si>
    <t>OPREMA ZA SREDNJO DVORANO NA VRHOVNEM  SODIŠČU v LJUBLJANI</t>
  </si>
  <si>
    <t>SKUPAJ ZVOČNO SNEMANJE</t>
  </si>
  <si>
    <t xml:space="preserve">ZVOČNO SNEMANJE </t>
  </si>
  <si>
    <t xml:space="preserve">Snemalni računalnik
</t>
  </si>
  <si>
    <t xml:space="preserve">Zaslon velikosti vsaj 23,8''
</t>
  </si>
  <si>
    <t>Opis pozicije</t>
  </si>
  <si>
    <t>LICENCE ZA VIDEOKONFERENČNE KLICE</t>
  </si>
  <si>
    <t xml:space="preserve">Videokonferenčna programska oprema (v kvaliteti Pexip) za obdobje vsaj 3 let 
</t>
  </si>
  <si>
    <t xml:space="preserve"> MIGRACIJA VIDEOKONFERENČNE PROGRAMSKE OPREME</t>
  </si>
  <si>
    <t xml:space="preserve">Migracija in sprememba trenutne konfiguracije delovanja dveh strežnikov  na katerem teče Polycom Realpresence Clarity in Pexip na posamezna delujoča  strežnika. </t>
  </si>
  <si>
    <t>VIDEOKONFERENČNA PROGRAMSKA OPREMA IN MIGRACIJA</t>
  </si>
  <si>
    <t>1. OPREMA ZA VELIKE RAZPRAVNE DVORANE</t>
  </si>
  <si>
    <t>2. OPREMA ZA SREDNJE RAZPRAVNE DVORANE</t>
  </si>
  <si>
    <t>Nakup in implementacija videokonferenčne in pripadajoče avdio-video opreme za sodišča</t>
  </si>
  <si>
    <t>Naročnikova oznaka JN: 4300-6/2024-2030</t>
  </si>
  <si>
    <t>USPOSABLJANJE</t>
  </si>
  <si>
    <t xml:space="preserve">Izvedba naprednega 5-dnevnega usposabljanja
</t>
  </si>
  <si>
    <t xml:space="preserve">Izvedba osnovnega 5-dnevnega usposabljanja
</t>
  </si>
  <si>
    <t xml:space="preserve">3. ZVOČNO SNEMANJE </t>
  </si>
  <si>
    <t>4. OPREMA ZA SREDNJO DVORANO NA VIŠJEM SODIŠČU v MARIBORU</t>
  </si>
  <si>
    <t>5. OPREMA ZA SREDNJO DVORANO NA VRHOVNEM  SODIŠČU v LJUBLJANI</t>
  </si>
  <si>
    <t>6. LICENCE ZA VIDEOKONFERENČNE KLICE</t>
  </si>
  <si>
    <t>7. MIGRACIJA VIDEOKONFERENČNE PROGRAMSKE OPREME</t>
  </si>
  <si>
    <t>8. USPOSABLJANJE</t>
  </si>
  <si>
    <t>licenca</t>
  </si>
  <si>
    <t xml:space="preserve">Postavitev 65'' zaslona na OŽ Celje – opcija </t>
  </si>
  <si>
    <t>Dodatni mikrofoni na OŽ Koper – opcija</t>
  </si>
  <si>
    <t>Dodatna oprema (samo za dve lokaciji oz. dvorani)</t>
  </si>
  <si>
    <t>SKUPAJ OPREMA ZA 16 DVORAN in DODATNA OPREMA brez DDV</t>
  </si>
  <si>
    <t>Vse cene in vrednosti so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</si>
</sst>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   &quot;;\-#,##0.00&quot;    &quot;;&quot; -&quot;#&quot;    &quot;;@\ 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indexed="8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4" fontId="9" fillId="0" borderId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4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4" fontId="2" fillId="0" borderId="1" xfId="0" applyNumberFormat="1" applyFont="1" applyBorder="1"/>
    <xf numFmtId="4" fontId="0" fillId="2" borderId="1" xfId="0" applyNumberFormat="1" applyFill="1" applyBorder="1" applyProtection="1">
      <protection locked="0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/>
    </xf>
    <xf numFmtId="0" fontId="5" fillId="0" borderId="0" xfId="1" applyFont="1"/>
    <xf numFmtId="0" fontId="6" fillId="0" borderId="0" xfId="1" applyFont="1" applyAlignment="1">
      <alignment horizontal="right"/>
    </xf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8" fillId="0" borderId="0" xfId="1" applyFont="1"/>
    <xf numFmtId="0" fontId="8" fillId="0" borderId="8" xfId="1" applyFont="1" applyBorder="1"/>
    <xf numFmtId="4" fontId="10" fillId="0" borderId="12" xfId="1" applyNumberFormat="1" applyFont="1" applyBorder="1" applyAlignment="1">
      <alignment horizontal="right" vertical="center"/>
    </xf>
    <xf numFmtId="4" fontId="6" fillId="0" borderId="13" xfId="1" applyNumberFormat="1" applyFont="1" applyBorder="1" applyAlignment="1">
      <alignment horizontal="right" vertical="center"/>
    </xf>
    <xf numFmtId="4" fontId="11" fillId="0" borderId="12" xfId="1" applyNumberFormat="1" applyFont="1" applyBorder="1" applyAlignment="1">
      <alignment horizontal="right" vertical="center"/>
    </xf>
    <xf numFmtId="4" fontId="6" fillId="4" borderId="12" xfId="1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4" fontId="2" fillId="0" borderId="0" xfId="0" applyNumberFormat="1" applyFont="1"/>
    <xf numFmtId="0" fontId="12" fillId="0" borderId="0" xfId="0" applyFont="1" applyAlignment="1">
      <alignment horizontal="left" vertical="top"/>
    </xf>
    <xf numFmtId="0" fontId="8" fillId="0" borderId="0" xfId="1" applyFont="1" applyBorder="1"/>
    <xf numFmtId="0" fontId="8" fillId="0" borderId="14" xfId="1" applyFont="1" applyBorder="1"/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right"/>
    </xf>
    <xf numFmtId="0" fontId="7" fillId="3" borderId="0" xfId="1" applyFont="1" applyFill="1" applyAlignment="1" applyProtection="1">
      <alignment horizontal="left"/>
      <protection locked="0"/>
    </xf>
    <xf numFmtId="14" fontId="7" fillId="3" borderId="0" xfId="1" applyNumberFormat="1" applyFont="1" applyFill="1" applyAlignment="1" applyProtection="1">
      <alignment horizontal="left"/>
      <protection locked="0"/>
    </xf>
    <xf numFmtId="0" fontId="7" fillId="5" borderId="0" xfId="1" applyFont="1" applyFill="1" applyAlignment="1">
      <alignment horizontal="left" vertical="top" wrapText="1"/>
    </xf>
    <xf numFmtId="0" fontId="5" fillId="0" borderId="0" xfId="1" applyFont="1" applyAlignment="1">
      <alignment horizontal="center"/>
    </xf>
    <xf numFmtId="0" fontId="6" fillId="0" borderId="13" xfId="1" applyFont="1" applyBorder="1" applyAlignment="1">
      <alignment horizontal="right" wrapText="1"/>
    </xf>
    <xf numFmtId="0" fontId="11" fillId="0" borderId="9" xfId="1" applyFont="1" applyBorder="1" applyAlignment="1">
      <alignment horizontal="right" wrapText="1"/>
    </xf>
    <xf numFmtId="0" fontId="11" fillId="0" borderId="10" xfId="1" applyFont="1" applyBorder="1" applyAlignment="1">
      <alignment horizontal="right" wrapText="1"/>
    </xf>
    <xf numFmtId="0" fontId="11" fillId="0" borderId="11" xfId="1" applyFont="1" applyBorder="1" applyAlignment="1">
      <alignment horizontal="right" wrapText="1"/>
    </xf>
    <xf numFmtId="0" fontId="6" fillId="4" borderId="9" xfId="1" applyFont="1" applyFill="1" applyBorder="1" applyAlignment="1">
      <alignment horizontal="right" wrapText="1"/>
    </xf>
    <xf numFmtId="0" fontId="6" fillId="4" borderId="10" xfId="1" applyFont="1" applyFill="1" applyBorder="1" applyAlignment="1">
      <alignment horizontal="right" wrapText="1"/>
    </xf>
    <xf numFmtId="0" fontId="6" fillId="4" borderId="11" xfId="1" applyFont="1" applyFill="1" applyBorder="1" applyAlignment="1">
      <alignment horizontal="right" wrapText="1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1" xfId="0" applyFont="1" applyBorder="1" applyAlignment="1">
      <alignment horizontal="right"/>
    </xf>
  </cellXfs>
  <cellStyles count="4">
    <cellStyle name="Navadno" xfId="0" builtinId="0"/>
    <cellStyle name="Navadno 10 2 2" xfId="3" xr:uid="{FE84E2D6-9E55-4B8B-B77D-07F9DA945642}"/>
    <cellStyle name="Navadno 13 2" xfId="1" xr:uid="{810A7426-4DBB-4769-872A-DF9152122B59}"/>
    <cellStyle name="Vejica 2 7 6" xfId="2" xr:uid="{27E6CD2B-350E-4378-8AA0-C54C3AF2A9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121081</xdr:rowOff>
    </xdr:from>
    <xdr:to>
      <xdr:col>2</xdr:col>
      <xdr:colOff>880644</xdr:colOff>
      <xdr:row>2</xdr:row>
      <xdr:rowOff>137800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166AFE7-FEC1-1B84-9EAB-FEE0271AA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1081"/>
          <a:ext cx="2139881" cy="371888"/>
        </a:xfrm>
        <a:prstGeom prst="rect">
          <a:avLst/>
        </a:prstGeom>
      </xdr:spPr>
    </xdr:pic>
    <xdr:clientData/>
  </xdr:twoCellAnchor>
  <xdr:twoCellAnchor editAs="oneCell">
    <xdr:from>
      <xdr:col>2</xdr:col>
      <xdr:colOff>1000932</xdr:colOff>
      <xdr:row>1</xdr:row>
      <xdr:rowOff>24217</xdr:rowOff>
    </xdr:from>
    <xdr:to>
      <xdr:col>3</xdr:col>
      <xdr:colOff>1418955</xdr:colOff>
      <xdr:row>2</xdr:row>
      <xdr:rowOff>141908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C3CC654-CDD4-0D22-98C0-A7A0C59D6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0169" y="201802"/>
          <a:ext cx="1504950" cy="295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1699755</xdr:colOff>
      <xdr:row>0</xdr:row>
      <xdr:rowOff>163162</xdr:rowOff>
    </xdr:from>
    <xdr:to>
      <xdr:col>4</xdr:col>
      <xdr:colOff>801230</xdr:colOff>
      <xdr:row>3</xdr:row>
      <xdr:rowOff>1883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CC4267E1-235A-6BCE-FE39-BB10736C1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405" y="163162"/>
          <a:ext cx="1247775" cy="3721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cunalnik7\0-projekti\Users\Dell\Documents\Popisi\BIPA-&#268;RNU&#352;KI%20BAJER%20kon&#269;ni%20popisi%2030.4.2012\2-crnuski%20bajer_arh_klet_pzi_2604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AVNA REKAPITULACIJA"/>
      <sheetName val="REKAPITULACIJA GR.+OB. DELA"/>
      <sheetName val="ZEM.D.+pripr.dela-temeljenje"/>
      <sheetName val="GLOBOKO TEMELJENJE"/>
      <sheetName val="BETONSKA DELA (2)"/>
      <sheetName val="ZIDARSKA DELA (2)"/>
      <sheetName val="TESARSKA DELA (2)"/>
      <sheetName val="ZEM.D.+pripr.dela"/>
      <sheetName val="BETONSKA DELA"/>
      <sheetName val="ZIDARSKA DELA"/>
      <sheetName val="TESARSKA DELA"/>
      <sheetName val="NEPREDVIDENA GR.DELA"/>
      <sheetName val="KLJUČAVNIČARSKA DELA"/>
      <sheetName val="KERAMIČARSKA DELA"/>
      <sheetName val="PODOPOLAGALSKA DELA"/>
      <sheetName val="OKNA,VRATA"/>
      <sheetName val="SLIKOPLESKARSKA DELA"/>
      <sheetName val="NEPREDVIDENA OB. DEL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FFE6F-C5B2-47AA-B44E-277ACFDB61A4}">
  <sheetPr>
    <tabColor rgb="FF00B050"/>
  </sheetPr>
  <dimension ref="A1:E30"/>
  <sheetViews>
    <sheetView view="pageBreakPreview" topLeftCell="A12" zoomScaleNormal="100" zoomScaleSheetLayoutView="100" workbookViewId="0">
      <selection activeCell="D12" sqref="D12:E12"/>
    </sheetView>
  </sheetViews>
  <sheetFormatPr defaultRowHeight="14.25" x14ac:dyDescent="0.2"/>
  <cols>
    <col min="1" max="1" width="6.7109375" style="18" customWidth="1"/>
    <col min="2" max="2" width="12.28515625" style="18" customWidth="1"/>
    <col min="3" max="3" width="17.28515625" style="18" customWidth="1"/>
    <col min="4" max="4" width="30.7109375" style="18" customWidth="1"/>
    <col min="5" max="5" width="15.42578125" style="18" customWidth="1"/>
    <col min="6" max="6" width="6.28515625" style="18" customWidth="1"/>
    <col min="7" max="255" width="9.140625" style="18"/>
    <col min="256" max="256" width="6.7109375" style="18" customWidth="1"/>
    <col min="257" max="257" width="12.28515625" style="18" customWidth="1"/>
    <col min="258" max="258" width="17.28515625" style="18" customWidth="1"/>
    <col min="259" max="259" width="19.42578125" style="18" customWidth="1"/>
    <col min="260" max="260" width="24.85546875" style="18" customWidth="1"/>
    <col min="261" max="511" width="9.140625" style="18"/>
    <col min="512" max="512" width="6.7109375" style="18" customWidth="1"/>
    <col min="513" max="513" width="12.28515625" style="18" customWidth="1"/>
    <col min="514" max="514" width="17.28515625" style="18" customWidth="1"/>
    <col min="515" max="515" width="19.42578125" style="18" customWidth="1"/>
    <col min="516" max="516" width="24.85546875" style="18" customWidth="1"/>
    <col min="517" max="767" width="9.140625" style="18"/>
    <col min="768" max="768" width="6.7109375" style="18" customWidth="1"/>
    <col min="769" max="769" width="12.28515625" style="18" customWidth="1"/>
    <col min="770" max="770" width="17.28515625" style="18" customWidth="1"/>
    <col min="771" max="771" width="19.42578125" style="18" customWidth="1"/>
    <col min="772" max="772" width="24.85546875" style="18" customWidth="1"/>
    <col min="773" max="1023" width="9.140625" style="18"/>
    <col min="1024" max="1024" width="6.7109375" style="18" customWidth="1"/>
    <col min="1025" max="1025" width="12.28515625" style="18" customWidth="1"/>
    <col min="1026" max="1026" width="17.28515625" style="18" customWidth="1"/>
    <col min="1027" max="1027" width="19.42578125" style="18" customWidth="1"/>
    <col min="1028" max="1028" width="24.85546875" style="18" customWidth="1"/>
    <col min="1029" max="1279" width="9.140625" style="18"/>
    <col min="1280" max="1280" width="6.7109375" style="18" customWidth="1"/>
    <col min="1281" max="1281" width="12.28515625" style="18" customWidth="1"/>
    <col min="1282" max="1282" width="17.28515625" style="18" customWidth="1"/>
    <col min="1283" max="1283" width="19.42578125" style="18" customWidth="1"/>
    <col min="1284" max="1284" width="24.85546875" style="18" customWidth="1"/>
    <col min="1285" max="1535" width="9.140625" style="18"/>
    <col min="1536" max="1536" width="6.7109375" style="18" customWidth="1"/>
    <col min="1537" max="1537" width="12.28515625" style="18" customWidth="1"/>
    <col min="1538" max="1538" width="17.28515625" style="18" customWidth="1"/>
    <col min="1539" max="1539" width="19.42578125" style="18" customWidth="1"/>
    <col min="1540" max="1540" width="24.85546875" style="18" customWidth="1"/>
    <col min="1541" max="1791" width="9.140625" style="18"/>
    <col min="1792" max="1792" width="6.7109375" style="18" customWidth="1"/>
    <col min="1793" max="1793" width="12.28515625" style="18" customWidth="1"/>
    <col min="1794" max="1794" width="17.28515625" style="18" customWidth="1"/>
    <col min="1795" max="1795" width="19.42578125" style="18" customWidth="1"/>
    <col min="1796" max="1796" width="24.85546875" style="18" customWidth="1"/>
    <col min="1797" max="2047" width="9.140625" style="18"/>
    <col min="2048" max="2048" width="6.7109375" style="18" customWidth="1"/>
    <col min="2049" max="2049" width="12.28515625" style="18" customWidth="1"/>
    <col min="2050" max="2050" width="17.28515625" style="18" customWidth="1"/>
    <col min="2051" max="2051" width="19.42578125" style="18" customWidth="1"/>
    <col min="2052" max="2052" width="24.85546875" style="18" customWidth="1"/>
    <col min="2053" max="2303" width="9.140625" style="18"/>
    <col min="2304" max="2304" width="6.7109375" style="18" customWidth="1"/>
    <col min="2305" max="2305" width="12.28515625" style="18" customWidth="1"/>
    <col min="2306" max="2306" width="17.28515625" style="18" customWidth="1"/>
    <col min="2307" max="2307" width="19.42578125" style="18" customWidth="1"/>
    <col min="2308" max="2308" width="24.85546875" style="18" customWidth="1"/>
    <col min="2309" max="2559" width="9.140625" style="18"/>
    <col min="2560" max="2560" width="6.7109375" style="18" customWidth="1"/>
    <col min="2561" max="2561" width="12.28515625" style="18" customWidth="1"/>
    <col min="2562" max="2562" width="17.28515625" style="18" customWidth="1"/>
    <col min="2563" max="2563" width="19.42578125" style="18" customWidth="1"/>
    <col min="2564" max="2564" width="24.85546875" style="18" customWidth="1"/>
    <col min="2565" max="2815" width="9.140625" style="18"/>
    <col min="2816" max="2816" width="6.7109375" style="18" customWidth="1"/>
    <col min="2817" max="2817" width="12.28515625" style="18" customWidth="1"/>
    <col min="2818" max="2818" width="17.28515625" style="18" customWidth="1"/>
    <col min="2819" max="2819" width="19.42578125" style="18" customWidth="1"/>
    <col min="2820" max="2820" width="24.85546875" style="18" customWidth="1"/>
    <col min="2821" max="3071" width="9.140625" style="18"/>
    <col min="3072" max="3072" width="6.7109375" style="18" customWidth="1"/>
    <col min="3073" max="3073" width="12.28515625" style="18" customWidth="1"/>
    <col min="3074" max="3074" width="17.28515625" style="18" customWidth="1"/>
    <col min="3075" max="3075" width="19.42578125" style="18" customWidth="1"/>
    <col min="3076" max="3076" width="24.85546875" style="18" customWidth="1"/>
    <col min="3077" max="3327" width="9.140625" style="18"/>
    <col min="3328" max="3328" width="6.7109375" style="18" customWidth="1"/>
    <col min="3329" max="3329" width="12.28515625" style="18" customWidth="1"/>
    <col min="3330" max="3330" width="17.28515625" style="18" customWidth="1"/>
    <col min="3331" max="3331" width="19.42578125" style="18" customWidth="1"/>
    <col min="3332" max="3332" width="24.85546875" style="18" customWidth="1"/>
    <col min="3333" max="3583" width="9.140625" style="18"/>
    <col min="3584" max="3584" width="6.7109375" style="18" customWidth="1"/>
    <col min="3585" max="3585" width="12.28515625" style="18" customWidth="1"/>
    <col min="3586" max="3586" width="17.28515625" style="18" customWidth="1"/>
    <col min="3587" max="3587" width="19.42578125" style="18" customWidth="1"/>
    <col min="3588" max="3588" width="24.85546875" style="18" customWidth="1"/>
    <col min="3589" max="3839" width="9.140625" style="18"/>
    <col min="3840" max="3840" width="6.7109375" style="18" customWidth="1"/>
    <col min="3841" max="3841" width="12.28515625" style="18" customWidth="1"/>
    <col min="3842" max="3842" width="17.28515625" style="18" customWidth="1"/>
    <col min="3843" max="3843" width="19.42578125" style="18" customWidth="1"/>
    <col min="3844" max="3844" width="24.85546875" style="18" customWidth="1"/>
    <col min="3845" max="4095" width="9.140625" style="18"/>
    <col min="4096" max="4096" width="6.7109375" style="18" customWidth="1"/>
    <col min="4097" max="4097" width="12.28515625" style="18" customWidth="1"/>
    <col min="4098" max="4098" width="17.28515625" style="18" customWidth="1"/>
    <col min="4099" max="4099" width="19.42578125" style="18" customWidth="1"/>
    <col min="4100" max="4100" width="24.85546875" style="18" customWidth="1"/>
    <col min="4101" max="4351" width="9.140625" style="18"/>
    <col min="4352" max="4352" width="6.7109375" style="18" customWidth="1"/>
    <col min="4353" max="4353" width="12.28515625" style="18" customWidth="1"/>
    <col min="4354" max="4354" width="17.28515625" style="18" customWidth="1"/>
    <col min="4355" max="4355" width="19.42578125" style="18" customWidth="1"/>
    <col min="4356" max="4356" width="24.85546875" style="18" customWidth="1"/>
    <col min="4357" max="4607" width="9.140625" style="18"/>
    <col min="4608" max="4608" width="6.7109375" style="18" customWidth="1"/>
    <col min="4609" max="4609" width="12.28515625" style="18" customWidth="1"/>
    <col min="4610" max="4610" width="17.28515625" style="18" customWidth="1"/>
    <col min="4611" max="4611" width="19.42578125" style="18" customWidth="1"/>
    <col min="4612" max="4612" width="24.85546875" style="18" customWidth="1"/>
    <col min="4613" max="4863" width="9.140625" style="18"/>
    <col min="4864" max="4864" width="6.7109375" style="18" customWidth="1"/>
    <col min="4865" max="4865" width="12.28515625" style="18" customWidth="1"/>
    <col min="4866" max="4866" width="17.28515625" style="18" customWidth="1"/>
    <col min="4867" max="4867" width="19.42578125" style="18" customWidth="1"/>
    <col min="4868" max="4868" width="24.85546875" style="18" customWidth="1"/>
    <col min="4869" max="5119" width="9.140625" style="18"/>
    <col min="5120" max="5120" width="6.7109375" style="18" customWidth="1"/>
    <col min="5121" max="5121" width="12.28515625" style="18" customWidth="1"/>
    <col min="5122" max="5122" width="17.28515625" style="18" customWidth="1"/>
    <col min="5123" max="5123" width="19.42578125" style="18" customWidth="1"/>
    <col min="5124" max="5124" width="24.85546875" style="18" customWidth="1"/>
    <col min="5125" max="5375" width="9.140625" style="18"/>
    <col min="5376" max="5376" width="6.7109375" style="18" customWidth="1"/>
    <col min="5377" max="5377" width="12.28515625" style="18" customWidth="1"/>
    <col min="5378" max="5378" width="17.28515625" style="18" customWidth="1"/>
    <col min="5379" max="5379" width="19.42578125" style="18" customWidth="1"/>
    <col min="5380" max="5380" width="24.85546875" style="18" customWidth="1"/>
    <col min="5381" max="5631" width="9.140625" style="18"/>
    <col min="5632" max="5632" width="6.7109375" style="18" customWidth="1"/>
    <col min="5633" max="5633" width="12.28515625" style="18" customWidth="1"/>
    <col min="5634" max="5634" width="17.28515625" style="18" customWidth="1"/>
    <col min="5635" max="5635" width="19.42578125" style="18" customWidth="1"/>
    <col min="5636" max="5636" width="24.85546875" style="18" customWidth="1"/>
    <col min="5637" max="5887" width="9.140625" style="18"/>
    <col min="5888" max="5888" width="6.7109375" style="18" customWidth="1"/>
    <col min="5889" max="5889" width="12.28515625" style="18" customWidth="1"/>
    <col min="5890" max="5890" width="17.28515625" style="18" customWidth="1"/>
    <col min="5891" max="5891" width="19.42578125" style="18" customWidth="1"/>
    <col min="5892" max="5892" width="24.85546875" style="18" customWidth="1"/>
    <col min="5893" max="6143" width="9.140625" style="18"/>
    <col min="6144" max="6144" width="6.7109375" style="18" customWidth="1"/>
    <col min="6145" max="6145" width="12.28515625" style="18" customWidth="1"/>
    <col min="6146" max="6146" width="17.28515625" style="18" customWidth="1"/>
    <col min="6147" max="6147" width="19.42578125" style="18" customWidth="1"/>
    <col min="6148" max="6148" width="24.85546875" style="18" customWidth="1"/>
    <col min="6149" max="6399" width="9.140625" style="18"/>
    <col min="6400" max="6400" width="6.7109375" style="18" customWidth="1"/>
    <col min="6401" max="6401" width="12.28515625" style="18" customWidth="1"/>
    <col min="6402" max="6402" width="17.28515625" style="18" customWidth="1"/>
    <col min="6403" max="6403" width="19.42578125" style="18" customWidth="1"/>
    <col min="6404" max="6404" width="24.85546875" style="18" customWidth="1"/>
    <col min="6405" max="6655" width="9.140625" style="18"/>
    <col min="6656" max="6656" width="6.7109375" style="18" customWidth="1"/>
    <col min="6657" max="6657" width="12.28515625" style="18" customWidth="1"/>
    <col min="6658" max="6658" width="17.28515625" style="18" customWidth="1"/>
    <col min="6659" max="6659" width="19.42578125" style="18" customWidth="1"/>
    <col min="6660" max="6660" width="24.85546875" style="18" customWidth="1"/>
    <col min="6661" max="6911" width="9.140625" style="18"/>
    <col min="6912" max="6912" width="6.7109375" style="18" customWidth="1"/>
    <col min="6913" max="6913" width="12.28515625" style="18" customWidth="1"/>
    <col min="6914" max="6914" width="17.28515625" style="18" customWidth="1"/>
    <col min="6915" max="6915" width="19.42578125" style="18" customWidth="1"/>
    <col min="6916" max="6916" width="24.85546875" style="18" customWidth="1"/>
    <col min="6917" max="7167" width="9.140625" style="18"/>
    <col min="7168" max="7168" width="6.7109375" style="18" customWidth="1"/>
    <col min="7169" max="7169" width="12.28515625" style="18" customWidth="1"/>
    <col min="7170" max="7170" width="17.28515625" style="18" customWidth="1"/>
    <col min="7171" max="7171" width="19.42578125" style="18" customWidth="1"/>
    <col min="7172" max="7172" width="24.85546875" style="18" customWidth="1"/>
    <col min="7173" max="7423" width="9.140625" style="18"/>
    <col min="7424" max="7424" width="6.7109375" style="18" customWidth="1"/>
    <col min="7425" max="7425" width="12.28515625" style="18" customWidth="1"/>
    <col min="7426" max="7426" width="17.28515625" style="18" customWidth="1"/>
    <col min="7427" max="7427" width="19.42578125" style="18" customWidth="1"/>
    <col min="7428" max="7428" width="24.85546875" style="18" customWidth="1"/>
    <col min="7429" max="7679" width="9.140625" style="18"/>
    <col min="7680" max="7680" width="6.7109375" style="18" customWidth="1"/>
    <col min="7681" max="7681" width="12.28515625" style="18" customWidth="1"/>
    <col min="7682" max="7682" width="17.28515625" style="18" customWidth="1"/>
    <col min="7683" max="7683" width="19.42578125" style="18" customWidth="1"/>
    <col min="7684" max="7684" width="24.85546875" style="18" customWidth="1"/>
    <col min="7685" max="7935" width="9.140625" style="18"/>
    <col min="7936" max="7936" width="6.7109375" style="18" customWidth="1"/>
    <col min="7937" max="7937" width="12.28515625" style="18" customWidth="1"/>
    <col min="7938" max="7938" width="17.28515625" style="18" customWidth="1"/>
    <col min="7939" max="7939" width="19.42578125" style="18" customWidth="1"/>
    <col min="7940" max="7940" width="24.85546875" style="18" customWidth="1"/>
    <col min="7941" max="8191" width="9.140625" style="18"/>
    <col min="8192" max="8192" width="6.7109375" style="18" customWidth="1"/>
    <col min="8193" max="8193" width="12.28515625" style="18" customWidth="1"/>
    <col min="8194" max="8194" width="17.28515625" style="18" customWidth="1"/>
    <col min="8195" max="8195" width="19.42578125" style="18" customWidth="1"/>
    <col min="8196" max="8196" width="24.85546875" style="18" customWidth="1"/>
    <col min="8197" max="8447" width="9.140625" style="18"/>
    <col min="8448" max="8448" width="6.7109375" style="18" customWidth="1"/>
    <col min="8449" max="8449" width="12.28515625" style="18" customWidth="1"/>
    <col min="8450" max="8450" width="17.28515625" style="18" customWidth="1"/>
    <col min="8451" max="8451" width="19.42578125" style="18" customWidth="1"/>
    <col min="8452" max="8452" width="24.85546875" style="18" customWidth="1"/>
    <col min="8453" max="8703" width="9.140625" style="18"/>
    <col min="8704" max="8704" width="6.7109375" style="18" customWidth="1"/>
    <col min="8705" max="8705" width="12.28515625" style="18" customWidth="1"/>
    <col min="8706" max="8706" width="17.28515625" style="18" customWidth="1"/>
    <col min="8707" max="8707" width="19.42578125" style="18" customWidth="1"/>
    <col min="8708" max="8708" width="24.85546875" style="18" customWidth="1"/>
    <col min="8709" max="8959" width="9.140625" style="18"/>
    <col min="8960" max="8960" width="6.7109375" style="18" customWidth="1"/>
    <col min="8961" max="8961" width="12.28515625" style="18" customWidth="1"/>
    <col min="8962" max="8962" width="17.28515625" style="18" customWidth="1"/>
    <col min="8963" max="8963" width="19.42578125" style="18" customWidth="1"/>
    <col min="8964" max="8964" width="24.85546875" style="18" customWidth="1"/>
    <col min="8965" max="9215" width="9.140625" style="18"/>
    <col min="9216" max="9216" width="6.7109375" style="18" customWidth="1"/>
    <col min="9217" max="9217" width="12.28515625" style="18" customWidth="1"/>
    <col min="9218" max="9218" width="17.28515625" style="18" customWidth="1"/>
    <col min="9219" max="9219" width="19.42578125" style="18" customWidth="1"/>
    <col min="9220" max="9220" width="24.85546875" style="18" customWidth="1"/>
    <col min="9221" max="9471" width="9.140625" style="18"/>
    <col min="9472" max="9472" width="6.7109375" style="18" customWidth="1"/>
    <col min="9473" max="9473" width="12.28515625" style="18" customWidth="1"/>
    <col min="9474" max="9474" width="17.28515625" style="18" customWidth="1"/>
    <col min="9475" max="9475" width="19.42578125" style="18" customWidth="1"/>
    <col min="9476" max="9476" width="24.85546875" style="18" customWidth="1"/>
    <col min="9477" max="9727" width="9.140625" style="18"/>
    <col min="9728" max="9728" width="6.7109375" style="18" customWidth="1"/>
    <col min="9729" max="9729" width="12.28515625" style="18" customWidth="1"/>
    <col min="9730" max="9730" width="17.28515625" style="18" customWidth="1"/>
    <col min="9731" max="9731" width="19.42578125" style="18" customWidth="1"/>
    <col min="9732" max="9732" width="24.85546875" style="18" customWidth="1"/>
    <col min="9733" max="9983" width="9.140625" style="18"/>
    <col min="9984" max="9984" width="6.7109375" style="18" customWidth="1"/>
    <col min="9985" max="9985" width="12.28515625" style="18" customWidth="1"/>
    <col min="9986" max="9986" width="17.28515625" style="18" customWidth="1"/>
    <col min="9987" max="9987" width="19.42578125" style="18" customWidth="1"/>
    <col min="9988" max="9988" width="24.85546875" style="18" customWidth="1"/>
    <col min="9989" max="10239" width="9.140625" style="18"/>
    <col min="10240" max="10240" width="6.7109375" style="18" customWidth="1"/>
    <col min="10241" max="10241" width="12.28515625" style="18" customWidth="1"/>
    <col min="10242" max="10242" width="17.28515625" style="18" customWidth="1"/>
    <col min="10243" max="10243" width="19.42578125" style="18" customWidth="1"/>
    <col min="10244" max="10244" width="24.85546875" style="18" customWidth="1"/>
    <col min="10245" max="10495" width="9.140625" style="18"/>
    <col min="10496" max="10496" width="6.7109375" style="18" customWidth="1"/>
    <col min="10497" max="10497" width="12.28515625" style="18" customWidth="1"/>
    <col min="10498" max="10498" width="17.28515625" style="18" customWidth="1"/>
    <col min="10499" max="10499" width="19.42578125" style="18" customWidth="1"/>
    <col min="10500" max="10500" width="24.85546875" style="18" customWidth="1"/>
    <col min="10501" max="10751" width="9.140625" style="18"/>
    <col min="10752" max="10752" width="6.7109375" style="18" customWidth="1"/>
    <col min="10753" max="10753" width="12.28515625" style="18" customWidth="1"/>
    <col min="10754" max="10754" width="17.28515625" style="18" customWidth="1"/>
    <col min="10755" max="10755" width="19.42578125" style="18" customWidth="1"/>
    <col min="10756" max="10756" width="24.85546875" style="18" customWidth="1"/>
    <col min="10757" max="11007" width="9.140625" style="18"/>
    <col min="11008" max="11008" width="6.7109375" style="18" customWidth="1"/>
    <col min="11009" max="11009" width="12.28515625" style="18" customWidth="1"/>
    <col min="11010" max="11010" width="17.28515625" style="18" customWidth="1"/>
    <col min="11011" max="11011" width="19.42578125" style="18" customWidth="1"/>
    <col min="11012" max="11012" width="24.85546875" style="18" customWidth="1"/>
    <col min="11013" max="11263" width="9.140625" style="18"/>
    <col min="11264" max="11264" width="6.7109375" style="18" customWidth="1"/>
    <col min="11265" max="11265" width="12.28515625" style="18" customWidth="1"/>
    <col min="11266" max="11266" width="17.28515625" style="18" customWidth="1"/>
    <col min="11267" max="11267" width="19.42578125" style="18" customWidth="1"/>
    <col min="11268" max="11268" width="24.85546875" style="18" customWidth="1"/>
    <col min="11269" max="11519" width="9.140625" style="18"/>
    <col min="11520" max="11520" width="6.7109375" style="18" customWidth="1"/>
    <col min="11521" max="11521" width="12.28515625" style="18" customWidth="1"/>
    <col min="11522" max="11522" width="17.28515625" style="18" customWidth="1"/>
    <col min="11523" max="11523" width="19.42578125" style="18" customWidth="1"/>
    <col min="11524" max="11524" width="24.85546875" style="18" customWidth="1"/>
    <col min="11525" max="11775" width="9.140625" style="18"/>
    <col min="11776" max="11776" width="6.7109375" style="18" customWidth="1"/>
    <col min="11777" max="11777" width="12.28515625" style="18" customWidth="1"/>
    <col min="11778" max="11778" width="17.28515625" style="18" customWidth="1"/>
    <col min="11779" max="11779" width="19.42578125" style="18" customWidth="1"/>
    <col min="11780" max="11780" width="24.85546875" style="18" customWidth="1"/>
    <col min="11781" max="12031" width="9.140625" style="18"/>
    <col min="12032" max="12032" width="6.7109375" style="18" customWidth="1"/>
    <col min="12033" max="12033" width="12.28515625" style="18" customWidth="1"/>
    <col min="12034" max="12034" width="17.28515625" style="18" customWidth="1"/>
    <col min="12035" max="12035" width="19.42578125" style="18" customWidth="1"/>
    <col min="12036" max="12036" width="24.85546875" style="18" customWidth="1"/>
    <col min="12037" max="12287" width="9.140625" style="18"/>
    <col min="12288" max="12288" width="6.7109375" style="18" customWidth="1"/>
    <col min="12289" max="12289" width="12.28515625" style="18" customWidth="1"/>
    <col min="12290" max="12290" width="17.28515625" style="18" customWidth="1"/>
    <col min="12291" max="12291" width="19.42578125" style="18" customWidth="1"/>
    <col min="12292" max="12292" width="24.85546875" style="18" customWidth="1"/>
    <col min="12293" max="12543" width="9.140625" style="18"/>
    <col min="12544" max="12544" width="6.7109375" style="18" customWidth="1"/>
    <col min="12545" max="12545" width="12.28515625" style="18" customWidth="1"/>
    <col min="12546" max="12546" width="17.28515625" style="18" customWidth="1"/>
    <col min="12547" max="12547" width="19.42578125" style="18" customWidth="1"/>
    <col min="12548" max="12548" width="24.85546875" style="18" customWidth="1"/>
    <col min="12549" max="12799" width="9.140625" style="18"/>
    <col min="12800" max="12800" width="6.7109375" style="18" customWidth="1"/>
    <col min="12801" max="12801" width="12.28515625" style="18" customWidth="1"/>
    <col min="12802" max="12802" width="17.28515625" style="18" customWidth="1"/>
    <col min="12803" max="12803" width="19.42578125" style="18" customWidth="1"/>
    <col min="12804" max="12804" width="24.85546875" style="18" customWidth="1"/>
    <col min="12805" max="13055" width="9.140625" style="18"/>
    <col min="13056" max="13056" width="6.7109375" style="18" customWidth="1"/>
    <col min="13057" max="13057" width="12.28515625" style="18" customWidth="1"/>
    <col min="13058" max="13058" width="17.28515625" style="18" customWidth="1"/>
    <col min="13059" max="13059" width="19.42578125" style="18" customWidth="1"/>
    <col min="13060" max="13060" width="24.85546875" style="18" customWidth="1"/>
    <col min="13061" max="13311" width="9.140625" style="18"/>
    <col min="13312" max="13312" width="6.7109375" style="18" customWidth="1"/>
    <col min="13313" max="13313" width="12.28515625" style="18" customWidth="1"/>
    <col min="13314" max="13314" width="17.28515625" style="18" customWidth="1"/>
    <col min="13315" max="13315" width="19.42578125" style="18" customWidth="1"/>
    <col min="13316" max="13316" width="24.85546875" style="18" customWidth="1"/>
    <col min="13317" max="13567" width="9.140625" style="18"/>
    <col min="13568" max="13568" width="6.7109375" style="18" customWidth="1"/>
    <col min="13569" max="13569" width="12.28515625" style="18" customWidth="1"/>
    <col min="13570" max="13570" width="17.28515625" style="18" customWidth="1"/>
    <col min="13571" max="13571" width="19.42578125" style="18" customWidth="1"/>
    <col min="13572" max="13572" width="24.85546875" style="18" customWidth="1"/>
    <col min="13573" max="13823" width="9.140625" style="18"/>
    <col min="13824" max="13824" width="6.7109375" style="18" customWidth="1"/>
    <col min="13825" max="13825" width="12.28515625" style="18" customWidth="1"/>
    <col min="13826" max="13826" width="17.28515625" style="18" customWidth="1"/>
    <col min="13827" max="13827" width="19.42578125" style="18" customWidth="1"/>
    <col min="13828" max="13828" width="24.85546875" style="18" customWidth="1"/>
    <col min="13829" max="14079" width="9.140625" style="18"/>
    <col min="14080" max="14080" width="6.7109375" style="18" customWidth="1"/>
    <col min="14081" max="14081" width="12.28515625" style="18" customWidth="1"/>
    <col min="14082" max="14082" width="17.28515625" style="18" customWidth="1"/>
    <col min="14083" max="14083" width="19.42578125" style="18" customWidth="1"/>
    <col min="14084" max="14084" width="24.85546875" style="18" customWidth="1"/>
    <col min="14085" max="14335" width="9.140625" style="18"/>
    <col min="14336" max="14336" width="6.7109375" style="18" customWidth="1"/>
    <col min="14337" max="14337" width="12.28515625" style="18" customWidth="1"/>
    <col min="14338" max="14338" width="17.28515625" style="18" customWidth="1"/>
    <col min="14339" max="14339" width="19.42578125" style="18" customWidth="1"/>
    <col min="14340" max="14340" width="24.85546875" style="18" customWidth="1"/>
    <col min="14341" max="14591" width="9.140625" style="18"/>
    <col min="14592" max="14592" width="6.7109375" style="18" customWidth="1"/>
    <col min="14593" max="14593" width="12.28515625" style="18" customWidth="1"/>
    <col min="14594" max="14594" width="17.28515625" style="18" customWidth="1"/>
    <col min="14595" max="14595" width="19.42578125" style="18" customWidth="1"/>
    <col min="14596" max="14596" width="24.85546875" style="18" customWidth="1"/>
    <col min="14597" max="14847" width="9.140625" style="18"/>
    <col min="14848" max="14848" width="6.7109375" style="18" customWidth="1"/>
    <col min="14849" max="14849" width="12.28515625" style="18" customWidth="1"/>
    <col min="14850" max="14850" width="17.28515625" style="18" customWidth="1"/>
    <col min="14851" max="14851" width="19.42578125" style="18" customWidth="1"/>
    <col min="14852" max="14852" width="24.85546875" style="18" customWidth="1"/>
    <col min="14853" max="15103" width="9.140625" style="18"/>
    <col min="15104" max="15104" width="6.7109375" style="18" customWidth="1"/>
    <col min="15105" max="15105" width="12.28515625" style="18" customWidth="1"/>
    <col min="15106" max="15106" width="17.28515625" style="18" customWidth="1"/>
    <col min="15107" max="15107" width="19.42578125" style="18" customWidth="1"/>
    <col min="15108" max="15108" width="24.85546875" style="18" customWidth="1"/>
    <col min="15109" max="15359" width="9.140625" style="18"/>
    <col min="15360" max="15360" width="6.7109375" style="18" customWidth="1"/>
    <col min="15361" max="15361" width="12.28515625" style="18" customWidth="1"/>
    <col min="15362" max="15362" width="17.28515625" style="18" customWidth="1"/>
    <col min="15363" max="15363" width="19.42578125" style="18" customWidth="1"/>
    <col min="15364" max="15364" width="24.85546875" style="18" customWidth="1"/>
    <col min="15365" max="15615" width="9.140625" style="18"/>
    <col min="15616" max="15616" width="6.7109375" style="18" customWidth="1"/>
    <col min="15617" max="15617" width="12.28515625" style="18" customWidth="1"/>
    <col min="15618" max="15618" width="17.28515625" style="18" customWidth="1"/>
    <col min="15619" max="15619" width="19.42578125" style="18" customWidth="1"/>
    <col min="15620" max="15620" width="24.85546875" style="18" customWidth="1"/>
    <col min="15621" max="15871" width="9.140625" style="18"/>
    <col min="15872" max="15872" width="6.7109375" style="18" customWidth="1"/>
    <col min="15873" max="15873" width="12.28515625" style="18" customWidth="1"/>
    <col min="15874" max="15874" width="17.28515625" style="18" customWidth="1"/>
    <col min="15875" max="15875" width="19.42578125" style="18" customWidth="1"/>
    <col min="15876" max="15876" width="24.85546875" style="18" customWidth="1"/>
    <col min="15877" max="16127" width="9.140625" style="18"/>
    <col min="16128" max="16128" width="6.7109375" style="18" customWidth="1"/>
    <col min="16129" max="16129" width="12.28515625" style="18" customWidth="1"/>
    <col min="16130" max="16130" width="17.28515625" style="18" customWidth="1"/>
    <col min="16131" max="16131" width="19.42578125" style="18" customWidth="1"/>
    <col min="16132" max="16132" width="24.85546875" style="18" customWidth="1"/>
    <col min="16133" max="16383" width="9.140625" style="18"/>
    <col min="16384" max="16384" width="9.140625" style="18" customWidth="1"/>
  </cols>
  <sheetData>
    <row r="1" spans="1:5" x14ac:dyDescent="0.2">
      <c r="A1" s="42"/>
      <c r="B1" s="42"/>
      <c r="C1" s="42"/>
      <c r="D1" s="42"/>
      <c r="E1" s="42"/>
    </row>
    <row r="2" spans="1:5" x14ac:dyDescent="0.2">
      <c r="A2" s="42"/>
      <c r="B2" s="42"/>
      <c r="C2" s="42"/>
      <c r="D2" s="42"/>
      <c r="E2" s="42"/>
    </row>
    <row r="3" spans="1:5" x14ac:dyDescent="0.2">
      <c r="A3" s="42"/>
      <c r="B3" s="42"/>
      <c r="C3" s="42"/>
      <c r="D3" s="42"/>
      <c r="E3" s="42"/>
    </row>
    <row r="4" spans="1:5" x14ac:dyDescent="0.2">
      <c r="A4" s="42"/>
      <c r="B4" s="42"/>
      <c r="C4" s="42"/>
      <c r="D4" s="42"/>
      <c r="E4" s="42"/>
    </row>
    <row r="5" spans="1:5" x14ac:dyDescent="0.2">
      <c r="A5" s="42"/>
      <c r="B5" s="42"/>
      <c r="C5" s="42"/>
      <c r="D5" s="42"/>
      <c r="E5" s="42"/>
    </row>
    <row r="8" spans="1:5" ht="15" x14ac:dyDescent="0.25">
      <c r="B8" s="19" t="s">
        <v>66</v>
      </c>
      <c r="C8" s="39"/>
      <c r="D8" s="39"/>
      <c r="E8" s="39"/>
    </row>
    <row r="10" spans="1:5" ht="15" x14ac:dyDescent="0.25">
      <c r="B10" s="19" t="s">
        <v>67</v>
      </c>
      <c r="C10" s="40"/>
      <c r="D10" s="39"/>
    </row>
    <row r="12" spans="1:5" ht="15" x14ac:dyDescent="0.25">
      <c r="C12" s="19" t="s">
        <v>68</v>
      </c>
      <c r="D12" s="39"/>
      <c r="E12" s="39"/>
    </row>
    <row r="14" spans="1:5" ht="18.75" customHeight="1" x14ac:dyDescent="0.2">
      <c r="A14" s="41" t="s">
        <v>88</v>
      </c>
      <c r="B14" s="41"/>
      <c r="C14" s="41"/>
      <c r="D14" s="41"/>
      <c r="E14" s="41"/>
    </row>
    <row r="15" spans="1:5" ht="36" customHeight="1" x14ac:dyDescent="0.2">
      <c r="A15" s="41"/>
      <c r="B15" s="41"/>
      <c r="C15" s="41"/>
      <c r="D15" s="41"/>
      <c r="E15" s="41"/>
    </row>
    <row r="16" spans="1:5" ht="27" customHeight="1" thickBot="1" x14ac:dyDescent="0.25">
      <c r="A16" s="41" t="s">
        <v>89</v>
      </c>
      <c r="B16" s="41"/>
      <c r="C16" s="41"/>
      <c r="D16" s="41"/>
      <c r="E16" s="41"/>
    </row>
    <row r="17" spans="1:5" ht="18.75" thickBot="1" x14ac:dyDescent="0.3">
      <c r="A17" s="20" t="s">
        <v>69</v>
      </c>
      <c r="B17" s="21"/>
      <c r="C17" s="21"/>
      <c r="D17" s="21"/>
      <c r="E17" s="22"/>
    </row>
    <row r="18" spans="1:5" ht="18" x14ac:dyDescent="0.25">
      <c r="A18" s="24"/>
      <c r="B18" s="24"/>
      <c r="C18" s="24"/>
      <c r="D18" s="38" t="s">
        <v>104</v>
      </c>
      <c r="E18" s="38"/>
    </row>
    <row r="19" spans="1:5" ht="18" x14ac:dyDescent="0.25">
      <c r="A19" s="34"/>
      <c r="B19" s="23"/>
      <c r="C19" s="23"/>
      <c r="D19" s="23"/>
      <c r="E19" s="33"/>
    </row>
    <row r="20" spans="1:5" ht="29.1" customHeight="1" x14ac:dyDescent="0.2">
      <c r="A20" s="35" t="s">
        <v>86</v>
      </c>
      <c r="B20" s="36"/>
      <c r="C20" s="36"/>
      <c r="D20" s="37"/>
      <c r="E20" s="25">
        <f>'Oprema za veliko dvorano'!F28</f>
        <v>0</v>
      </c>
    </row>
    <row r="21" spans="1:5" ht="29.1" customHeight="1" x14ac:dyDescent="0.2">
      <c r="A21" s="35" t="s">
        <v>87</v>
      </c>
      <c r="B21" s="36"/>
      <c r="C21" s="36"/>
      <c r="D21" s="37"/>
      <c r="E21" s="25">
        <f>'Oprema za srednjo dvorano'!F38</f>
        <v>0</v>
      </c>
    </row>
    <row r="22" spans="1:5" ht="29.1" customHeight="1" x14ac:dyDescent="0.2">
      <c r="A22" s="35" t="s">
        <v>93</v>
      </c>
      <c r="B22" s="36"/>
      <c r="C22" s="36"/>
      <c r="D22" s="37"/>
      <c r="E22" s="25">
        <f>'Zvočno snemanje'!F6</f>
        <v>0</v>
      </c>
    </row>
    <row r="23" spans="1:5" ht="29.1" customHeight="1" x14ac:dyDescent="0.2">
      <c r="A23" s="35" t="s">
        <v>94</v>
      </c>
      <c r="B23" s="36"/>
      <c r="C23" s="36"/>
      <c r="D23" s="37"/>
      <c r="E23" s="25">
        <f>'Oprema za Maribor'!F20</f>
        <v>0</v>
      </c>
    </row>
    <row r="24" spans="1:5" ht="29.1" customHeight="1" x14ac:dyDescent="0.2">
      <c r="A24" s="35" t="s">
        <v>95</v>
      </c>
      <c r="B24" s="36"/>
      <c r="C24" s="36"/>
      <c r="D24" s="37"/>
      <c r="E24" s="25">
        <f>'Oprema za Ljubljano'!F18</f>
        <v>0</v>
      </c>
    </row>
    <row r="25" spans="1:5" ht="29.1" customHeight="1" x14ac:dyDescent="0.2">
      <c r="A25" s="35" t="s">
        <v>96</v>
      </c>
      <c r="B25" s="36"/>
      <c r="C25" s="36"/>
      <c r="D25" s="37"/>
      <c r="E25" s="25">
        <f>'Programska oprema'!F6</f>
        <v>0</v>
      </c>
    </row>
    <row r="26" spans="1:5" ht="29.1" customHeight="1" x14ac:dyDescent="0.2">
      <c r="A26" s="35" t="s">
        <v>97</v>
      </c>
      <c r="B26" s="36"/>
      <c r="C26" s="36"/>
      <c r="D26" s="37"/>
      <c r="E26" s="25">
        <f>'Programska oprema'!F10</f>
        <v>0</v>
      </c>
    </row>
    <row r="27" spans="1:5" ht="29.1" customHeight="1" thickBot="1" x14ac:dyDescent="0.25">
      <c r="A27" s="35" t="s">
        <v>98</v>
      </c>
      <c r="B27" s="36"/>
      <c r="C27" s="36"/>
      <c r="D27" s="37"/>
      <c r="E27" s="25">
        <f>Usposabljanje!F7</f>
        <v>0</v>
      </c>
    </row>
    <row r="28" spans="1:5" ht="21.75" customHeight="1" thickTop="1" x14ac:dyDescent="0.2">
      <c r="A28" s="43" t="s">
        <v>70</v>
      </c>
      <c r="B28" s="43"/>
      <c r="C28" s="43"/>
      <c r="D28" s="43"/>
      <c r="E28" s="26">
        <f>SUM(E20:E27)</f>
        <v>0</v>
      </c>
    </row>
    <row r="29" spans="1:5" ht="21.75" customHeight="1" x14ac:dyDescent="0.2">
      <c r="A29" s="44" t="s">
        <v>71</v>
      </c>
      <c r="B29" s="45"/>
      <c r="C29" s="45"/>
      <c r="D29" s="46"/>
      <c r="E29" s="27">
        <f>0.22*E28</f>
        <v>0</v>
      </c>
    </row>
    <row r="30" spans="1:5" ht="21.75" customHeight="1" x14ac:dyDescent="0.2">
      <c r="A30" s="47" t="s">
        <v>72</v>
      </c>
      <c r="B30" s="48"/>
      <c r="C30" s="48"/>
      <c r="D30" s="49"/>
      <c r="E30" s="28">
        <f>E28+E29</f>
        <v>0</v>
      </c>
    </row>
  </sheetData>
  <sheetProtection sheet="1" formatColumns="0" formatRows="0" selectLockedCells="1"/>
  <mergeCells count="18">
    <mergeCell ref="A26:D26"/>
    <mergeCell ref="A27:D27"/>
    <mergeCell ref="A28:D28"/>
    <mergeCell ref="A29:D29"/>
    <mergeCell ref="A30:D30"/>
    <mergeCell ref="A1:E5"/>
    <mergeCell ref="A20:D20"/>
    <mergeCell ref="A21:D21"/>
    <mergeCell ref="A22:D22"/>
    <mergeCell ref="A23:D23"/>
    <mergeCell ref="A25:D25"/>
    <mergeCell ref="D18:E18"/>
    <mergeCell ref="A24:D24"/>
    <mergeCell ref="C8:E8"/>
    <mergeCell ref="C10:D10"/>
    <mergeCell ref="D12:E12"/>
    <mergeCell ref="A14:E15"/>
    <mergeCell ref="A16:E16"/>
  </mergeCells>
  <pageMargins left="0.9055118110236221" right="0.70866141732283472" top="0.74803149606299213" bottom="0.74803149606299213" header="0.31496062992125984" footer="0.31496062992125984"/>
  <pageSetup paperSize="9" orientation="portrait" r:id="rId1"/>
  <headerFooter>
    <oddHeader>&amp;RObrazec "Ponudbeni predračun"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0D58-3B84-4608-A81D-08FF1F47A274}">
  <sheetPr>
    <tabColor rgb="FFFFC000"/>
  </sheetPr>
  <dimension ref="A1:F28"/>
  <sheetViews>
    <sheetView view="pageBreakPreview" zoomScaleNormal="100" zoomScaleSheetLayoutView="100" workbookViewId="0">
      <selection activeCell="E4" sqref="E4"/>
    </sheetView>
  </sheetViews>
  <sheetFormatPr defaultRowHeight="15" x14ac:dyDescent="0.25"/>
  <cols>
    <col min="1" max="1" width="4.42578125" style="2" customWidth="1"/>
    <col min="2" max="2" width="38.42578125" style="3" customWidth="1"/>
    <col min="3" max="3" width="8.140625" style="5" customWidth="1"/>
    <col min="4" max="4" width="6.85546875" style="5" customWidth="1"/>
    <col min="5" max="5" width="10.7109375" customWidth="1"/>
    <col min="6" max="6" width="12" customWidth="1"/>
  </cols>
  <sheetData>
    <row r="1" spans="1:6" x14ac:dyDescent="0.25">
      <c r="A1" s="4" t="s">
        <v>73</v>
      </c>
    </row>
    <row r="2" spans="1:6" x14ac:dyDescent="0.25">
      <c r="A2" s="4"/>
    </row>
    <row r="3" spans="1:6" ht="45" x14ac:dyDescent="0.25">
      <c r="A3" s="14" t="s">
        <v>17</v>
      </c>
      <c r="B3" s="7" t="s">
        <v>26</v>
      </c>
      <c r="C3" s="7" t="s">
        <v>15</v>
      </c>
      <c r="D3" s="7" t="s">
        <v>16</v>
      </c>
      <c r="E3" s="7" t="s">
        <v>27</v>
      </c>
      <c r="F3" s="7" t="s">
        <v>18</v>
      </c>
    </row>
    <row r="4" spans="1:6" ht="35.25" customHeight="1" x14ac:dyDescent="0.25">
      <c r="A4" s="8">
        <v>1</v>
      </c>
      <c r="B4" s="9" t="s">
        <v>24</v>
      </c>
      <c r="C4" s="10">
        <v>1</v>
      </c>
      <c r="D4" s="10" t="s">
        <v>8</v>
      </c>
      <c r="E4" s="13">
        <v>0</v>
      </c>
      <c r="F4" s="11">
        <f t="shared" ref="F4:F27" si="0">C4*E4</f>
        <v>0</v>
      </c>
    </row>
    <row r="5" spans="1:6" ht="35.25" customHeight="1" x14ac:dyDescent="0.25">
      <c r="A5" s="8">
        <v>2</v>
      </c>
      <c r="B5" s="9" t="s">
        <v>33</v>
      </c>
      <c r="C5" s="10">
        <v>1</v>
      </c>
      <c r="D5" s="10" t="s">
        <v>8</v>
      </c>
      <c r="E5" s="13">
        <v>0</v>
      </c>
      <c r="F5" s="11">
        <f t="shared" si="0"/>
        <v>0</v>
      </c>
    </row>
    <row r="6" spans="1:6" ht="45" x14ac:dyDescent="0.25">
      <c r="A6" s="8">
        <v>3</v>
      </c>
      <c r="B6" s="9" t="s">
        <v>45</v>
      </c>
      <c r="C6" s="10">
        <v>1</v>
      </c>
      <c r="D6" s="10" t="s">
        <v>8</v>
      </c>
      <c r="E6" s="13">
        <v>0</v>
      </c>
      <c r="F6" s="11">
        <f t="shared" si="0"/>
        <v>0</v>
      </c>
    </row>
    <row r="7" spans="1:6" ht="67.5" customHeight="1" x14ac:dyDescent="0.25">
      <c r="A7" s="8">
        <v>4</v>
      </c>
      <c r="B7" s="9" t="s">
        <v>34</v>
      </c>
      <c r="C7" s="10">
        <v>1</v>
      </c>
      <c r="D7" s="10" t="s">
        <v>8</v>
      </c>
      <c r="E7" s="13">
        <v>0</v>
      </c>
      <c r="F7" s="11">
        <f t="shared" si="0"/>
        <v>0</v>
      </c>
    </row>
    <row r="8" spans="1:6" ht="36" customHeight="1" x14ac:dyDescent="0.25">
      <c r="A8" s="8">
        <v>5</v>
      </c>
      <c r="B8" s="9" t="s">
        <v>46</v>
      </c>
      <c r="C8" s="10">
        <v>3</v>
      </c>
      <c r="D8" s="10" t="s">
        <v>8</v>
      </c>
      <c r="E8" s="13">
        <v>0</v>
      </c>
      <c r="F8" s="11">
        <f t="shared" si="0"/>
        <v>0</v>
      </c>
    </row>
    <row r="9" spans="1:6" x14ac:dyDescent="0.25">
      <c r="A9" s="8">
        <v>6</v>
      </c>
      <c r="B9" s="9" t="s">
        <v>0</v>
      </c>
      <c r="C9" s="10">
        <v>3</v>
      </c>
      <c r="D9" s="10" t="s">
        <v>8</v>
      </c>
      <c r="E9" s="13">
        <v>0</v>
      </c>
      <c r="F9" s="11">
        <f t="shared" si="0"/>
        <v>0</v>
      </c>
    </row>
    <row r="10" spans="1:6" ht="38.25" customHeight="1" x14ac:dyDescent="0.25">
      <c r="A10" s="8">
        <v>7</v>
      </c>
      <c r="B10" s="9" t="s">
        <v>35</v>
      </c>
      <c r="C10" s="10">
        <v>1</v>
      </c>
      <c r="D10" s="10" t="s">
        <v>8</v>
      </c>
      <c r="E10" s="13">
        <v>0</v>
      </c>
      <c r="F10" s="11">
        <f t="shared" si="0"/>
        <v>0</v>
      </c>
    </row>
    <row r="11" spans="1:6" ht="66" customHeight="1" x14ac:dyDescent="0.25">
      <c r="A11" s="8">
        <v>8</v>
      </c>
      <c r="B11" s="9" t="s">
        <v>36</v>
      </c>
      <c r="C11" s="10">
        <v>2</v>
      </c>
      <c r="D11" s="10" t="s">
        <v>8</v>
      </c>
      <c r="E11" s="13">
        <v>0</v>
      </c>
      <c r="F11" s="11">
        <f t="shared" si="0"/>
        <v>0</v>
      </c>
    </row>
    <row r="12" spans="1:6" x14ac:dyDescent="0.25">
      <c r="A12" s="8">
        <v>9</v>
      </c>
      <c r="B12" s="9" t="s">
        <v>1</v>
      </c>
      <c r="C12" s="10">
        <v>2</v>
      </c>
      <c r="D12" s="10" t="s">
        <v>8</v>
      </c>
      <c r="E12" s="13">
        <v>0</v>
      </c>
      <c r="F12" s="11">
        <f t="shared" si="0"/>
        <v>0</v>
      </c>
    </row>
    <row r="13" spans="1:6" x14ac:dyDescent="0.25">
      <c r="A13" s="8">
        <v>10</v>
      </c>
      <c r="B13" s="9" t="s">
        <v>2</v>
      </c>
      <c r="C13" s="10">
        <v>1</v>
      </c>
      <c r="D13" s="10" t="s">
        <v>8</v>
      </c>
      <c r="E13" s="13">
        <v>0</v>
      </c>
      <c r="F13" s="11">
        <f t="shared" si="0"/>
        <v>0</v>
      </c>
    </row>
    <row r="14" spans="1:6" ht="15" customHeight="1" x14ac:dyDescent="0.25">
      <c r="A14" s="8">
        <v>11</v>
      </c>
      <c r="B14" s="9" t="s">
        <v>3</v>
      </c>
      <c r="C14" s="10">
        <v>1</v>
      </c>
      <c r="D14" s="10" t="s">
        <v>8</v>
      </c>
      <c r="E14" s="13">
        <v>0</v>
      </c>
      <c r="F14" s="11">
        <f t="shared" si="0"/>
        <v>0</v>
      </c>
    </row>
    <row r="15" spans="1:6" ht="30" x14ac:dyDescent="0.25">
      <c r="A15" s="8">
        <v>12</v>
      </c>
      <c r="B15" s="9" t="s">
        <v>6</v>
      </c>
      <c r="C15" s="10">
        <v>4</v>
      </c>
      <c r="D15" s="10" t="s">
        <v>8</v>
      </c>
      <c r="E15" s="13">
        <v>0</v>
      </c>
      <c r="F15" s="11">
        <f t="shared" si="0"/>
        <v>0</v>
      </c>
    </row>
    <row r="16" spans="1:6" ht="39" customHeight="1" x14ac:dyDescent="0.25">
      <c r="A16" s="8">
        <v>13</v>
      </c>
      <c r="B16" s="9" t="s">
        <v>10</v>
      </c>
      <c r="C16" s="10">
        <v>5</v>
      </c>
      <c r="D16" s="10" t="s">
        <v>8</v>
      </c>
      <c r="E16" s="13">
        <v>0</v>
      </c>
      <c r="F16" s="11">
        <f t="shared" si="0"/>
        <v>0</v>
      </c>
    </row>
    <row r="17" spans="1:6" ht="36.75" customHeight="1" x14ac:dyDescent="0.25">
      <c r="A17" s="8">
        <v>14</v>
      </c>
      <c r="B17" s="9" t="s">
        <v>37</v>
      </c>
      <c r="C17" s="10">
        <v>1</v>
      </c>
      <c r="D17" s="10" t="s">
        <v>8</v>
      </c>
      <c r="E17" s="13">
        <v>0</v>
      </c>
      <c r="F17" s="11">
        <f t="shared" si="0"/>
        <v>0</v>
      </c>
    </row>
    <row r="18" spans="1:6" ht="45" customHeight="1" x14ac:dyDescent="0.25">
      <c r="A18" s="8">
        <v>15</v>
      </c>
      <c r="B18" s="9" t="s">
        <v>38</v>
      </c>
      <c r="C18" s="10">
        <v>1</v>
      </c>
      <c r="D18" s="10" t="s">
        <v>8</v>
      </c>
      <c r="E18" s="13">
        <v>0</v>
      </c>
      <c r="F18" s="11">
        <f t="shared" si="0"/>
        <v>0</v>
      </c>
    </row>
    <row r="19" spans="1:6" ht="45" customHeight="1" x14ac:dyDescent="0.25">
      <c r="A19" s="8">
        <v>16</v>
      </c>
      <c r="B19" s="9" t="s">
        <v>39</v>
      </c>
      <c r="C19" s="10">
        <v>1</v>
      </c>
      <c r="D19" s="10" t="s">
        <v>8</v>
      </c>
      <c r="E19" s="13">
        <v>0</v>
      </c>
      <c r="F19" s="11">
        <f t="shared" si="0"/>
        <v>0</v>
      </c>
    </row>
    <row r="20" spans="1:6" ht="45" x14ac:dyDescent="0.25">
      <c r="A20" s="8">
        <v>17</v>
      </c>
      <c r="B20" s="9" t="s">
        <v>40</v>
      </c>
      <c r="C20" s="10">
        <v>16</v>
      </c>
      <c r="D20" s="10" t="s">
        <v>8</v>
      </c>
      <c r="E20" s="13">
        <v>0</v>
      </c>
      <c r="F20" s="11">
        <f t="shared" si="0"/>
        <v>0</v>
      </c>
    </row>
    <row r="21" spans="1:6" ht="45" customHeight="1" x14ac:dyDescent="0.25">
      <c r="A21" s="8">
        <v>18</v>
      </c>
      <c r="B21" s="9" t="s">
        <v>41</v>
      </c>
      <c r="C21" s="10">
        <v>1</v>
      </c>
      <c r="D21" s="10" t="s">
        <v>8</v>
      </c>
      <c r="E21" s="13">
        <v>0</v>
      </c>
      <c r="F21" s="11">
        <f t="shared" si="0"/>
        <v>0</v>
      </c>
    </row>
    <row r="22" spans="1:6" ht="45" customHeight="1" x14ac:dyDescent="0.25">
      <c r="A22" s="8">
        <v>19</v>
      </c>
      <c r="B22" s="9" t="s">
        <v>42</v>
      </c>
      <c r="C22" s="10">
        <v>2</v>
      </c>
      <c r="D22" s="10" t="s">
        <v>8</v>
      </c>
      <c r="E22" s="13">
        <v>0</v>
      </c>
      <c r="F22" s="11">
        <f t="shared" si="0"/>
        <v>0</v>
      </c>
    </row>
    <row r="23" spans="1:6" ht="30" customHeight="1" x14ac:dyDescent="0.25">
      <c r="A23" s="8">
        <v>20</v>
      </c>
      <c r="B23" s="9" t="s">
        <v>43</v>
      </c>
      <c r="C23" s="10">
        <v>4</v>
      </c>
      <c r="D23" s="10" t="s">
        <v>8</v>
      </c>
      <c r="E23" s="13">
        <v>0</v>
      </c>
      <c r="F23" s="11">
        <f t="shared" si="0"/>
        <v>0</v>
      </c>
    </row>
    <row r="24" spans="1:6" ht="30" customHeight="1" x14ac:dyDescent="0.25">
      <c r="A24" s="8">
        <v>21</v>
      </c>
      <c r="B24" s="9" t="s">
        <v>44</v>
      </c>
      <c r="C24" s="10">
        <v>1</v>
      </c>
      <c r="D24" s="10" t="s">
        <v>8</v>
      </c>
      <c r="E24" s="13">
        <v>0</v>
      </c>
      <c r="F24" s="11">
        <f t="shared" si="0"/>
        <v>0</v>
      </c>
    </row>
    <row r="25" spans="1:6" ht="30" customHeight="1" x14ac:dyDescent="0.25">
      <c r="A25" s="8">
        <v>22</v>
      </c>
      <c r="B25" s="9" t="s">
        <v>47</v>
      </c>
      <c r="C25" s="10">
        <v>1</v>
      </c>
      <c r="D25" s="10" t="s">
        <v>8</v>
      </c>
      <c r="E25" s="13">
        <v>0</v>
      </c>
      <c r="F25" s="11">
        <f t="shared" si="0"/>
        <v>0</v>
      </c>
    </row>
    <row r="26" spans="1:6" x14ac:dyDescent="0.25">
      <c r="A26" s="8">
        <v>23</v>
      </c>
      <c r="B26" s="9" t="s">
        <v>4</v>
      </c>
      <c r="C26" s="10">
        <v>1</v>
      </c>
      <c r="D26" s="10" t="s">
        <v>7</v>
      </c>
      <c r="E26" s="13">
        <v>0</v>
      </c>
      <c r="F26" s="11">
        <f t="shared" si="0"/>
        <v>0</v>
      </c>
    </row>
    <row r="27" spans="1:6" ht="30" x14ac:dyDescent="0.25">
      <c r="A27" s="8">
        <v>24</v>
      </c>
      <c r="B27" s="9" t="s">
        <v>5</v>
      </c>
      <c r="C27" s="10">
        <v>1</v>
      </c>
      <c r="D27" s="10" t="s">
        <v>7</v>
      </c>
      <c r="E27" s="13">
        <v>0</v>
      </c>
      <c r="F27" s="11">
        <f t="shared" si="0"/>
        <v>0</v>
      </c>
    </row>
    <row r="28" spans="1:6" ht="18" customHeight="1" x14ac:dyDescent="0.25">
      <c r="A28" s="50" t="s">
        <v>30</v>
      </c>
      <c r="B28" s="51"/>
      <c r="C28" s="51"/>
      <c r="D28" s="51"/>
      <c r="E28" s="52"/>
      <c r="F28" s="12">
        <f>SUM(F4:F27)</f>
        <v>0</v>
      </c>
    </row>
  </sheetData>
  <sheetProtection algorithmName="SHA-512" hashValue="JfZ3Qm015Glhz9spjbFV0uYlEXELASz5vAbtsA0gHoo061464XRGZngyOWcR8y5MI5dtrCq0X9GedXzakIA16w==" saltValue="V4i/5Br5OL9ehBLRCxPftg==" spinCount="100000" sheet="1" objects="1" scenarios="1" formatColumns="0" formatRows="0" selectLockedCells="1"/>
  <mergeCells count="1">
    <mergeCell ref="A28:E2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F7D-2953-4198-A044-D0132C9DF438}">
  <sheetPr>
    <tabColor rgb="FF92D050"/>
  </sheetPr>
  <dimension ref="A1:F38"/>
  <sheetViews>
    <sheetView view="pageBreakPreview" zoomScale="93" zoomScaleNormal="100" zoomScaleSheetLayoutView="93" workbookViewId="0">
      <selection activeCell="E4" sqref="E4"/>
    </sheetView>
  </sheetViews>
  <sheetFormatPr defaultRowHeight="15" x14ac:dyDescent="0.25"/>
  <cols>
    <col min="1" max="1" width="4.42578125" style="2" customWidth="1"/>
    <col min="2" max="2" width="38.28515625" style="3" customWidth="1"/>
    <col min="3" max="3" width="8.140625" style="5" customWidth="1"/>
    <col min="4" max="4" width="6.85546875" style="5" customWidth="1"/>
    <col min="5" max="5" width="10.7109375" customWidth="1"/>
    <col min="6" max="6" width="13.140625" customWidth="1"/>
  </cols>
  <sheetData>
    <row r="1" spans="1:6" x14ac:dyDescent="0.25">
      <c r="A1" s="4" t="s">
        <v>32</v>
      </c>
    </row>
    <row r="2" spans="1:6" x14ac:dyDescent="0.25">
      <c r="A2" s="4"/>
    </row>
    <row r="3" spans="1:6" ht="45" x14ac:dyDescent="0.25">
      <c r="A3" s="14" t="s">
        <v>17</v>
      </c>
      <c r="B3" s="7" t="s">
        <v>26</v>
      </c>
      <c r="C3" s="7" t="s">
        <v>15</v>
      </c>
      <c r="D3" s="7" t="s">
        <v>16</v>
      </c>
      <c r="E3" s="7" t="s">
        <v>27</v>
      </c>
      <c r="F3" s="7" t="s">
        <v>18</v>
      </c>
    </row>
    <row r="4" spans="1:6" ht="45" x14ac:dyDescent="0.25">
      <c r="A4" s="8">
        <v>1</v>
      </c>
      <c r="B4" s="16" t="s">
        <v>24</v>
      </c>
      <c r="C4" s="10">
        <v>1</v>
      </c>
      <c r="D4" s="10" t="s">
        <v>8</v>
      </c>
      <c r="E4" s="13">
        <v>0</v>
      </c>
      <c r="F4" s="11">
        <f t="shared" ref="F4:F31" si="0">C4*E4</f>
        <v>0</v>
      </c>
    </row>
    <row r="5" spans="1:6" ht="45" x14ac:dyDescent="0.25">
      <c r="A5" s="8">
        <v>2</v>
      </c>
      <c r="B5" s="15" t="s">
        <v>53</v>
      </c>
      <c r="C5" s="10">
        <v>1</v>
      </c>
      <c r="D5" s="10" t="s">
        <v>8</v>
      </c>
      <c r="E5" s="13">
        <v>0</v>
      </c>
      <c r="F5" s="11">
        <f t="shared" si="0"/>
        <v>0</v>
      </c>
    </row>
    <row r="6" spans="1:6" ht="45" x14ac:dyDescent="0.25">
      <c r="A6" s="8">
        <v>3</v>
      </c>
      <c r="B6" s="9" t="s">
        <v>48</v>
      </c>
      <c r="C6" s="10">
        <v>1</v>
      </c>
      <c r="D6" s="10" t="s">
        <v>8</v>
      </c>
      <c r="E6" s="13">
        <v>0</v>
      </c>
      <c r="F6" s="11">
        <f t="shared" si="0"/>
        <v>0</v>
      </c>
    </row>
    <row r="7" spans="1:6" ht="75" x14ac:dyDescent="0.25">
      <c r="A7" s="8">
        <v>4</v>
      </c>
      <c r="B7" s="9" t="s">
        <v>34</v>
      </c>
      <c r="C7" s="10">
        <v>1</v>
      </c>
      <c r="D7" s="10" t="s">
        <v>8</v>
      </c>
      <c r="E7" s="13">
        <v>0</v>
      </c>
      <c r="F7" s="11">
        <f t="shared" si="0"/>
        <v>0</v>
      </c>
    </row>
    <row r="8" spans="1:6" ht="45" x14ac:dyDescent="0.25">
      <c r="A8" s="8">
        <v>5</v>
      </c>
      <c r="B8" s="9" t="s">
        <v>46</v>
      </c>
      <c r="C8" s="10">
        <v>2</v>
      </c>
      <c r="D8" s="10" t="s">
        <v>8</v>
      </c>
      <c r="E8" s="13">
        <v>0</v>
      </c>
      <c r="F8" s="11">
        <f t="shared" si="0"/>
        <v>0</v>
      </c>
    </row>
    <row r="9" spans="1:6" x14ac:dyDescent="0.25">
      <c r="A9" s="8">
        <v>6</v>
      </c>
      <c r="B9" s="17" t="s">
        <v>0</v>
      </c>
      <c r="C9" s="10">
        <v>2</v>
      </c>
      <c r="D9" s="10" t="s">
        <v>8</v>
      </c>
      <c r="E9" s="13">
        <v>0</v>
      </c>
      <c r="F9" s="11">
        <f t="shared" si="0"/>
        <v>0</v>
      </c>
    </row>
    <row r="10" spans="1:6" ht="45" x14ac:dyDescent="0.25">
      <c r="A10" s="8">
        <v>7</v>
      </c>
      <c r="B10" s="9" t="s">
        <v>49</v>
      </c>
      <c r="C10" s="10">
        <v>1</v>
      </c>
      <c r="D10" s="10" t="s">
        <v>8</v>
      </c>
      <c r="E10" s="13">
        <v>0</v>
      </c>
      <c r="F10" s="11">
        <f t="shared" si="0"/>
        <v>0</v>
      </c>
    </row>
    <row r="11" spans="1:6" ht="75" x14ac:dyDescent="0.25">
      <c r="A11" s="8">
        <v>8</v>
      </c>
      <c r="B11" s="9" t="s">
        <v>50</v>
      </c>
      <c r="C11" s="10">
        <v>1</v>
      </c>
      <c r="D11" s="10" t="s">
        <v>8</v>
      </c>
      <c r="E11" s="13">
        <v>0</v>
      </c>
      <c r="F11" s="11">
        <f t="shared" si="0"/>
        <v>0</v>
      </c>
    </row>
    <row r="12" spans="1:6" x14ac:dyDescent="0.25">
      <c r="A12" s="8">
        <v>9</v>
      </c>
      <c r="B12" s="9" t="s">
        <v>1</v>
      </c>
      <c r="C12" s="10">
        <v>1</v>
      </c>
      <c r="D12" s="10" t="s">
        <v>8</v>
      </c>
      <c r="E12" s="13">
        <v>0</v>
      </c>
      <c r="F12" s="11">
        <f t="shared" si="0"/>
        <v>0</v>
      </c>
    </row>
    <row r="13" spans="1:6" x14ac:dyDescent="0.25">
      <c r="A13" s="8">
        <v>10</v>
      </c>
      <c r="B13" s="9" t="s">
        <v>2</v>
      </c>
      <c r="C13" s="10">
        <v>1</v>
      </c>
      <c r="D13" s="10" t="s">
        <v>8</v>
      </c>
      <c r="E13" s="13">
        <v>0</v>
      </c>
      <c r="F13" s="11">
        <f t="shared" si="0"/>
        <v>0</v>
      </c>
    </row>
    <row r="14" spans="1:6" ht="30.75" customHeight="1" x14ac:dyDescent="0.25">
      <c r="A14" s="8">
        <v>11</v>
      </c>
      <c r="B14" s="9" t="s">
        <v>9</v>
      </c>
      <c r="C14" s="10">
        <v>1</v>
      </c>
      <c r="D14" s="10" t="s">
        <v>8</v>
      </c>
      <c r="E14" s="13">
        <v>0</v>
      </c>
      <c r="F14" s="11">
        <f t="shared" si="0"/>
        <v>0</v>
      </c>
    </row>
    <row r="15" spans="1:6" ht="33.75" customHeight="1" x14ac:dyDescent="0.25">
      <c r="A15" s="8">
        <v>12</v>
      </c>
      <c r="B15" s="9" t="s">
        <v>6</v>
      </c>
      <c r="C15" s="10">
        <v>4</v>
      </c>
      <c r="D15" s="10" t="s">
        <v>8</v>
      </c>
      <c r="E15" s="13">
        <v>0</v>
      </c>
      <c r="F15" s="11">
        <f t="shared" si="0"/>
        <v>0</v>
      </c>
    </row>
    <row r="16" spans="1:6" ht="34.5" customHeight="1" x14ac:dyDescent="0.25">
      <c r="A16" s="8">
        <v>13</v>
      </c>
      <c r="B16" s="9" t="s">
        <v>10</v>
      </c>
      <c r="C16" s="10">
        <v>4</v>
      </c>
      <c r="D16" s="10" t="s">
        <v>8</v>
      </c>
      <c r="E16" s="13">
        <v>0</v>
      </c>
      <c r="F16" s="11">
        <f t="shared" si="0"/>
        <v>0</v>
      </c>
    </row>
    <row r="17" spans="1:6" ht="45" x14ac:dyDescent="0.25">
      <c r="A17" s="8">
        <v>14</v>
      </c>
      <c r="B17" s="9" t="s">
        <v>51</v>
      </c>
      <c r="C17" s="10">
        <v>1</v>
      </c>
      <c r="D17" s="10" t="s">
        <v>8</v>
      </c>
      <c r="E17" s="13">
        <v>0</v>
      </c>
      <c r="F17" s="11">
        <f t="shared" si="0"/>
        <v>0</v>
      </c>
    </row>
    <row r="18" spans="1:6" ht="60" x14ac:dyDescent="0.25">
      <c r="A18" s="8">
        <v>15</v>
      </c>
      <c r="B18" s="9" t="s">
        <v>38</v>
      </c>
      <c r="C18" s="10">
        <v>1</v>
      </c>
      <c r="D18" s="10" t="s">
        <v>8</v>
      </c>
      <c r="E18" s="13">
        <v>0</v>
      </c>
      <c r="F18" s="11">
        <f t="shared" si="0"/>
        <v>0</v>
      </c>
    </row>
    <row r="19" spans="1:6" ht="60" x14ac:dyDescent="0.25">
      <c r="A19" s="8">
        <v>16</v>
      </c>
      <c r="B19" s="9" t="s">
        <v>39</v>
      </c>
      <c r="C19" s="10">
        <v>1</v>
      </c>
      <c r="D19" s="10" t="s">
        <v>8</v>
      </c>
      <c r="E19" s="13">
        <v>0</v>
      </c>
      <c r="F19" s="11">
        <f t="shared" si="0"/>
        <v>0</v>
      </c>
    </row>
    <row r="20" spans="1:6" ht="45" x14ac:dyDescent="0.25">
      <c r="A20" s="8">
        <v>17</v>
      </c>
      <c r="B20" s="9" t="s">
        <v>40</v>
      </c>
      <c r="C20" s="10">
        <v>6</v>
      </c>
      <c r="D20" s="10" t="s">
        <v>8</v>
      </c>
      <c r="E20" s="13">
        <v>0</v>
      </c>
      <c r="F20" s="11">
        <f t="shared" si="0"/>
        <v>0</v>
      </c>
    </row>
    <row r="21" spans="1:6" ht="60" x14ac:dyDescent="0.25">
      <c r="A21" s="8">
        <v>18</v>
      </c>
      <c r="B21" s="9" t="s">
        <v>52</v>
      </c>
      <c r="C21" s="10">
        <v>1</v>
      </c>
      <c r="D21" s="10" t="s">
        <v>8</v>
      </c>
      <c r="E21" s="13">
        <v>0</v>
      </c>
      <c r="F21" s="11">
        <f t="shared" si="0"/>
        <v>0</v>
      </c>
    </row>
    <row r="22" spans="1:6" ht="60" x14ac:dyDescent="0.25">
      <c r="A22" s="8">
        <v>19</v>
      </c>
      <c r="B22" s="9" t="s">
        <v>42</v>
      </c>
      <c r="C22" s="10">
        <v>1</v>
      </c>
      <c r="D22" s="10" t="s">
        <v>8</v>
      </c>
      <c r="E22" s="13">
        <v>0</v>
      </c>
      <c r="F22" s="11">
        <f t="shared" si="0"/>
        <v>0</v>
      </c>
    </row>
    <row r="23" spans="1:6" ht="45" x14ac:dyDescent="0.25">
      <c r="A23" s="8">
        <v>20</v>
      </c>
      <c r="B23" s="9" t="s">
        <v>43</v>
      </c>
      <c r="C23" s="10">
        <v>2</v>
      </c>
      <c r="D23" s="10" t="s">
        <v>8</v>
      </c>
      <c r="E23" s="13">
        <v>0</v>
      </c>
      <c r="F23" s="11">
        <f t="shared" si="0"/>
        <v>0</v>
      </c>
    </row>
    <row r="24" spans="1:6" ht="45" x14ac:dyDescent="0.25">
      <c r="A24" s="8">
        <v>21</v>
      </c>
      <c r="B24" s="9" t="s">
        <v>44</v>
      </c>
      <c r="C24" s="10">
        <v>1</v>
      </c>
      <c r="D24" s="10" t="s">
        <v>8</v>
      </c>
      <c r="E24" s="13">
        <v>0</v>
      </c>
      <c r="F24" s="11">
        <f t="shared" si="0"/>
        <v>0</v>
      </c>
    </row>
    <row r="25" spans="1:6" ht="45" x14ac:dyDescent="0.25">
      <c r="A25" s="8">
        <v>22</v>
      </c>
      <c r="B25" s="9" t="s">
        <v>54</v>
      </c>
      <c r="C25" s="10">
        <v>1</v>
      </c>
      <c r="D25" s="10" t="s">
        <v>8</v>
      </c>
      <c r="E25" s="13">
        <v>0</v>
      </c>
      <c r="F25" s="11">
        <f t="shared" si="0"/>
        <v>0</v>
      </c>
    </row>
    <row r="26" spans="1:6" ht="30" x14ac:dyDescent="0.25">
      <c r="A26" s="8">
        <v>23</v>
      </c>
      <c r="B26" s="9" t="s">
        <v>55</v>
      </c>
      <c r="C26" s="10">
        <v>1</v>
      </c>
      <c r="D26" s="10" t="s">
        <v>8</v>
      </c>
      <c r="E26" s="13">
        <v>0</v>
      </c>
      <c r="F26" s="11">
        <f t="shared" si="0"/>
        <v>0</v>
      </c>
    </row>
    <row r="27" spans="1:6" ht="45" x14ac:dyDescent="0.25">
      <c r="A27" s="8">
        <v>24</v>
      </c>
      <c r="B27" s="9" t="s">
        <v>56</v>
      </c>
      <c r="C27" s="10">
        <v>1</v>
      </c>
      <c r="D27" s="10" t="s">
        <v>8</v>
      </c>
      <c r="E27" s="13">
        <v>0</v>
      </c>
      <c r="F27" s="11">
        <f t="shared" si="0"/>
        <v>0</v>
      </c>
    </row>
    <row r="28" spans="1:6" x14ac:dyDescent="0.25">
      <c r="A28" s="8">
        <v>25</v>
      </c>
      <c r="B28" s="9" t="s">
        <v>11</v>
      </c>
      <c r="C28" s="10">
        <v>1</v>
      </c>
      <c r="D28" s="10" t="s">
        <v>8</v>
      </c>
      <c r="E28" s="13">
        <v>0</v>
      </c>
      <c r="F28" s="11">
        <f t="shared" si="0"/>
        <v>0</v>
      </c>
    </row>
    <row r="29" spans="1:6" ht="30" x14ac:dyDescent="0.25">
      <c r="A29" s="8">
        <v>26</v>
      </c>
      <c r="B29" s="9" t="s">
        <v>12</v>
      </c>
      <c r="C29" s="10">
        <v>1</v>
      </c>
      <c r="D29" s="10" t="s">
        <v>8</v>
      </c>
      <c r="E29" s="13">
        <v>0</v>
      </c>
      <c r="F29" s="11">
        <f t="shared" si="0"/>
        <v>0</v>
      </c>
    </row>
    <row r="30" spans="1:6" x14ac:dyDescent="0.25">
      <c r="A30" s="8">
        <v>27</v>
      </c>
      <c r="B30" s="9" t="s">
        <v>4</v>
      </c>
      <c r="C30" s="10">
        <v>1</v>
      </c>
      <c r="D30" s="10" t="s">
        <v>7</v>
      </c>
      <c r="E30" s="13">
        <v>0</v>
      </c>
      <c r="F30" s="11">
        <f t="shared" si="0"/>
        <v>0</v>
      </c>
    </row>
    <row r="31" spans="1:6" ht="30" x14ac:dyDescent="0.25">
      <c r="A31" s="8">
        <v>28</v>
      </c>
      <c r="B31" s="9" t="s">
        <v>5</v>
      </c>
      <c r="C31" s="10">
        <v>1</v>
      </c>
      <c r="D31" s="10" t="s">
        <v>7</v>
      </c>
      <c r="E31" s="13">
        <v>0</v>
      </c>
      <c r="F31" s="11">
        <f t="shared" si="0"/>
        <v>0</v>
      </c>
    </row>
    <row r="32" spans="1:6" x14ac:dyDescent="0.25">
      <c r="A32" s="50" t="s">
        <v>30</v>
      </c>
      <c r="B32" s="51"/>
      <c r="C32" s="51"/>
      <c r="D32" s="51"/>
      <c r="E32" s="52"/>
      <c r="F32" s="12">
        <f>SUM(F4:F31)</f>
        <v>0</v>
      </c>
    </row>
    <row r="33" spans="1:6" x14ac:dyDescent="0.25">
      <c r="A33" s="50" t="s">
        <v>31</v>
      </c>
      <c r="B33" s="51"/>
      <c r="C33" s="51"/>
      <c r="D33" s="51"/>
      <c r="E33" s="52"/>
      <c r="F33" s="12">
        <f>F32*16</f>
        <v>0</v>
      </c>
    </row>
    <row r="34" spans="1:6" x14ac:dyDescent="0.25">
      <c r="A34" s="30"/>
      <c r="B34" s="30"/>
      <c r="C34" s="30"/>
      <c r="D34" s="30"/>
      <c r="E34" s="30"/>
      <c r="F34" s="31"/>
    </row>
    <row r="35" spans="1:6" x14ac:dyDescent="0.25">
      <c r="A35" s="32" t="s">
        <v>102</v>
      </c>
    </row>
    <row r="36" spans="1:6" ht="19.5" customHeight="1" x14ac:dyDescent="0.25">
      <c r="A36" s="8">
        <v>29</v>
      </c>
      <c r="B36" s="9" t="s">
        <v>100</v>
      </c>
      <c r="C36" s="10">
        <v>1</v>
      </c>
      <c r="D36" s="10" t="s">
        <v>7</v>
      </c>
      <c r="E36" s="13">
        <v>0</v>
      </c>
      <c r="F36" s="11">
        <f t="shared" ref="F36:F37" si="1">C36*E36</f>
        <v>0</v>
      </c>
    </row>
    <row r="37" spans="1:6" ht="21.75" customHeight="1" x14ac:dyDescent="0.25">
      <c r="A37" s="8">
        <v>30</v>
      </c>
      <c r="B37" s="9" t="s">
        <v>101</v>
      </c>
      <c r="C37" s="10">
        <v>2</v>
      </c>
      <c r="D37" s="10" t="s">
        <v>8</v>
      </c>
      <c r="E37" s="13">
        <v>0</v>
      </c>
      <c r="F37" s="11">
        <f t="shared" si="1"/>
        <v>0</v>
      </c>
    </row>
    <row r="38" spans="1:6" ht="18.75" customHeight="1" x14ac:dyDescent="0.25">
      <c r="A38" s="50" t="s">
        <v>103</v>
      </c>
      <c r="B38" s="51"/>
      <c r="C38" s="51"/>
      <c r="D38" s="51"/>
      <c r="E38" s="52"/>
      <c r="F38" s="12">
        <f>F33+F36+F37</f>
        <v>0</v>
      </c>
    </row>
  </sheetData>
  <sheetProtection algorithmName="SHA-512" hashValue="s7AXAkFx//WRlV0K5W9DDPlExKD1Yp/bgWoQlUQ7Il2+UYVd/lac9ZEyrejgPRogNCWrVGHD4KBvok9oRBdckg==" saltValue="AXRVYoAtBeNWM2y1CIGB2g==" spinCount="100000" sheet="1" objects="1" scenarios="1" formatColumns="0" formatRows="0" selectLockedCells="1"/>
  <mergeCells count="3">
    <mergeCell ref="A32:E32"/>
    <mergeCell ref="A33:E33"/>
    <mergeCell ref="A38:E3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4CF1A-4C4C-4966-A25C-F1DCE5390040}">
  <dimension ref="A1:F6"/>
  <sheetViews>
    <sheetView view="pageBreakPreview" zoomScale="130" zoomScaleNormal="100" zoomScaleSheetLayoutView="130" workbookViewId="0">
      <selection activeCell="E3" sqref="E3"/>
    </sheetView>
  </sheetViews>
  <sheetFormatPr defaultRowHeight="15" x14ac:dyDescent="0.25"/>
  <cols>
    <col min="1" max="1" width="4.42578125" style="2" customWidth="1"/>
    <col min="2" max="2" width="38.42578125" style="3" customWidth="1"/>
    <col min="3" max="3" width="8.140625" style="5" customWidth="1"/>
    <col min="4" max="4" width="6.85546875" style="5" customWidth="1"/>
    <col min="5" max="5" width="10.7109375" customWidth="1"/>
    <col min="6" max="6" width="12.5703125" customWidth="1"/>
  </cols>
  <sheetData>
    <row r="1" spans="1:6" x14ac:dyDescent="0.25">
      <c r="A1" s="4" t="s">
        <v>77</v>
      </c>
    </row>
    <row r="2" spans="1:6" ht="45" x14ac:dyDescent="0.25">
      <c r="A2" s="14" t="s">
        <v>17</v>
      </c>
      <c r="B2" s="7" t="s">
        <v>26</v>
      </c>
      <c r="C2" s="7" t="s">
        <v>15</v>
      </c>
      <c r="D2" s="7" t="s">
        <v>16</v>
      </c>
      <c r="E2" s="7" t="s">
        <v>27</v>
      </c>
      <c r="F2" s="7" t="s">
        <v>18</v>
      </c>
    </row>
    <row r="3" spans="1:6" ht="38.25" customHeight="1" x14ac:dyDescent="0.25">
      <c r="A3" s="2">
        <v>1</v>
      </c>
      <c r="B3" s="9" t="s">
        <v>78</v>
      </c>
      <c r="C3" s="10">
        <v>19</v>
      </c>
      <c r="D3" s="10" t="s">
        <v>7</v>
      </c>
      <c r="E3" s="13">
        <v>0</v>
      </c>
      <c r="F3" s="11">
        <f>C3*E3</f>
        <v>0</v>
      </c>
    </row>
    <row r="4" spans="1:6" ht="40.5" customHeight="1" x14ac:dyDescent="0.25">
      <c r="A4" s="2">
        <v>2</v>
      </c>
      <c r="B4" s="9" t="s">
        <v>79</v>
      </c>
      <c r="C4" s="10">
        <v>19</v>
      </c>
      <c r="D4" s="10" t="s">
        <v>8</v>
      </c>
      <c r="E4" s="13">
        <v>0</v>
      </c>
      <c r="F4" s="11">
        <f t="shared" ref="F4:F5" si="0">C4*E4</f>
        <v>0</v>
      </c>
    </row>
    <row r="5" spans="1:6" ht="33" customHeight="1" x14ac:dyDescent="0.25">
      <c r="A5" s="2">
        <v>3</v>
      </c>
      <c r="B5" s="9" t="s">
        <v>5</v>
      </c>
      <c r="C5" s="10">
        <v>1</v>
      </c>
      <c r="D5" s="10" t="s">
        <v>7</v>
      </c>
      <c r="E5" s="13">
        <v>0</v>
      </c>
      <c r="F5" s="11">
        <f t="shared" si="0"/>
        <v>0</v>
      </c>
    </row>
    <row r="6" spans="1:6" ht="17.25" customHeight="1" x14ac:dyDescent="0.25">
      <c r="A6" s="53" t="s">
        <v>76</v>
      </c>
      <c r="B6" s="54"/>
      <c r="C6" s="54"/>
      <c r="D6" s="54"/>
      <c r="E6" s="55"/>
      <c r="F6" s="12">
        <f>SUM(F3:F5)</f>
        <v>0</v>
      </c>
    </row>
  </sheetData>
  <sheetProtection algorithmName="SHA-512" hashValue="iV1tktkNV2I5N+SDzW/1APyqqpFuBfuSVMT/vDlrVfXtv/N/ap2yyI4XVTqpnKh3+RP/FCkxA3upTmm1kokkgg==" saltValue="ymq/YLBo+EX0GX2MVPxfEg==" spinCount="100000" sheet="1" objects="1" scenarios="1" formatColumns="0" formatRows="0" selectLockedCells="1"/>
  <mergeCells count="1">
    <mergeCell ref="A6:E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75F96-F6C8-4995-8668-9B0EBCBF32C6}">
  <sheetPr>
    <tabColor rgb="FFFFFF00"/>
  </sheetPr>
  <dimension ref="A1:F20"/>
  <sheetViews>
    <sheetView view="pageBreakPreview" zoomScale="112" zoomScaleNormal="100" zoomScaleSheetLayoutView="112" workbookViewId="0">
      <selection activeCell="E4" sqref="E4"/>
    </sheetView>
  </sheetViews>
  <sheetFormatPr defaultRowHeight="15" x14ac:dyDescent="0.25"/>
  <cols>
    <col min="1" max="1" width="4.42578125" customWidth="1"/>
    <col min="2" max="2" width="38.42578125" customWidth="1"/>
    <col min="3" max="3" width="8.140625" style="5" customWidth="1"/>
    <col min="4" max="4" width="6.85546875" style="5" customWidth="1"/>
    <col min="5" max="5" width="10.7109375" style="6" customWidth="1"/>
    <col min="6" max="6" width="12" style="6" customWidth="1"/>
  </cols>
  <sheetData>
    <row r="1" spans="1:6" x14ac:dyDescent="0.25">
      <c r="A1" s="1" t="s">
        <v>74</v>
      </c>
    </row>
    <row r="3" spans="1:6" ht="45" x14ac:dyDescent="0.25">
      <c r="A3" s="14" t="s">
        <v>17</v>
      </c>
      <c r="B3" s="7" t="s">
        <v>26</v>
      </c>
      <c r="C3" s="7" t="s">
        <v>15</v>
      </c>
      <c r="D3" s="7" t="s">
        <v>16</v>
      </c>
      <c r="E3" s="7" t="s">
        <v>27</v>
      </c>
      <c r="F3" s="7" t="s">
        <v>18</v>
      </c>
    </row>
    <row r="4" spans="1:6" ht="105" x14ac:dyDescent="0.25">
      <c r="A4" s="8">
        <v>1</v>
      </c>
      <c r="B4" s="9" t="s">
        <v>59</v>
      </c>
      <c r="C4" s="10">
        <v>1</v>
      </c>
      <c r="D4" s="10" t="s">
        <v>7</v>
      </c>
      <c r="E4" s="13">
        <v>0</v>
      </c>
      <c r="F4" s="11">
        <f t="shared" ref="F4:F19" si="0">C4*E4</f>
        <v>0</v>
      </c>
    </row>
    <row r="5" spans="1:6" x14ac:dyDescent="0.25">
      <c r="A5" s="8">
        <v>2</v>
      </c>
      <c r="B5" s="17" t="s">
        <v>13</v>
      </c>
      <c r="C5" s="10">
        <v>1</v>
      </c>
      <c r="D5" s="10" t="s">
        <v>8</v>
      </c>
      <c r="E5" s="13">
        <v>0</v>
      </c>
      <c r="F5" s="11">
        <f t="shared" si="0"/>
        <v>0</v>
      </c>
    </row>
    <row r="6" spans="1:6" ht="60" x14ac:dyDescent="0.25">
      <c r="A6" s="8">
        <v>3</v>
      </c>
      <c r="B6" s="9" t="s">
        <v>60</v>
      </c>
      <c r="C6" s="10">
        <v>1</v>
      </c>
      <c r="D6" s="10" t="s">
        <v>8</v>
      </c>
      <c r="E6" s="13">
        <v>0</v>
      </c>
      <c r="F6" s="11">
        <f t="shared" si="0"/>
        <v>0</v>
      </c>
    </row>
    <row r="7" spans="1:6" x14ac:dyDescent="0.25">
      <c r="A7" s="8">
        <v>4</v>
      </c>
      <c r="B7" s="17" t="s">
        <v>14</v>
      </c>
      <c r="C7" s="10">
        <v>1</v>
      </c>
      <c r="D7" s="10" t="s">
        <v>8</v>
      </c>
      <c r="E7" s="13">
        <v>0</v>
      </c>
      <c r="F7" s="11">
        <f t="shared" si="0"/>
        <v>0</v>
      </c>
    </row>
    <row r="8" spans="1:6" x14ac:dyDescent="0.25">
      <c r="A8" s="8">
        <v>5</v>
      </c>
      <c r="B8" s="17" t="s">
        <v>0</v>
      </c>
      <c r="C8" s="10">
        <v>1</v>
      </c>
      <c r="D8" s="10" t="s">
        <v>8</v>
      </c>
      <c r="E8" s="13">
        <v>0</v>
      </c>
      <c r="F8" s="11">
        <f t="shared" si="0"/>
        <v>0</v>
      </c>
    </row>
    <row r="9" spans="1:6" ht="45" x14ac:dyDescent="0.25">
      <c r="A9" s="8">
        <v>6</v>
      </c>
      <c r="B9" s="9" t="s">
        <v>25</v>
      </c>
      <c r="C9" s="10">
        <v>3</v>
      </c>
      <c r="D9" s="10" t="s">
        <v>8</v>
      </c>
      <c r="E9" s="13">
        <v>0</v>
      </c>
      <c r="F9" s="11">
        <f t="shared" si="0"/>
        <v>0</v>
      </c>
    </row>
    <row r="10" spans="1:6" ht="45" x14ac:dyDescent="0.25">
      <c r="A10" s="8">
        <v>7</v>
      </c>
      <c r="B10" s="9" t="s">
        <v>61</v>
      </c>
      <c r="C10" s="10">
        <v>2</v>
      </c>
      <c r="D10" s="10" t="s">
        <v>8</v>
      </c>
      <c r="E10" s="13">
        <v>0</v>
      </c>
      <c r="F10" s="11">
        <f t="shared" si="0"/>
        <v>0</v>
      </c>
    </row>
    <row r="11" spans="1:6" ht="45" x14ac:dyDescent="0.25">
      <c r="A11" s="8">
        <v>8</v>
      </c>
      <c r="B11" s="9" t="s">
        <v>62</v>
      </c>
      <c r="C11" s="10">
        <v>2</v>
      </c>
      <c r="D11" s="10" t="s">
        <v>8</v>
      </c>
      <c r="E11" s="13">
        <v>0</v>
      </c>
      <c r="F11" s="11">
        <f t="shared" si="0"/>
        <v>0</v>
      </c>
    </row>
    <row r="12" spans="1:6" ht="60" x14ac:dyDescent="0.25">
      <c r="A12" s="8">
        <v>9</v>
      </c>
      <c r="B12" s="9" t="s">
        <v>57</v>
      </c>
      <c r="C12" s="10">
        <v>1</v>
      </c>
      <c r="D12" s="10" t="s">
        <v>8</v>
      </c>
      <c r="E12" s="13">
        <v>0</v>
      </c>
      <c r="F12" s="11">
        <f t="shared" si="0"/>
        <v>0</v>
      </c>
    </row>
    <row r="13" spans="1:6" ht="60" x14ac:dyDescent="0.25">
      <c r="A13" s="8">
        <v>10</v>
      </c>
      <c r="B13" s="9" t="s">
        <v>52</v>
      </c>
      <c r="C13" s="10">
        <v>1</v>
      </c>
      <c r="D13" s="10" t="s">
        <v>8</v>
      </c>
      <c r="E13" s="13">
        <v>0</v>
      </c>
      <c r="F13" s="11">
        <f t="shared" si="0"/>
        <v>0</v>
      </c>
    </row>
    <row r="14" spans="1:6" ht="45" x14ac:dyDescent="0.25">
      <c r="A14" s="8">
        <v>11</v>
      </c>
      <c r="B14" s="9" t="s">
        <v>58</v>
      </c>
      <c r="C14" s="10">
        <v>2</v>
      </c>
      <c r="D14" s="10" t="s">
        <v>8</v>
      </c>
      <c r="E14" s="13">
        <v>0</v>
      </c>
      <c r="F14" s="11">
        <f t="shared" si="0"/>
        <v>0</v>
      </c>
    </row>
    <row r="15" spans="1:6" ht="45" x14ac:dyDescent="0.25">
      <c r="A15" s="8">
        <v>12</v>
      </c>
      <c r="B15" s="9" t="s">
        <v>44</v>
      </c>
      <c r="C15" s="10">
        <v>1</v>
      </c>
      <c r="D15" s="10" t="s">
        <v>8</v>
      </c>
      <c r="E15" s="13">
        <v>0</v>
      </c>
      <c r="F15" s="11">
        <f t="shared" si="0"/>
        <v>0</v>
      </c>
    </row>
    <row r="16" spans="1:6" x14ac:dyDescent="0.25">
      <c r="A16" s="8">
        <v>13</v>
      </c>
      <c r="B16" s="9" t="s">
        <v>19</v>
      </c>
      <c r="C16" s="10">
        <v>1</v>
      </c>
      <c r="D16" s="10" t="s">
        <v>8</v>
      </c>
      <c r="E16" s="13">
        <v>0</v>
      </c>
      <c r="F16" s="11">
        <f t="shared" si="0"/>
        <v>0</v>
      </c>
    </row>
    <row r="17" spans="1:6" ht="30" x14ac:dyDescent="0.25">
      <c r="A17" s="8">
        <v>14</v>
      </c>
      <c r="B17" s="9" t="s">
        <v>63</v>
      </c>
      <c r="C17" s="10">
        <v>1</v>
      </c>
      <c r="D17" s="10" t="s">
        <v>8</v>
      </c>
      <c r="E17" s="13">
        <v>0</v>
      </c>
      <c r="F17" s="11">
        <f t="shared" si="0"/>
        <v>0</v>
      </c>
    </row>
    <row r="18" spans="1:6" x14ac:dyDescent="0.25">
      <c r="A18" s="8">
        <v>15</v>
      </c>
      <c r="B18" s="9" t="s">
        <v>20</v>
      </c>
      <c r="C18" s="10">
        <v>1</v>
      </c>
      <c r="D18" s="10" t="s">
        <v>8</v>
      </c>
      <c r="E18" s="13">
        <v>0</v>
      </c>
      <c r="F18" s="11">
        <f t="shared" si="0"/>
        <v>0</v>
      </c>
    </row>
    <row r="19" spans="1:6" ht="30" x14ac:dyDescent="0.25">
      <c r="A19" s="8">
        <v>16</v>
      </c>
      <c r="B19" s="9" t="s">
        <v>21</v>
      </c>
      <c r="C19" s="10">
        <v>1</v>
      </c>
      <c r="D19" s="10" t="s">
        <v>8</v>
      </c>
      <c r="E19" s="13">
        <v>0</v>
      </c>
      <c r="F19" s="11">
        <f t="shared" si="0"/>
        <v>0</v>
      </c>
    </row>
    <row r="20" spans="1:6" x14ac:dyDescent="0.25">
      <c r="A20" s="56" t="s">
        <v>28</v>
      </c>
      <c r="B20" s="56"/>
      <c r="C20" s="56"/>
      <c r="D20" s="56"/>
      <c r="E20" s="56"/>
      <c r="F20" s="12">
        <f>SUM(F4:F19)</f>
        <v>0</v>
      </c>
    </row>
  </sheetData>
  <sheetProtection algorithmName="SHA-512" hashValue="q5SQ9kVoBXMMpiG+6/XH59MJJreGXca8QV8v8A3xcEfwOdJVrH/EQ2FLKkxsh3N3HCdzpq7F94s0b2Xa79Vl/Q==" saltValue="fcaVvjgUCsJrSs7ZxEJl7A==" spinCount="100000" sheet="1" objects="1" scenarios="1" formatColumns="0" formatRows="0" selectLockedCells="1"/>
  <mergeCells count="1">
    <mergeCell ref="A20:E2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0DF95-C30C-49AC-9A22-E3D387698703}">
  <sheetPr>
    <tabColor theme="4" tint="0.59999389629810485"/>
  </sheetPr>
  <dimension ref="A1:F18"/>
  <sheetViews>
    <sheetView view="pageBreakPreview" zoomScale="112" zoomScaleNormal="100" zoomScaleSheetLayoutView="112" workbookViewId="0">
      <selection activeCell="E4" sqref="E4"/>
    </sheetView>
  </sheetViews>
  <sheetFormatPr defaultRowHeight="15" x14ac:dyDescent="0.25"/>
  <cols>
    <col min="1" max="1" width="4.42578125" customWidth="1"/>
    <col min="2" max="2" width="38.42578125" customWidth="1"/>
    <col min="3" max="3" width="8.140625" customWidth="1"/>
    <col min="4" max="4" width="6.85546875" customWidth="1"/>
    <col min="5" max="5" width="10.7109375" customWidth="1"/>
    <col min="6" max="6" width="12.140625" customWidth="1"/>
  </cols>
  <sheetData>
    <row r="1" spans="1:6" x14ac:dyDescent="0.25">
      <c r="A1" s="1" t="s">
        <v>75</v>
      </c>
    </row>
    <row r="2" spans="1:6" x14ac:dyDescent="0.25">
      <c r="A2" s="1"/>
    </row>
    <row r="3" spans="1:6" ht="45" x14ac:dyDescent="0.25">
      <c r="A3" s="14" t="s">
        <v>17</v>
      </c>
      <c r="B3" s="7" t="s">
        <v>29</v>
      </c>
      <c r="C3" s="7" t="s">
        <v>15</v>
      </c>
      <c r="D3" s="7" t="s">
        <v>16</v>
      </c>
      <c r="E3" s="7" t="s">
        <v>27</v>
      </c>
      <c r="F3" s="7" t="s">
        <v>18</v>
      </c>
    </row>
    <row r="4" spans="1:6" ht="45" x14ac:dyDescent="0.25">
      <c r="A4" s="8">
        <v>1</v>
      </c>
      <c r="B4" s="9" t="s">
        <v>65</v>
      </c>
      <c r="C4" s="10">
        <v>1</v>
      </c>
      <c r="D4" s="10" t="s">
        <v>7</v>
      </c>
      <c r="E4" s="13">
        <v>0</v>
      </c>
      <c r="F4" s="11">
        <f>C4*E4</f>
        <v>0</v>
      </c>
    </row>
    <row r="5" spans="1:6" x14ac:dyDescent="0.25">
      <c r="A5" s="8">
        <v>2</v>
      </c>
      <c r="B5" s="9" t="s">
        <v>22</v>
      </c>
      <c r="C5" s="10">
        <v>1</v>
      </c>
      <c r="D5" s="10" t="s">
        <v>8</v>
      </c>
      <c r="E5" s="13">
        <v>0</v>
      </c>
      <c r="F5" s="11">
        <f t="shared" ref="F5:F17" si="0">C5*E5</f>
        <v>0</v>
      </c>
    </row>
    <row r="6" spans="1:6" ht="46.5" customHeight="1" x14ac:dyDescent="0.25">
      <c r="A6" s="8">
        <v>3</v>
      </c>
      <c r="B6" s="9" t="s">
        <v>60</v>
      </c>
      <c r="C6" s="10">
        <v>1</v>
      </c>
      <c r="D6" s="10" t="s">
        <v>8</v>
      </c>
      <c r="E6" s="13">
        <v>0</v>
      </c>
      <c r="F6" s="11">
        <f t="shared" si="0"/>
        <v>0</v>
      </c>
    </row>
    <row r="7" spans="1:6" x14ac:dyDescent="0.25">
      <c r="A7" s="8">
        <v>4</v>
      </c>
      <c r="B7" s="9" t="s">
        <v>23</v>
      </c>
      <c r="C7" s="10">
        <v>1</v>
      </c>
      <c r="D7" s="10" t="s">
        <v>8</v>
      </c>
      <c r="E7" s="13">
        <v>0</v>
      </c>
      <c r="F7" s="11">
        <f t="shared" si="0"/>
        <v>0</v>
      </c>
    </row>
    <row r="8" spans="1:6" x14ac:dyDescent="0.25">
      <c r="A8" s="8">
        <v>5</v>
      </c>
      <c r="B8" s="9" t="s">
        <v>0</v>
      </c>
      <c r="C8" s="10">
        <v>1</v>
      </c>
      <c r="D8" s="10" t="s">
        <v>8</v>
      </c>
      <c r="E8" s="13">
        <v>0</v>
      </c>
      <c r="F8" s="11">
        <f t="shared" si="0"/>
        <v>0</v>
      </c>
    </row>
    <row r="9" spans="1:6" ht="45" x14ac:dyDescent="0.25">
      <c r="A9" s="8">
        <v>6</v>
      </c>
      <c r="B9" s="9" t="s">
        <v>25</v>
      </c>
      <c r="C9" s="10">
        <v>2</v>
      </c>
      <c r="D9" s="10" t="s">
        <v>8</v>
      </c>
      <c r="E9" s="13">
        <v>0</v>
      </c>
      <c r="F9" s="11">
        <f t="shared" si="0"/>
        <v>0</v>
      </c>
    </row>
    <row r="10" spans="1:6" ht="45" x14ac:dyDescent="0.25">
      <c r="A10" s="8">
        <v>7</v>
      </c>
      <c r="B10" s="9" t="s">
        <v>61</v>
      </c>
      <c r="C10" s="10">
        <v>2</v>
      </c>
      <c r="D10" s="10" t="s">
        <v>8</v>
      </c>
      <c r="E10" s="13">
        <v>0</v>
      </c>
      <c r="F10" s="11">
        <f t="shared" si="0"/>
        <v>0</v>
      </c>
    </row>
    <row r="11" spans="1:6" ht="45" x14ac:dyDescent="0.25">
      <c r="A11" s="8">
        <v>8</v>
      </c>
      <c r="B11" s="9" t="s">
        <v>62</v>
      </c>
      <c r="C11" s="10">
        <v>2</v>
      </c>
      <c r="D11" s="10" t="s">
        <v>8</v>
      </c>
      <c r="E11" s="13">
        <v>0</v>
      </c>
      <c r="F11" s="11">
        <f t="shared" si="0"/>
        <v>0</v>
      </c>
    </row>
    <row r="12" spans="1:6" x14ac:dyDescent="0.25">
      <c r="A12" s="8">
        <v>9</v>
      </c>
      <c r="B12" s="9" t="s">
        <v>20</v>
      </c>
      <c r="C12" s="10">
        <v>1</v>
      </c>
      <c r="D12" s="10" t="s">
        <v>8</v>
      </c>
      <c r="E12" s="13">
        <v>0</v>
      </c>
      <c r="F12" s="11">
        <f t="shared" si="0"/>
        <v>0</v>
      </c>
    </row>
    <row r="13" spans="1:6" ht="45" x14ac:dyDescent="0.25">
      <c r="A13" s="8">
        <v>10</v>
      </c>
      <c r="B13" s="9" t="s">
        <v>44</v>
      </c>
      <c r="C13" s="10">
        <v>1</v>
      </c>
      <c r="D13" s="10" t="s">
        <v>8</v>
      </c>
      <c r="E13" s="13">
        <v>0</v>
      </c>
      <c r="F13" s="11">
        <f t="shared" si="0"/>
        <v>0</v>
      </c>
    </row>
    <row r="14" spans="1:6" x14ac:dyDescent="0.25">
      <c r="A14" s="8">
        <v>11</v>
      </c>
      <c r="B14" s="9" t="s">
        <v>19</v>
      </c>
      <c r="C14" s="10">
        <v>1</v>
      </c>
      <c r="D14" s="10" t="s">
        <v>8</v>
      </c>
      <c r="E14" s="13">
        <v>0</v>
      </c>
      <c r="F14" s="11">
        <f t="shared" si="0"/>
        <v>0</v>
      </c>
    </row>
    <row r="15" spans="1:6" ht="60" x14ac:dyDescent="0.25">
      <c r="A15" s="8">
        <v>12</v>
      </c>
      <c r="B15" s="9" t="s">
        <v>64</v>
      </c>
      <c r="C15" s="10">
        <v>1</v>
      </c>
      <c r="D15" s="10" t="s">
        <v>8</v>
      </c>
      <c r="E15" s="13">
        <v>0</v>
      </c>
      <c r="F15" s="11">
        <f t="shared" si="0"/>
        <v>0</v>
      </c>
    </row>
    <row r="16" spans="1:6" ht="60" x14ac:dyDescent="0.25">
      <c r="A16" s="8">
        <v>13</v>
      </c>
      <c r="B16" s="9" t="s">
        <v>52</v>
      </c>
      <c r="C16" s="10">
        <v>1</v>
      </c>
      <c r="D16" s="10" t="s">
        <v>8</v>
      </c>
      <c r="E16" s="13">
        <v>0</v>
      </c>
      <c r="F16" s="11">
        <f t="shared" si="0"/>
        <v>0</v>
      </c>
    </row>
    <row r="17" spans="1:6" ht="30" x14ac:dyDescent="0.25">
      <c r="A17" s="8">
        <v>14</v>
      </c>
      <c r="B17" s="9" t="s">
        <v>21</v>
      </c>
      <c r="C17" s="10">
        <v>1</v>
      </c>
      <c r="D17" s="10" t="s">
        <v>7</v>
      </c>
      <c r="E17" s="13">
        <v>0</v>
      </c>
      <c r="F17" s="11">
        <f t="shared" si="0"/>
        <v>0</v>
      </c>
    </row>
    <row r="18" spans="1:6" ht="27" customHeight="1" x14ac:dyDescent="0.25">
      <c r="A18" s="56" t="s">
        <v>28</v>
      </c>
      <c r="B18" s="56"/>
      <c r="C18" s="56"/>
      <c r="D18" s="56"/>
      <c r="E18" s="56"/>
      <c r="F18" s="12">
        <f>SUM(F4:F17)</f>
        <v>0</v>
      </c>
    </row>
  </sheetData>
  <sheetProtection algorithmName="SHA-512" hashValue="tjqiIqNU8PlQNWUNSnUu0E2K/ilAvfUXFMCxSQBRvwKkNqMchPSHfLNJQV0sQs93PAqJ3kicZ4ShCaXvtcC0Qg==" saltValue="DOcs2l5/VW9WiA9Us4ddaw==" spinCount="100000" sheet="1" objects="1" scenarios="1" formatColumns="0" formatRows="0" selectLockedCells="1"/>
  <mergeCells count="1">
    <mergeCell ref="A18:E1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765B8-E11B-4AF6-A547-08BA4552033B}">
  <dimension ref="A1:F12"/>
  <sheetViews>
    <sheetView view="pageBreakPreview" zoomScale="112" zoomScaleNormal="100" zoomScaleSheetLayoutView="112" workbookViewId="0">
      <selection activeCell="E5" sqref="E5"/>
    </sheetView>
  </sheetViews>
  <sheetFormatPr defaultRowHeight="15" x14ac:dyDescent="0.25"/>
  <cols>
    <col min="1" max="1" width="4.42578125" customWidth="1"/>
    <col min="2" max="2" width="38.42578125" customWidth="1"/>
    <col min="3" max="3" width="8.140625" customWidth="1"/>
    <col min="4" max="4" width="6.85546875" customWidth="1"/>
    <col min="5" max="5" width="10.7109375" customWidth="1"/>
    <col min="6" max="6" width="12.140625" customWidth="1"/>
  </cols>
  <sheetData>
    <row r="1" spans="1:6" x14ac:dyDescent="0.25">
      <c r="A1" s="1" t="s">
        <v>85</v>
      </c>
    </row>
    <row r="3" spans="1:6" x14ac:dyDescent="0.25">
      <c r="A3" s="1" t="s">
        <v>81</v>
      </c>
    </row>
    <row r="4" spans="1:6" ht="45" x14ac:dyDescent="0.25">
      <c r="A4" s="14" t="s">
        <v>17</v>
      </c>
      <c r="B4" s="7" t="s">
        <v>80</v>
      </c>
      <c r="C4" s="7" t="s">
        <v>15</v>
      </c>
      <c r="D4" s="7" t="s">
        <v>16</v>
      </c>
      <c r="E4" s="7" t="s">
        <v>27</v>
      </c>
      <c r="F4" s="7" t="s">
        <v>18</v>
      </c>
    </row>
    <row r="5" spans="1:6" ht="45" x14ac:dyDescent="0.25">
      <c r="A5" s="8">
        <v>1</v>
      </c>
      <c r="B5" s="9" t="s">
        <v>82</v>
      </c>
      <c r="C5" s="10">
        <v>10</v>
      </c>
      <c r="D5" s="10" t="s">
        <v>99</v>
      </c>
      <c r="E5" s="13">
        <v>0</v>
      </c>
      <c r="F5" s="11">
        <f>C5*E5</f>
        <v>0</v>
      </c>
    </row>
    <row r="6" spans="1:6" x14ac:dyDescent="0.25">
      <c r="A6" s="56" t="s">
        <v>28</v>
      </c>
      <c r="B6" s="56"/>
      <c r="C6" s="56"/>
      <c r="D6" s="56"/>
      <c r="E6" s="56"/>
      <c r="F6" s="12">
        <f>SUM(F5)</f>
        <v>0</v>
      </c>
    </row>
    <row r="7" spans="1:6" x14ac:dyDescent="0.25">
      <c r="A7" s="2"/>
      <c r="B7" s="29"/>
      <c r="C7" s="5"/>
      <c r="D7" s="5"/>
      <c r="F7" s="6"/>
    </row>
    <row r="9" spans="1:6" x14ac:dyDescent="0.25">
      <c r="A9" s="1" t="s">
        <v>83</v>
      </c>
    </row>
    <row r="10" spans="1:6" ht="78" customHeight="1" x14ac:dyDescent="0.25">
      <c r="A10" s="8">
        <v>1</v>
      </c>
      <c r="B10" s="9" t="s">
        <v>84</v>
      </c>
      <c r="C10" s="10">
        <v>1</v>
      </c>
      <c r="D10" s="10" t="s">
        <v>7</v>
      </c>
      <c r="E10" s="13">
        <v>0</v>
      </c>
      <c r="F10" s="11">
        <f t="shared" ref="F10" si="0">C10*E10</f>
        <v>0</v>
      </c>
    </row>
    <row r="11" spans="1:6" ht="21.75" customHeight="1" x14ac:dyDescent="0.25">
      <c r="A11" s="56" t="s">
        <v>28</v>
      </c>
      <c r="B11" s="56"/>
      <c r="C11" s="56"/>
      <c r="D11" s="56"/>
      <c r="E11" s="56"/>
      <c r="F11" s="12">
        <f>SUM(F10)</f>
        <v>0</v>
      </c>
    </row>
    <row r="12" spans="1:6" ht="47.25" customHeight="1" x14ac:dyDescent="0.25"/>
  </sheetData>
  <sheetProtection algorithmName="SHA-512" hashValue="S248GQEdNoxD/Ehsf1785Bq2H89phTX1d30JIq6emOdaYcXGGj2yI+qAsigrYJcV2ZoBPnqeaZ1owG9zkldAgg==" saltValue="Dh5dJw2qARvg72tkSYgN6w==" spinCount="100000" sheet="1" objects="1" scenarios="1" formatColumns="0" formatRows="0" selectLockedCells="1"/>
  <mergeCells count="2">
    <mergeCell ref="A6:E6"/>
    <mergeCell ref="A11:E1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CCF18-157A-4509-9C7E-661EF882ED63}">
  <dimension ref="A1:F9"/>
  <sheetViews>
    <sheetView tabSelected="1" view="pageBreakPreview" zoomScale="112" zoomScaleNormal="100" zoomScaleSheetLayoutView="112" workbookViewId="0">
      <selection activeCell="E5" sqref="E5"/>
    </sheetView>
  </sheetViews>
  <sheetFormatPr defaultRowHeight="15" x14ac:dyDescent="0.25"/>
  <cols>
    <col min="1" max="1" width="4.42578125" customWidth="1"/>
    <col min="2" max="2" width="38.42578125" customWidth="1"/>
    <col min="3" max="3" width="8.140625" customWidth="1"/>
    <col min="4" max="4" width="6.85546875" customWidth="1"/>
    <col min="5" max="5" width="10.7109375" customWidth="1"/>
    <col min="6" max="6" width="12.140625" customWidth="1"/>
  </cols>
  <sheetData>
    <row r="1" spans="1:6" x14ac:dyDescent="0.25">
      <c r="A1" s="1" t="s">
        <v>90</v>
      </c>
    </row>
    <row r="3" spans="1:6" x14ac:dyDescent="0.25">
      <c r="A3" s="1"/>
    </row>
    <row r="4" spans="1:6" ht="45" x14ac:dyDescent="0.25">
      <c r="A4" s="14" t="s">
        <v>17</v>
      </c>
      <c r="B4" s="7" t="s">
        <v>80</v>
      </c>
      <c r="C4" s="7" t="s">
        <v>15</v>
      </c>
      <c r="D4" s="7" t="s">
        <v>16</v>
      </c>
      <c r="E4" s="7" t="s">
        <v>27</v>
      </c>
      <c r="F4" s="7" t="s">
        <v>18</v>
      </c>
    </row>
    <row r="5" spans="1:6" ht="45" x14ac:dyDescent="0.25">
      <c r="A5" s="8">
        <v>1</v>
      </c>
      <c r="B5" s="9" t="s">
        <v>91</v>
      </c>
      <c r="C5" s="10">
        <v>1</v>
      </c>
      <c r="D5" s="10" t="s">
        <v>7</v>
      </c>
      <c r="E5" s="13">
        <v>0</v>
      </c>
      <c r="F5" s="11">
        <f>C5*E5</f>
        <v>0</v>
      </c>
    </row>
    <row r="6" spans="1:6" ht="45" x14ac:dyDescent="0.25">
      <c r="A6" s="8">
        <v>2</v>
      </c>
      <c r="B6" s="9" t="s">
        <v>92</v>
      </c>
      <c r="C6" s="10">
        <v>1</v>
      </c>
      <c r="D6" s="10" t="s">
        <v>7</v>
      </c>
      <c r="E6" s="13">
        <v>0</v>
      </c>
      <c r="F6" s="11">
        <f t="shared" ref="F6" si="0">C6*E6</f>
        <v>0</v>
      </c>
    </row>
    <row r="7" spans="1:6" x14ac:dyDescent="0.25">
      <c r="A7" s="56" t="s">
        <v>28</v>
      </c>
      <c r="B7" s="56"/>
      <c r="C7" s="56"/>
      <c r="D7" s="56"/>
      <c r="E7" s="56"/>
      <c r="F7" s="12">
        <f>SUM(F5:F6)</f>
        <v>0</v>
      </c>
    </row>
    <row r="8" spans="1:6" x14ac:dyDescent="0.25">
      <c r="A8" s="2"/>
      <c r="B8" s="29"/>
      <c r="C8" s="5"/>
      <c r="D8" s="5"/>
      <c r="F8" s="6"/>
    </row>
    <row r="9" spans="1:6" ht="47.25" customHeight="1" x14ac:dyDescent="0.25"/>
  </sheetData>
  <sheetProtection algorithmName="SHA-512" hashValue="HIK3tSV5jog49BGM6CuIBg/mY/6vd3J6Z8Hg7JMoVL4YTZxMSvo9vbpWZMO1XTa4qaxO7Tpry+DI6Riv46QQLQ==" saltValue="fWhBwzu2/rO4qPXTG5lFaA==" spinCount="100000" sheet="1" objects="1" scenarios="1" formatColumns="0" formatRows="0" selectLockedCells="1"/>
  <mergeCells count="1">
    <mergeCell ref="A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4</vt:i4>
      </vt:variant>
    </vt:vector>
  </HeadingPairs>
  <TitlesOfParts>
    <vt:vector size="12" baseType="lpstr">
      <vt:lpstr>SKUPNA REKAPITULACIJA</vt:lpstr>
      <vt:lpstr>Oprema za veliko dvorano</vt:lpstr>
      <vt:lpstr>Oprema za srednjo dvorano</vt:lpstr>
      <vt:lpstr>Zvočno snemanje</vt:lpstr>
      <vt:lpstr>Oprema za Maribor</vt:lpstr>
      <vt:lpstr>Oprema za Ljubljano</vt:lpstr>
      <vt:lpstr>Programska oprema</vt:lpstr>
      <vt:lpstr>Usposabljanje</vt:lpstr>
      <vt:lpstr>'Oprema za veliko dvorano'!_Hlk168998660</vt:lpstr>
      <vt:lpstr>'SKUPNA REKAPITULACIJA'!Področje_tiskanja</vt:lpstr>
      <vt:lpstr>'Oprema za srednjo dvorano'!Tiskanje_naslovov</vt:lpstr>
      <vt:lpstr>'Oprema za veliko dvorano'!Tiskanje_naslovov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Rino Kavcic</dc:creator>
  <cp:lastModifiedBy>Rino Kavčič</cp:lastModifiedBy>
  <cp:lastPrinted>2024-08-30T09:49:46Z</cp:lastPrinted>
  <dcterms:created xsi:type="dcterms:W3CDTF">2024-07-08T19:38:13Z</dcterms:created>
  <dcterms:modified xsi:type="dcterms:W3CDTF">2024-09-03T10:02:51Z</dcterms:modified>
</cp:coreProperties>
</file>