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/>
  <mc:AlternateContent xmlns:mc="http://schemas.openxmlformats.org/markup-compatibility/2006">
    <mc:Choice Requires="x15">
      <x15ac:absPath xmlns:x15ac="http://schemas.microsoft.com/office/spreadsheetml/2010/11/ac" url="C:\Users\Gregoric\Documents\KORONAVIRUS-DELOVODNIK\Mojca\"/>
    </mc:Choice>
  </mc:AlternateContent>
  <xr:revisionPtr revIDLastSave="0" documentId="8_{116D57E2-D219-489E-A68E-B535DE345435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pecif 29691,7954,21515,11679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7" i="3" l="1"/>
  <c r="C69" i="3"/>
  <c r="C68" i="3"/>
  <c r="C66" i="3"/>
  <c r="G62" i="3" l="1"/>
  <c r="G58" i="3"/>
  <c r="G57" i="3"/>
  <c r="G55" i="3"/>
  <c r="G54" i="3"/>
  <c r="F60" i="3" l="1"/>
  <c r="G60" i="3" s="1"/>
  <c r="G69" i="3" s="1"/>
  <c r="G49" i="3"/>
  <c r="G45" i="3"/>
  <c r="G44" i="3"/>
  <c r="G42" i="3"/>
  <c r="G41" i="3"/>
  <c r="F47" i="3" l="1"/>
  <c r="G47" i="3" s="1"/>
  <c r="G68" i="3" s="1"/>
  <c r="G36" i="3" l="1"/>
  <c r="G32" i="3"/>
  <c r="G31" i="3"/>
  <c r="G30" i="3"/>
  <c r="G28" i="3"/>
  <c r="G27" i="3"/>
  <c r="G12" i="3"/>
  <c r="G11" i="3"/>
  <c r="G21" i="3"/>
  <c r="F34" i="3" l="1"/>
  <c r="G34" i="3" s="1"/>
  <c r="G67" i="3" l="1"/>
  <c r="G17" i="3"/>
  <c r="G16" i="3" l="1"/>
  <c r="G15" i="3"/>
  <c r="G14" i="3"/>
  <c r="F19" i="3" l="1"/>
  <c r="G19" i="3" s="1"/>
  <c r="G66" i="3" s="1"/>
  <c r="G71" i="3" s="1"/>
  <c r="G72" i="3" l="1"/>
  <c r="G73" i="3" s="1"/>
</calcChain>
</file>

<file path=xl/sharedStrings.xml><?xml version="1.0" encoding="utf-8"?>
<sst xmlns="http://schemas.openxmlformats.org/spreadsheetml/2006/main" count="154" uniqueCount="70">
  <si>
    <t>enota</t>
  </si>
  <si>
    <t>količina</t>
  </si>
  <si>
    <t>m3</t>
  </si>
  <si>
    <t>kom</t>
  </si>
  <si>
    <t>DDV 22%</t>
  </si>
  <si>
    <t>cena</t>
  </si>
  <si>
    <t>skupaj</t>
  </si>
  <si>
    <t>Predhodna dela</t>
  </si>
  <si>
    <t>Pregled obstoječe dokumentacije</t>
  </si>
  <si>
    <t>Pridobitev KVS</t>
  </si>
  <si>
    <t>1. faza</t>
  </si>
  <si>
    <t>2. faza</t>
  </si>
  <si>
    <t>Terensko delo</t>
  </si>
  <si>
    <t>3. faza</t>
  </si>
  <si>
    <t>Izdelava poročila</t>
  </si>
  <si>
    <t>2.1.</t>
  </si>
  <si>
    <t>2.2.</t>
  </si>
  <si>
    <t>2.3.</t>
  </si>
  <si>
    <t>2.4.</t>
  </si>
  <si>
    <t>raziskovalna površina = 3.000 m2</t>
  </si>
  <si>
    <t>Kombinirani strojno-ročni izkop na površini 3.000 m2 do globine 0,2 m = 600 m3</t>
  </si>
  <si>
    <t>A</t>
  </si>
  <si>
    <t>Obdelava arheološkega gradiva</t>
  </si>
  <si>
    <t>4. faza</t>
  </si>
  <si>
    <t>B</t>
  </si>
  <si>
    <t>1.1.</t>
  </si>
  <si>
    <t>1.2.</t>
  </si>
  <si>
    <t>3.1.</t>
  </si>
  <si>
    <t>4.1.</t>
  </si>
  <si>
    <t>raziskovalna površina = 5.500 m2, parcela 654/6 k.o. Podgorje</t>
  </si>
  <si>
    <t>C</t>
  </si>
  <si>
    <t>Arheološko ročno čiščenje tlorisa in profila</t>
  </si>
  <si>
    <t>Mislinjska Dobrava - Rimska cesta Celeia Virunum (EID 1-07954)</t>
  </si>
  <si>
    <t>Velenje - Arheološko območje Dorše (EID 1-11679)</t>
  </si>
  <si>
    <t>Pesje - Arheološko najdišče Dolgo Polje (EID 1-21515)</t>
  </si>
  <si>
    <t>D</t>
  </si>
  <si>
    <t>Podgorje - Arheološko območje Podgorsko polje (EID 1-29691)</t>
  </si>
  <si>
    <t xml:space="preserve">REKAPITULACIJA PO NAJDIŠČIH </t>
  </si>
  <si>
    <t>SKUPAJ VSA NAJDIŠČA BREZ DDV</t>
  </si>
  <si>
    <t>Izvedba arheoloških izkopavanj na EID 1-29691 in EID 1-07954 ter strojnih testnih jarkov na EID 1-11679 in EID 1-21515 na državni cesti od priključka Velenje jug do priključka Slovenj Gradec jug (sklop 2)</t>
  </si>
  <si>
    <t>Površinski pregled celotne površine z detektorjem kovin z namenom kartirati in pobrati tulce strelnih nabojev</t>
  </si>
  <si>
    <t>Na celotni površini arheološki strojni izkop ornice povprečno do globine približno 0,35 m (= 1.925 m3)</t>
  </si>
  <si>
    <t>Arheološka ročno čiščenje celotne površine (površina 5.500 m2, globine 0,03 m oz. 165 m3 - 3. kategorija)</t>
  </si>
  <si>
    <t>Arheološki ročni izkop vkopov in struktur (ocenjeno 2% površine, 0,40 m globine = 44 m3 – 3. kategorija)</t>
  </si>
  <si>
    <t>Obdelava arheološkega gradiva (15 %)</t>
  </si>
  <si>
    <t>Arheološko ročno čiščenje celotne površine rimskih cest (približno 90 m x 6 m = 540 m2 in  45 m x 6 m = 270 m2 = 810 m2 x globina 0,10 m = 81 m3)</t>
  </si>
  <si>
    <t>Izkop profila preko obeh rimskih cest z dokumentiranjem (2 profila v dolžini približno 10 x 1 m do globine približno 0,75 m = 15 m3)</t>
  </si>
  <si>
    <t>Strojni izkop testnega jarka (jarkov) na skupni površini 100 m x 1,5 m =150 m2 do globine 2 m, kar znese 300 m3</t>
  </si>
  <si>
    <t>Strojni izkop testnega jarka 30 m x 1,5 m = 45 m2 do globine 2 m, kar znese 90 m3</t>
  </si>
  <si>
    <t>SPECIFIKACIJA PONUDBENE CENE</t>
  </si>
  <si>
    <t>Obdelava arheološkega gradiva (10 %)</t>
  </si>
  <si>
    <t>Priloga 6</t>
  </si>
  <si>
    <t>Opomba: Cene se vnaša samo v zeleno obarvane celice.</t>
  </si>
  <si>
    <t>1.</t>
  </si>
  <si>
    <t>Izvajalec del si mora po prejemu pooblastila s strani MK pred pričetkom izkopavanj sam pridobiti kulturnovarstveno soglasje za raziskavo in odstranitev dediščine (31. člen ZVKD-1).</t>
  </si>
  <si>
    <t>2.</t>
  </si>
  <si>
    <t>Naročnik bo pridobil soglasje lastnikov za dostop na parcele v kolikor le-te še niso v lasti RS.</t>
  </si>
  <si>
    <t>3.</t>
  </si>
  <si>
    <t>Izvajalec del se je dolžan predhodno (pred pričetkom predhodnih arheoloških raziskav) dogovoriti s pristojnim Zavodom za varstvo kulturne dediščine RS o metodologiji dela in predložiti terminski plan dela. Metodologija mora biti pred pričetkom predhodnih arheoloških raziskav usklajena z Zavodom za varstvo kulturne dediščine RS oziroma pristojno službo zavoda.</t>
  </si>
  <si>
    <t>4.</t>
  </si>
  <si>
    <t>5.</t>
  </si>
  <si>
    <t>*</t>
  </si>
  <si>
    <t>Izvajalec si mora sam pridobiti vso razpoložljivo dokumentacijo o izvedenih predhodnih arheoloških raziskavah.</t>
  </si>
  <si>
    <t xml:space="preserve">V okviru Izvedbe arheoloških izkopavanj na EID 1-29691 in EID 1-07954 ter strojnih testnih jarkov na EID 1-11679 in EID 1-21515 na državni cesti od priključka Velenje jug do priključka Slovenj Gradec jug (sklop 2) mora izvajalec izvesti vsa dela skladno z izdanimi kulturnovarstvenimi pogoji:
Konkretizacija zadnje faze predhodnih arheoloških raziskav (arheološka izkopavanja) na arheološkem najdišču Podgorje – Arheološko območje Podgorsko polje (EID 1-29691) (dopis ZVKDS OE MB št. 350107-0792/2018/36-MKC z dne 6. 9. 2023), 
4. dopolnitev kulturnovarstvenih pogojev na arheološkem najdišču Mislinjska Dobrava - Rimska cesta Celeia-Virunum (EID 1-07954) (dopis ZVKDS OE MB št. 350-0011/2012/35-MKC z dne 24. 6. 2022)
Dopolnitev obsega arheoloških izkopavanj na arheološkem najdišču Mislinjska Dobrava - Rimska cesta Celeia-Virunum (EID 1-07954) (dopis ZVKDS OE MB št. 350-0011/2012/42 z dne 10. 4. 2024).
Kulturnovarstvenimi pogoji in konkretizacija predpisanih predhodnih arheoloških raziskav (določitev obsega in metodologije predhodnih arheoloških raziskav) na arheološkem najdišču Velenje - Arheološko območje Dorše (EID 1-11679) in Pesje - Arheološko najdišče Dolgo Polje (EID 1-21515) (dopis ZVKDS OE Celje št. EG-8081/2007-904 – MR, DB z dne 26. 6. 2023)
Dopolnitev konkretizacije predpisanih predhodnih arheoloških raziskav (določitev obsega in metodologije predhodnih arheoloških raziskav) na arheološkem najdišču Velenje - Arheološko območje Dorše (EID 1-11679) in Pesje - Arheološko najdišče Dolgo Polje (EID 1-21515) (dopis ZVKDS OE Celje št. EG-8081/2007-913 z dne 15. 4. 2024).
</t>
  </si>
  <si>
    <r>
      <t>Ponudbena</t>
    </r>
    <r>
      <rPr>
        <sz val="8"/>
        <color rgb="FFFF0000"/>
        <rFont val="Tahoma"/>
        <family val="2"/>
        <charset val="238"/>
      </rPr>
      <t xml:space="preserve"> </t>
    </r>
    <r>
      <rPr>
        <sz val="8"/>
        <rFont val="Tahoma"/>
        <family val="2"/>
        <charset val="238"/>
      </rPr>
      <t>cena vključuje vsa dela, ki so potrebna za izvedbo arheoloških izkopavanj na EID 1-29691 in EID 1-07954 ter strojnih testnih jarkov na EID 1-11679 in EID 1-21515 na državni cesti od priključka Velenje jug do priključka Slovenj Gradec jug (sklop 2) kot izhaja iz opisa naročila in popisa del s količinami. Cene na enoto vključujejo povrnitev terena v prvotno stanje (zasip).</t>
    </r>
  </si>
  <si>
    <t xml:space="preserve">št. </t>
  </si>
  <si>
    <t xml:space="preserve"> z dne</t>
  </si>
  <si>
    <t>3.1</t>
  </si>
  <si>
    <t>PONUDBENA VREDNOST Z DDV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</si>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</sst>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1"/>
      <name val="Tahoma"/>
      <family val="2"/>
      <charset val="238"/>
    </font>
    <font>
      <b/>
      <sz val="11"/>
      <name val="Tahoma"/>
      <family val="2"/>
      <charset val="238"/>
    </font>
    <font>
      <sz val="10"/>
      <name val="Tahoma"/>
      <family val="2"/>
      <charset val="238"/>
    </font>
    <font>
      <sz val="8"/>
      <name val="Tahoma"/>
      <family val="2"/>
      <charset val="238"/>
    </font>
    <font>
      <sz val="9"/>
      <name val="Tahoma"/>
      <family val="2"/>
      <charset val="238"/>
    </font>
    <font>
      <sz val="8"/>
      <color rgb="FFFF000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Font="1"/>
    <xf numFmtId="0" fontId="0" fillId="0" borderId="1" xfId="0" applyFont="1" applyBorder="1"/>
    <xf numFmtId="0" fontId="0" fillId="0" borderId="1" xfId="0" applyFont="1" applyBorder="1" applyAlignment="1">
      <alignment wrapText="1"/>
    </xf>
    <xf numFmtId="4" fontId="0" fillId="0" borderId="1" xfId="0" applyNumberFormat="1" applyFont="1" applyBorder="1"/>
    <xf numFmtId="0" fontId="0" fillId="0" borderId="1" xfId="0" applyFont="1" applyBorder="1" applyAlignment="1">
      <alignment horizontal="center"/>
    </xf>
    <xf numFmtId="0" fontId="0" fillId="2" borderId="1" xfId="0" applyFont="1" applyFill="1" applyBorder="1"/>
    <xf numFmtId="0" fontId="0" fillId="0" borderId="0" xfId="0" applyFont="1" applyBorder="1" applyAlignment="1">
      <alignment horizontal="center"/>
    </xf>
    <xf numFmtId="0" fontId="2" fillId="0" borderId="1" xfId="0" applyFont="1" applyBorder="1"/>
    <xf numFmtId="4" fontId="2" fillId="0" borderId="1" xfId="0" applyNumberFormat="1" applyFont="1" applyBorder="1"/>
    <xf numFmtId="0" fontId="2" fillId="0" borderId="1" xfId="0" applyFont="1" applyBorder="1" applyAlignment="1">
      <alignment wrapText="1"/>
    </xf>
    <xf numFmtId="164" fontId="2" fillId="0" borderId="1" xfId="0" applyNumberFormat="1" applyFont="1" applyBorder="1"/>
    <xf numFmtId="0" fontId="2" fillId="0" borderId="0" xfId="0" applyFont="1" applyBorder="1"/>
    <xf numFmtId="4" fontId="2" fillId="0" borderId="0" xfId="0" applyNumberFormat="1" applyFont="1" applyBorder="1"/>
    <xf numFmtId="0" fontId="2" fillId="0" borderId="2" xfId="0" applyFont="1" applyBorder="1" applyAlignment="1">
      <alignment wrapText="1"/>
    </xf>
    <xf numFmtId="0" fontId="2" fillId="0" borderId="3" xfId="0" applyFont="1" applyBorder="1"/>
    <xf numFmtId="4" fontId="2" fillId="0" borderId="3" xfId="0" applyNumberFormat="1" applyFont="1" applyBorder="1"/>
    <xf numFmtId="4" fontId="2" fillId="0" borderId="4" xfId="0" applyNumberFormat="1" applyFont="1" applyBorder="1"/>
    <xf numFmtId="16" fontId="0" fillId="0" borderId="1" xfId="0" applyNumberFormat="1" applyFont="1" applyBorder="1" applyAlignment="1">
      <alignment horizontal="center"/>
    </xf>
    <xf numFmtId="164" fontId="0" fillId="0" borderId="1" xfId="0" applyNumberFormat="1" applyFont="1" applyBorder="1"/>
    <xf numFmtId="0" fontId="0" fillId="2" borderId="1" xfId="0" applyFont="1" applyFill="1" applyBorder="1" applyAlignment="1">
      <alignment horizontal="center"/>
    </xf>
    <xf numFmtId="165" fontId="0" fillId="0" borderId="1" xfId="0" applyNumberFormat="1" applyFont="1" applyBorder="1"/>
    <xf numFmtId="0" fontId="0" fillId="2" borderId="2" xfId="0" applyFont="1" applyFill="1" applyBorder="1" applyAlignment="1">
      <alignment horizontal="left" wrapText="1"/>
    </xf>
    <xf numFmtId="0" fontId="0" fillId="2" borderId="3" xfId="0" applyFont="1" applyFill="1" applyBorder="1" applyAlignment="1">
      <alignment horizontal="left" wrapText="1"/>
    </xf>
    <xf numFmtId="0" fontId="0" fillId="2" borderId="4" xfId="0" applyFont="1" applyFill="1" applyBorder="1" applyAlignment="1">
      <alignment horizontal="left" wrapText="1"/>
    </xf>
    <xf numFmtId="0" fontId="0" fillId="2" borderId="2" xfId="0" applyFont="1" applyFill="1" applyBorder="1" applyAlignment="1"/>
    <xf numFmtId="0" fontId="0" fillId="2" borderId="3" xfId="0" applyFont="1" applyFill="1" applyBorder="1" applyAlignment="1"/>
    <xf numFmtId="0" fontId="0" fillId="2" borderId="4" xfId="0" applyFont="1" applyFill="1" applyBorder="1" applyAlignment="1"/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0" fillId="2" borderId="2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2" borderId="4" xfId="0" applyFont="1" applyFill="1" applyBorder="1" applyAlignment="1">
      <alignment wrapText="1"/>
    </xf>
    <xf numFmtId="0" fontId="0" fillId="2" borderId="5" xfId="0" applyFont="1" applyFill="1" applyBorder="1" applyAlignment="1">
      <alignment wrapText="1"/>
    </xf>
    <xf numFmtId="0" fontId="0" fillId="2" borderId="6" xfId="0" applyFont="1" applyFill="1" applyBorder="1" applyAlignment="1">
      <alignment wrapText="1"/>
    </xf>
    <xf numFmtId="0" fontId="0" fillId="2" borderId="7" xfId="0" applyFont="1" applyFill="1" applyBorder="1" applyAlignment="1">
      <alignment wrapText="1"/>
    </xf>
    <xf numFmtId="0" fontId="2" fillId="2" borderId="2" xfId="0" applyFont="1" applyFill="1" applyBorder="1" applyAlignment="1"/>
    <xf numFmtId="0" fontId="2" fillId="2" borderId="3" xfId="0" applyFont="1" applyFill="1" applyBorder="1" applyAlignment="1"/>
    <xf numFmtId="0" fontId="2" fillId="2" borderId="4" xfId="0" applyFont="1" applyFill="1" applyBorder="1" applyAlignment="1"/>
    <xf numFmtId="4" fontId="0" fillId="0" borderId="0" xfId="0" applyNumberFormat="1" applyFont="1"/>
    <xf numFmtId="0" fontId="2" fillId="0" borderId="1" xfId="0" applyFont="1" applyBorder="1" applyAlignment="1">
      <alignment horizontal="center"/>
    </xf>
    <xf numFmtId="0" fontId="0" fillId="0" borderId="0" xfId="0" applyFont="1" applyBorder="1"/>
    <xf numFmtId="4" fontId="0" fillId="0" borderId="0" xfId="0" applyNumberFormat="1" applyFont="1" applyBorder="1"/>
    <xf numFmtId="0" fontId="0" fillId="0" borderId="2" xfId="0" applyFont="1" applyBorder="1" applyAlignment="1">
      <alignment horizontal="center"/>
    </xf>
    <xf numFmtId="0" fontId="0" fillId="0" borderId="3" xfId="0" applyFont="1" applyBorder="1"/>
    <xf numFmtId="4" fontId="0" fillId="0" borderId="4" xfId="0" applyNumberFormat="1" applyFont="1" applyBorder="1"/>
    <xf numFmtId="0" fontId="0" fillId="0" borderId="2" xfId="0" applyFont="1" applyBorder="1"/>
    <xf numFmtId="0" fontId="0" fillId="0" borderId="2" xfId="0" applyFont="1" applyBorder="1" applyAlignment="1">
      <alignment wrapText="1"/>
    </xf>
    <xf numFmtId="4" fontId="0" fillId="0" borderId="8" xfId="0" applyNumberFormat="1" applyFont="1" applyBorder="1"/>
    <xf numFmtId="0" fontId="1" fillId="0" borderId="5" xfId="0" applyFont="1" applyFill="1" applyBorder="1"/>
    <xf numFmtId="0" fontId="0" fillId="0" borderId="6" xfId="0" applyFont="1" applyBorder="1"/>
    <xf numFmtId="0" fontId="2" fillId="2" borderId="6" xfId="0" applyFont="1" applyFill="1" applyBorder="1" applyAlignment="1">
      <alignment wrapText="1"/>
    </xf>
    <xf numFmtId="0" fontId="2" fillId="2" borderId="3" xfId="0" applyFont="1" applyFill="1" applyBorder="1" applyAlignment="1">
      <alignment horizontal="left" wrapText="1"/>
    </xf>
    <xf numFmtId="4" fontId="2" fillId="0" borderId="6" xfId="0" applyNumberFormat="1" applyFont="1" applyBorder="1"/>
    <xf numFmtId="0" fontId="2" fillId="0" borderId="0" xfId="0" applyFont="1"/>
    <xf numFmtId="4" fontId="1" fillId="0" borderId="4" xfId="0" applyNumberFormat="1" applyFont="1" applyBorder="1"/>
    <xf numFmtId="0" fontId="4" fillId="0" borderId="0" xfId="0" applyFont="1"/>
    <xf numFmtId="0" fontId="5" fillId="0" borderId="0" xfId="0" applyFont="1"/>
    <xf numFmtId="0" fontId="5" fillId="3" borderId="0" xfId="0" applyFont="1" applyFill="1" applyAlignment="1">
      <alignment vertical="top"/>
    </xf>
    <xf numFmtId="0" fontId="6" fillId="0" borderId="0" xfId="0" applyFont="1"/>
    <xf numFmtId="0" fontId="5" fillId="0" borderId="0" xfId="0" applyFont="1" applyFill="1" applyAlignment="1">
      <alignment horizontal="right" vertical="top"/>
    </xf>
    <xf numFmtId="0" fontId="5" fillId="0" borderId="0" xfId="0" applyFont="1" applyAlignment="1">
      <alignment horizontal="right" vertical="top"/>
    </xf>
    <xf numFmtId="0" fontId="1" fillId="4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left"/>
    </xf>
    <xf numFmtId="0" fontId="3" fillId="4" borderId="3" xfId="0" applyFont="1" applyFill="1" applyBorder="1"/>
    <xf numFmtId="4" fontId="3" fillId="4" borderId="3" xfId="0" applyNumberFormat="1" applyFont="1" applyFill="1" applyBorder="1"/>
    <xf numFmtId="4" fontId="3" fillId="4" borderId="4" xfId="0" applyNumberFormat="1" applyFont="1" applyFill="1" applyBorder="1"/>
    <xf numFmtId="0" fontId="0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/>
    </xf>
    <xf numFmtId="0" fontId="2" fillId="4" borderId="3" xfId="0" applyFont="1" applyFill="1" applyBorder="1"/>
    <xf numFmtId="4" fontId="2" fillId="4" borderId="3" xfId="0" applyNumberFormat="1" applyFont="1" applyFill="1" applyBorder="1"/>
    <xf numFmtId="4" fontId="2" fillId="4" borderId="4" xfId="0" applyNumberFormat="1" applyFont="1" applyFill="1" applyBorder="1"/>
    <xf numFmtId="0" fontId="1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1" fillId="4" borderId="5" xfId="0" applyFont="1" applyFill="1" applyBorder="1" applyAlignment="1"/>
    <xf numFmtId="0" fontId="1" fillId="4" borderId="6" xfId="0" applyFont="1" applyFill="1" applyBorder="1" applyAlignment="1">
      <alignment wrapText="1"/>
    </xf>
    <xf numFmtId="0" fontId="3" fillId="4" borderId="6" xfId="0" applyFont="1" applyFill="1" applyBorder="1" applyAlignment="1">
      <alignment wrapText="1"/>
    </xf>
    <xf numFmtId="0" fontId="1" fillId="4" borderId="7" xfId="0" applyFont="1" applyFill="1" applyBorder="1" applyAlignment="1">
      <alignment wrapText="1"/>
    </xf>
    <xf numFmtId="0" fontId="3" fillId="0" borderId="0" xfId="0" applyFont="1" applyAlignment="1">
      <alignment horizontal="right"/>
    </xf>
    <xf numFmtId="0" fontId="3" fillId="0" borderId="9" xfId="0" applyFont="1" applyFill="1" applyBorder="1" applyAlignment="1" applyProtection="1">
      <alignment horizontal="left"/>
      <protection locked="0"/>
    </xf>
    <xf numFmtId="0" fontId="3" fillId="0" borderId="0" xfId="0" applyFont="1" applyFill="1" applyAlignment="1">
      <alignment horizontal="center"/>
    </xf>
    <xf numFmtId="4" fontId="0" fillId="3" borderId="1" xfId="0" applyNumberFormat="1" applyFont="1" applyFill="1" applyBorder="1" applyProtection="1">
      <protection locked="0"/>
    </xf>
    <xf numFmtId="49" fontId="0" fillId="0" borderId="1" xfId="0" applyNumberFormat="1" applyFont="1" applyBorder="1" applyAlignment="1">
      <alignment horizont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5" fillId="0" borderId="0" xfId="0" applyFont="1" applyFill="1" applyAlignment="1">
      <alignment horizontal="left" vertical="top"/>
    </xf>
    <xf numFmtId="14" fontId="3" fillId="0" borderId="9" xfId="0" applyNumberFormat="1" applyFont="1" applyFill="1" applyBorder="1" applyAlignment="1" applyProtection="1">
      <alignment horizontal="left"/>
      <protection locked="0"/>
    </xf>
    <xf numFmtId="0" fontId="3" fillId="0" borderId="9" xfId="0" applyFont="1" applyFill="1" applyBorder="1" applyAlignment="1" applyProtection="1">
      <alignment horizontal="lef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CCFFCC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9"/>
  <sheetViews>
    <sheetView tabSelected="1" zoomScaleNormal="100" workbookViewId="0">
      <selection activeCell="F16" sqref="F16"/>
    </sheetView>
  </sheetViews>
  <sheetFormatPr defaultColWidth="9" defaultRowHeight="14.25" x14ac:dyDescent="0.2"/>
  <cols>
    <col min="1" max="1" width="1.625" style="1" customWidth="1"/>
    <col min="2" max="2" width="7.625" style="1" customWidth="1"/>
    <col min="3" max="3" width="37.125" style="1" customWidth="1"/>
    <col min="4" max="4" width="7.125" style="1" customWidth="1"/>
    <col min="5" max="5" width="7.625" style="1" customWidth="1"/>
    <col min="6" max="6" width="10.125" style="55" bestFit="1" customWidth="1"/>
    <col min="7" max="7" width="11.75" style="1" customWidth="1"/>
    <col min="8" max="8" width="9" style="1"/>
    <col min="9" max="9" width="10.25" style="1" bestFit="1" customWidth="1"/>
    <col min="10" max="16384" width="9" style="1"/>
  </cols>
  <sheetData>
    <row r="1" spans="2:7" x14ac:dyDescent="0.2">
      <c r="B1" s="1" t="s">
        <v>51</v>
      </c>
    </row>
    <row r="2" spans="2:7" x14ac:dyDescent="0.2">
      <c r="B2" s="88" t="s">
        <v>49</v>
      </c>
      <c r="C2" s="88"/>
      <c r="D2" s="88"/>
      <c r="E2" s="88"/>
      <c r="F2" s="88"/>
      <c r="G2" s="88"/>
    </row>
    <row r="3" spans="2:7" x14ac:dyDescent="0.2">
      <c r="B3" s="80" t="s">
        <v>65</v>
      </c>
      <c r="C3" s="81"/>
      <c r="D3" s="82" t="s">
        <v>66</v>
      </c>
      <c r="E3" s="90"/>
      <c r="F3" s="91"/>
      <c r="G3" s="91"/>
    </row>
    <row r="4" spans="2:7" ht="50.45" customHeight="1" x14ac:dyDescent="0.2">
      <c r="B4" s="87" t="s">
        <v>39</v>
      </c>
      <c r="C4" s="87"/>
      <c r="D4" s="87"/>
      <c r="E4" s="87"/>
      <c r="F4" s="87"/>
      <c r="G4" s="87"/>
    </row>
    <row r="7" spans="2:7" x14ac:dyDescent="0.2">
      <c r="B7" s="2"/>
      <c r="C7" s="2"/>
      <c r="D7" s="2" t="s">
        <v>0</v>
      </c>
      <c r="E7" s="2" t="s">
        <v>1</v>
      </c>
      <c r="F7" s="8" t="s">
        <v>5</v>
      </c>
      <c r="G7" s="2" t="s">
        <v>6</v>
      </c>
    </row>
    <row r="8" spans="2:7" x14ac:dyDescent="0.2">
      <c r="B8" s="63" t="s">
        <v>21</v>
      </c>
      <c r="C8" s="64" t="s">
        <v>36</v>
      </c>
      <c r="D8" s="65"/>
      <c r="E8" s="65"/>
      <c r="F8" s="66"/>
      <c r="G8" s="67"/>
    </row>
    <row r="9" spans="2:7" x14ac:dyDescent="0.2">
      <c r="B9" s="68"/>
      <c r="C9" s="69" t="s">
        <v>29</v>
      </c>
      <c r="D9" s="70"/>
      <c r="E9" s="70"/>
      <c r="F9" s="71"/>
      <c r="G9" s="72"/>
    </row>
    <row r="10" spans="2:7" x14ac:dyDescent="0.2">
      <c r="B10" s="20" t="s">
        <v>10</v>
      </c>
      <c r="C10" s="25" t="s">
        <v>7</v>
      </c>
      <c r="D10" s="26"/>
      <c r="E10" s="26"/>
      <c r="F10" s="38"/>
      <c r="G10" s="27"/>
    </row>
    <row r="11" spans="2:7" x14ac:dyDescent="0.2">
      <c r="B11" s="5" t="s">
        <v>25</v>
      </c>
      <c r="C11" s="8" t="s">
        <v>9</v>
      </c>
      <c r="D11" s="8" t="s">
        <v>3</v>
      </c>
      <c r="E11" s="8">
        <v>1</v>
      </c>
      <c r="F11" s="83">
        <v>0</v>
      </c>
      <c r="G11" s="9">
        <f>E11*F11</f>
        <v>0</v>
      </c>
    </row>
    <row r="12" spans="2:7" x14ac:dyDescent="0.2">
      <c r="B12" s="5" t="s">
        <v>26</v>
      </c>
      <c r="C12" s="8" t="s">
        <v>8</v>
      </c>
      <c r="D12" s="8" t="s">
        <v>3</v>
      </c>
      <c r="E12" s="8">
        <v>1</v>
      </c>
      <c r="F12" s="83">
        <v>0</v>
      </c>
      <c r="G12" s="9">
        <f>E12*F12</f>
        <v>0</v>
      </c>
    </row>
    <row r="13" spans="2:7" x14ac:dyDescent="0.2">
      <c r="B13" s="20" t="s">
        <v>11</v>
      </c>
      <c r="C13" s="37" t="s">
        <v>12</v>
      </c>
      <c r="D13" s="38"/>
      <c r="E13" s="38"/>
      <c r="F13" s="38"/>
      <c r="G13" s="39"/>
    </row>
    <row r="14" spans="2:7" ht="42.75" x14ac:dyDescent="0.2">
      <c r="B14" s="18" t="s">
        <v>15</v>
      </c>
      <c r="C14" s="10" t="s">
        <v>40</v>
      </c>
      <c r="D14" s="8" t="s">
        <v>2</v>
      </c>
      <c r="E14" s="11">
        <v>5500</v>
      </c>
      <c r="F14" s="83">
        <v>0</v>
      </c>
      <c r="G14" s="9">
        <f>E14*F14</f>
        <v>0</v>
      </c>
    </row>
    <row r="15" spans="2:7" ht="42.75" x14ac:dyDescent="0.2">
      <c r="B15" s="5" t="s">
        <v>16</v>
      </c>
      <c r="C15" s="10" t="s">
        <v>41</v>
      </c>
      <c r="D15" s="8" t="s">
        <v>2</v>
      </c>
      <c r="E15" s="11">
        <v>1925</v>
      </c>
      <c r="F15" s="83">
        <v>0</v>
      </c>
      <c r="G15" s="9">
        <f t="shared" ref="G15:G16" si="0">E15*F15</f>
        <v>0</v>
      </c>
    </row>
    <row r="16" spans="2:7" ht="42.75" x14ac:dyDescent="0.2">
      <c r="B16" s="5" t="s">
        <v>17</v>
      </c>
      <c r="C16" s="10" t="s">
        <v>42</v>
      </c>
      <c r="D16" s="8" t="s">
        <v>2</v>
      </c>
      <c r="E16" s="11">
        <v>165</v>
      </c>
      <c r="F16" s="83">
        <v>0</v>
      </c>
      <c r="G16" s="9">
        <f t="shared" si="0"/>
        <v>0</v>
      </c>
    </row>
    <row r="17" spans="2:7" ht="42.75" x14ac:dyDescent="0.2">
      <c r="B17" s="5" t="s">
        <v>18</v>
      </c>
      <c r="C17" s="10" t="s">
        <v>43</v>
      </c>
      <c r="D17" s="8" t="s">
        <v>2</v>
      </c>
      <c r="E17" s="8">
        <v>44</v>
      </c>
      <c r="F17" s="83">
        <v>0</v>
      </c>
      <c r="G17" s="9">
        <f t="shared" ref="G17" si="1">E17*F17</f>
        <v>0</v>
      </c>
    </row>
    <row r="18" spans="2:7" x14ac:dyDescent="0.2">
      <c r="B18" s="20" t="s">
        <v>13</v>
      </c>
      <c r="C18" s="28" t="s">
        <v>22</v>
      </c>
      <c r="D18" s="29"/>
      <c r="E18" s="29"/>
      <c r="F18" s="29"/>
      <c r="G18" s="30"/>
    </row>
    <row r="19" spans="2:7" x14ac:dyDescent="0.2">
      <c r="B19" s="5" t="s">
        <v>27</v>
      </c>
      <c r="C19" s="10" t="s">
        <v>44</v>
      </c>
      <c r="D19" s="8" t="s">
        <v>3</v>
      </c>
      <c r="E19" s="8">
        <v>1</v>
      </c>
      <c r="F19" s="9">
        <f>G14+G15+G16+G17</f>
        <v>0</v>
      </c>
      <c r="G19" s="9">
        <f>F19*0.15</f>
        <v>0</v>
      </c>
    </row>
    <row r="20" spans="2:7" x14ac:dyDescent="0.2">
      <c r="B20" s="20" t="s">
        <v>23</v>
      </c>
      <c r="C20" s="28" t="s">
        <v>14</v>
      </c>
      <c r="D20" s="29"/>
      <c r="E20" s="29"/>
      <c r="F20" s="29"/>
      <c r="G20" s="30"/>
    </row>
    <row r="21" spans="2:7" x14ac:dyDescent="0.2">
      <c r="B21" s="5" t="s">
        <v>28</v>
      </c>
      <c r="C21" s="10" t="s">
        <v>14</v>
      </c>
      <c r="D21" s="8" t="s">
        <v>3</v>
      </c>
      <c r="E21" s="8">
        <v>1</v>
      </c>
      <c r="F21" s="83">
        <v>0</v>
      </c>
      <c r="G21" s="9">
        <f t="shared" ref="G21" si="2">E21*F21</f>
        <v>0</v>
      </c>
    </row>
    <row r="22" spans="2:7" x14ac:dyDescent="0.2">
      <c r="B22" s="5"/>
      <c r="C22" s="10"/>
      <c r="D22" s="8"/>
      <c r="E22" s="8"/>
      <c r="F22" s="9"/>
      <c r="G22" s="9"/>
    </row>
    <row r="23" spans="2:7" x14ac:dyDescent="0.2">
      <c r="B23" s="5"/>
      <c r="C23" s="10"/>
      <c r="D23" s="8"/>
      <c r="E23" s="8"/>
      <c r="F23" s="9"/>
      <c r="G23" s="9"/>
    </row>
    <row r="24" spans="2:7" x14ac:dyDescent="0.2">
      <c r="B24" s="63" t="s">
        <v>24</v>
      </c>
      <c r="C24" s="73" t="s">
        <v>32</v>
      </c>
      <c r="D24" s="73"/>
      <c r="E24" s="74"/>
      <c r="F24" s="75"/>
      <c r="G24" s="74"/>
    </row>
    <row r="25" spans="2:7" x14ac:dyDescent="0.2">
      <c r="B25" s="68"/>
      <c r="C25" s="74" t="s">
        <v>19</v>
      </c>
      <c r="D25" s="74"/>
      <c r="E25" s="74"/>
      <c r="F25" s="75"/>
      <c r="G25" s="74"/>
    </row>
    <row r="26" spans="2:7" x14ac:dyDescent="0.2">
      <c r="B26" s="6" t="s">
        <v>10</v>
      </c>
      <c r="C26" s="25" t="s">
        <v>7</v>
      </c>
      <c r="D26" s="26"/>
      <c r="E26" s="26"/>
      <c r="F26" s="38"/>
      <c r="G26" s="27"/>
    </row>
    <row r="27" spans="2:7" x14ac:dyDescent="0.2">
      <c r="B27" s="5" t="s">
        <v>25</v>
      </c>
      <c r="C27" s="2" t="s">
        <v>9</v>
      </c>
      <c r="D27" s="2" t="s">
        <v>3</v>
      </c>
      <c r="E27" s="2">
        <v>1</v>
      </c>
      <c r="F27" s="83">
        <v>0</v>
      </c>
      <c r="G27" s="4">
        <f>E27*F27</f>
        <v>0</v>
      </c>
    </row>
    <row r="28" spans="2:7" x14ac:dyDescent="0.2">
      <c r="B28" s="5" t="s">
        <v>26</v>
      </c>
      <c r="C28" s="2" t="s">
        <v>8</v>
      </c>
      <c r="D28" s="2" t="s">
        <v>3</v>
      </c>
      <c r="E28" s="2">
        <v>1</v>
      </c>
      <c r="F28" s="83">
        <v>0</v>
      </c>
      <c r="G28" s="4">
        <f>E28*F28</f>
        <v>0</v>
      </c>
    </row>
    <row r="29" spans="2:7" x14ac:dyDescent="0.2">
      <c r="B29" s="6" t="s">
        <v>11</v>
      </c>
      <c r="C29" s="25" t="s">
        <v>12</v>
      </c>
      <c r="D29" s="26"/>
      <c r="E29" s="26"/>
      <c r="F29" s="38"/>
      <c r="G29" s="27"/>
    </row>
    <row r="30" spans="2:7" ht="28.5" x14ac:dyDescent="0.2">
      <c r="B30" s="5" t="s">
        <v>15</v>
      </c>
      <c r="C30" s="3" t="s">
        <v>20</v>
      </c>
      <c r="D30" s="2" t="s">
        <v>2</v>
      </c>
      <c r="E30" s="19">
        <v>600</v>
      </c>
      <c r="F30" s="83">
        <v>0</v>
      </c>
      <c r="G30" s="4">
        <f>E30*F30</f>
        <v>0</v>
      </c>
    </row>
    <row r="31" spans="2:7" ht="57" x14ac:dyDescent="0.2">
      <c r="B31" s="5" t="s">
        <v>16</v>
      </c>
      <c r="C31" s="3" t="s">
        <v>45</v>
      </c>
      <c r="D31" s="2" t="s">
        <v>2</v>
      </c>
      <c r="E31" s="19">
        <v>81</v>
      </c>
      <c r="F31" s="83">
        <v>0</v>
      </c>
      <c r="G31" s="4">
        <f t="shared" ref="G31:G36" si="3">E31*F31</f>
        <v>0</v>
      </c>
    </row>
    <row r="32" spans="2:7" ht="57" x14ac:dyDescent="0.2">
      <c r="B32" s="5" t="s">
        <v>17</v>
      </c>
      <c r="C32" s="3" t="s">
        <v>46</v>
      </c>
      <c r="D32" s="2" t="s">
        <v>2</v>
      </c>
      <c r="E32" s="21">
        <v>15</v>
      </c>
      <c r="F32" s="83">
        <v>0</v>
      </c>
      <c r="G32" s="4">
        <f t="shared" si="3"/>
        <v>0</v>
      </c>
    </row>
    <row r="33" spans="2:7" x14ac:dyDescent="0.2">
      <c r="B33" s="20" t="s">
        <v>13</v>
      </c>
      <c r="C33" s="28" t="s">
        <v>22</v>
      </c>
      <c r="D33" s="29"/>
      <c r="E33" s="29"/>
      <c r="F33" s="29"/>
      <c r="G33" s="30"/>
    </row>
    <row r="34" spans="2:7" x14ac:dyDescent="0.2">
      <c r="B34" s="84" t="s">
        <v>67</v>
      </c>
      <c r="C34" s="3" t="s">
        <v>44</v>
      </c>
      <c r="D34" s="2" t="s">
        <v>3</v>
      </c>
      <c r="E34" s="2">
        <v>1</v>
      </c>
      <c r="F34" s="9">
        <f>G30+G31+G32</f>
        <v>0</v>
      </c>
      <c r="G34" s="4">
        <f>F34*0.15</f>
        <v>0</v>
      </c>
    </row>
    <row r="35" spans="2:7" x14ac:dyDescent="0.2">
      <c r="B35" s="20" t="s">
        <v>23</v>
      </c>
      <c r="C35" s="31" t="s">
        <v>14</v>
      </c>
      <c r="D35" s="32"/>
      <c r="E35" s="32"/>
      <c r="F35" s="29"/>
      <c r="G35" s="33"/>
    </row>
    <row r="36" spans="2:7" x14ac:dyDescent="0.2">
      <c r="B36" s="41" t="s">
        <v>28</v>
      </c>
      <c r="C36" s="10" t="s">
        <v>14</v>
      </c>
      <c r="D36" s="8" t="s">
        <v>3</v>
      </c>
      <c r="E36" s="8">
        <v>1</v>
      </c>
      <c r="F36" s="83">
        <v>0</v>
      </c>
      <c r="G36" s="9">
        <f t="shared" si="3"/>
        <v>0</v>
      </c>
    </row>
    <row r="37" spans="2:7" x14ac:dyDescent="0.2">
      <c r="B37" s="5"/>
      <c r="C37" s="14"/>
      <c r="D37" s="15"/>
      <c r="E37" s="15"/>
      <c r="F37" s="16"/>
      <c r="G37" s="17"/>
    </row>
    <row r="38" spans="2:7" x14ac:dyDescent="0.2">
      <c r="B38" s="5"/>
      <c r="C38" s="14"/>
      <c r="D38" s="15"/>
      <c r="E38" s="15"/>
      <c r="F38" s="16"/>
      <c r="G38" s="17"/>
    </row>
    <row r="39" spans="2:7" ht="13.9" customHeight="1" x14ac:dyDescent="0.2">
      <c r="B39" s="63" t="s">
        <v>30</v>
      </c>
      <c r="C39" s="76" t="s">
        <v>34</v>
      </c>
      <c r="D39" s="77"/>
      <c r="E39" s="77"/>
      <c r="F39" s="78"/>
      <c r="G39" s="79"/>
    </row>
    <row r="40" spans="2:7" x14ac:dyDescent="0.2">
      <c r="B40" s="6" t="s">
        <v>10</v>
      </c>
      <c r="C40" s="25" t="s">
        <v>7</v>
      </c>
      <c r="D40" s="26"/>
      <c r="E40" s="26"/>
      <c r="F40" s="38"/>
      <c r="G40" s="27"/>
    </row>
    <row r="41" spans="2:7" x14ac:dyDescent="0.2">
      <c r="B41" s="5" t="s">
        <v>25</v>
      </c>
      <c r="C41" s="2" t="s">
        <v>9</v>
      </c>
      <c r="D41" s="2" t="s">
        <v>3</v>
      </c>
      <c r="E41" s="2">
        <v>1</v>
      </c>
      <c r="F41" s="83">
        <v>0</v>
      </c>
      <c r="G41" s="4">
        <f>E41*F41</f>
        <v>0</v>
      </c>
    </row>
    <row r="42" spans="2:7" x14ac:dyDescent="0.2">
      <c r="B42" s="5" t="s">
        <v>26</v>
      </c>
      <c r="C42" s="2" t="s">
        <v>8</v>
      </c>
      <c r="D42" s="2" t="s">
        <v>3</v>
      </c>
      <c r="E42" s="2">
        <v>1</v>
      </c>
      <c r="F42" s="83">
        <v>0</v>
      </c>
      <c r="G42" s="4">
        <f>E42*F42</f>
        <v>0</v>
      </c>
    </row>
    <row r="43" spans="2:7" x14ac:dyDescent="0.2">
      <c r="B43" s="6" t="s">
        <v>11</v>
      </c>
      <c r="C43" s="25" t="s">
        <v>12</v>
      </c>
      <c r="D43" s="26"/>
      <c r="E43" s="26"/>
      <c r="F43" s="38"/>
      <c r="G43" s="27"/>
    </row>
    <row r="44" spans="2:7" ht="42.75" x14ac:dyDescent="0.2">
      <c r="B44" s="5" t="s">
        <v>15</v>
      </c>
      <c r="C44" s="3" t="s">
        <v>47</v>
      </c>
      <c r="D44" s="2" t="s">
        <v>2</v>
      </c>
      <c r="E44" s="19">
        <v>300</v>
      </c>
      <c r="F44" s="83">
        <v>0</v>
      </c>
      <c r="G44" s="4">
        <f>E44*F44</f>
        <v>0</v>
      </c>
    </row>
    <row r="45" spans="2:7" x14ac:dyDescent="0.2">
      <c r="B45" s="5" t="s">
        <v>16</v>
      </c>
      <c r="C45" s="3" t="s">
        <v>31</v>
      </c>
      <c r="D45" s="2" t="s">
        <v>2</v>
      </c>
      <c r="E45" s="19">
        <v>30</v>
      </c>
      <c r="F45" s="83">
        <v>0</v>
      </c>
      <c r="G45" s="4">
        <f t="shared" ref="G45" si="4">E45*F45</f>
        <v>0</v>
      </c>
    </row>
    <row r="46" spans="2:7" x14ac:dyDescent="0.2">
      <c r="B46" s="20" t="s">
        <v>13</v>
      </c>
      <c r="C46" s="34" t="s">
        <v>22</v>
      </c>
      <c r="D46" s="35"/>
      <c r="E46" s="35"/>
      <c r="F46" s="52"/>
      <c r="G46" s="36"/>
    </row>
    <row r="47" spans="2:7" x14ac:dyDescent="0.2">
      <c r="B47" s="5" t="s">
        <v>27</v>
      </c>
      <c r="C47" s="3" t="s">
        <v>50</v>
      </c>
      <c r="D47" s="2" t="s">
        <v>3</v>
      </c>
      <c r="E47" s="2">
        <v>1</v>
      </c>
      <c r="F47" s="9">
        <f>(G44+G45)</f>
        <v>0</v>
      </c>
      <c r="G47" s="4">
        <f>F47*0.1</f>
        <v>0</v>
      </c>
    </row>
    <row r="48" spans="2:7" x14ac:dyDescent="0.2">
      <c r="B48" s="6" t="s">
        <v>23</v>
      </c>
      <c r="C48" s="22" t="s">
        <v>14</v>
      </c>
      <c r="D48" s="23"/>
      <c r="E48" s="23"/>
      <c r="F48" s="53"/>
      <c r="G48" s="24"/>
    </row>
    <row r="49" spans="2:9" x14ac:dyDescent="0.2">
      <c r="B49" s="5" t="s">
        <v>28</v>
      </c>
      <c r="C49" s="10" t="s">
        <v>14</v>
      </c>
      <c r="D49" s="2" t="s">
        <v>3</v>
      </c>
      <c r="E49" s="2">
        <v>1</v>
      </c>
      <c r="F49" s="83">
        <v>0</v>
      </c>
      <c r="G49" s="4">
        <f>E49*F49</f>
        <v>0</v>
      </c>
    </row>
    <row r="50" spans="2:9" x14ac:dyDescent="0.2">
      <c r="B50" s="7"/>
      <c r="C50" s="42"/>
      <c r="D50" s="42"/>
      <c r="E50" s="42"/>
      <c r="F50" s="13"/>
      <c r="G50" s="43"/>
      <c r="I50" s="40"/>
    </row>
    <row r="51" spans="2:9" x14ac:dyDescent="0.2">
      <c r="B51" s="7"/>
      <c r="C51" s="42"/>
      <c r="D51" s="42"/>
      <c r="E51" s="42"/>
      <c r="F51" s="13"/>
      <c r="G51" s="43"/>
      <c r="I51" s="40"/>
    </row>
    <row r="52" spans="2:9" x14ac:dyDescent="0.2">
      <c r="B52" s="63" t="s">
        <v>35</v>
      </c>
      <c r="C52" s="76" t="s">
        <v>33</v>
      </c>
      <c r="D52" s="70"/>
      <c r="E52" s="70"/>
      <c r="F52" s="71"/>
      <c r="G52" s="72"/>
    </row>
    <row r="53" spans="2:9" x14ac:dyDescent="0.2">
      <c r="B53" s="6" t="s">
        <v>10</v>
      </c>
      <c r="C53" s="25" t="s">
        <v>7</v>
      </c>
      <c r="D53" s="26"/>
      <c r="E53" s="26"/>
      <c r="F53" s="38"/>
      <c r="G53" s="27"/>
    </row>
    <row r="54" spans="2:9" x14ac:dyDescent="0.2">
      <c r="B54" s="5" t="s">
        <v>25</v>
      </c>
      <c r="C54" s="2" t="s">
        <v>9</v>
      </c>
      <c r="D54" s="2" t="s">
        <v>3</v>
      </c>
      <c r="E54" s="2">
        <v>1</v>
      </c>
      <c r="F54" s="83">
        <v>0</v>
      </c>
      <c r="G54" s="4">
        <f>E54*F54</f>
        <v>0</v>
      </c>
    </row>
    <row r="55" spans="2:9" x14ac:dyDescent="0.2">
      <c r="B55" s="5" t="s">
        <v>26</v>
      </c>
      <c r="C55" s="2" t="s">
        <v>8</v>
      </c>
      <c r="D55" s="2" t="s">
        <v>3</v>
      </c>
      <c r="E55" s="2">
        <v>1</v>
      </c>
      <c r="F55" s="83">
        <v>0</v>
      </c>
      <c r="G55" s="4">
        <f>E55*F55</f>
        <v>0</v>
      </c>
    </row>
    <row r="56" spans="2:9" x14ac:dyDescent="0.2">
      <c r="B56" s="6" t="s">
        <v>11</v>
      </c>
      <c r="C56" s="25" t="s">
        <v>12</v>
      </c>
      <c r="D56" s="26"/>
      <c r="E56" s="26"/>
      <c r="F56" s="38"/>
      <c r="G56" s="27"/>
    </row>
    <row r="57" spans="2:9" ht="28.5" x14ac:dyDescent="0.2">
      <c r="B57" s="5" t="s">
        <v>15</v>
      </c>
      <c r="C57" s="3" t="s">
        <v>48</v>
      </c>
      <c r="D57" s="2" t="s">
        <v>2</v>
      </c>
      <c r="E57" s="19">
        <v>90</v>
      </c>
      <c r="F57" s="83">
        <v>0</v>
      </c>
      <c r="G57" s="4">
        <f>E57*F57</f>
        <v>0</v>
      </c>
    </row>
    <row r="58" spans="2:9" x14ac:dyDescent="0.2">
      <c r="B58" s="5" t="s">
        <v>16</v>
      </c>
      <c r="C58" s="3" t="s">
        <v>31</v>
      </c>
      <c r="D58" s="2" t="s">
        <v>2</v>
      </c>
      <c r="E58" s="19">
        <v>9</v>
      </c>
      <c r="F58" s="83">
        <v>0</v>
      </c>
      <c r="G58" s="4">
        <f t="shared" ref="G58" si="5">E58*F58</f>
        <v>0</v>
      </c>
      <c r="I58" s="40"/>
    </row>
    <row r="59" spans="2:9" x14ac:dyDescent="0.2">
      <c r="B59" s="20" t="s">
        <v>13</v>
      </c>
      <c r="C59" s="34" t="s">
        <v>22</v>
      </c>
      <c r="D59" s="35"/>
      <c r="E59" s="35"/>
      <c r="F59" s="52"/>
      <c r="G59" s="36"/>
    </row>
    <row r="60" spans="2:9" x14ac:dyDescent="0.2">
      <c r="B60" s="5" t="s">
        <v>27</v>
      </c>
      <c r="C60" s="3" t="s">
        <v>50</v>
      </c>
      <c r="D60" s="2" t="s">
        <v>3</v>
      </c>
      <c r="E60" s="2">
        <v>1</v>
      </c>
      <c r="F60" s="9">
        <f>G57+G58</f>
        <v>0</v>
      </c>
      <c r="G60" s="4">
        <f>F60*0.1</f>
        <v>0</v>
      </c>
    </row>
    <row r="61" spans="2:9" x14ac:dyDescent="0.2">
      <c r="B61" s="6" t="s">
        <v>23</v>
      </c>
      <c r="C61" s="22" t="s">
        <v>14</v>
      </c>
      <c r="D61" s="23"/>
      <c r="E61" s="23"/>
      <c r="F61" s="53"/>
      <c r="G61" s="24"/>
    </row>
    <row r="62" spans="2:9" x14ac:dyDescent="0.2">
      <c r="B62" s="5" t="s">
        <v>28</v>
      </c>
      <c r="C62" s="10" t="s">
        <v>14</v>
      </c>
      <c r="D62" s="2" t="s">
        <v>3</v>
      </c>
      <c r="E62" s="2">
        <v>1</v>
      </c>
      <c r="F62" s="83">
        <v>0</v>
      </c>
      <c r="G62" s="4">
        <f>E62*F62</f>
        <v>0</v>
      </c>
    </row>
    <row r="63" spans="2:9" x14ac:dyDescent="0.2">
      <c r="B63" s="7"/>
      <c r="C63" s="42"/>
      <c r="D63" s="42"/>
      <c r="E63" s="42"/>
      <c r="F63" s="13"/>
      <c r="G63" s="43"/>
      <c r="I63" s="40"/>
    </row>
    <row r="64" spans="2:9" x14ac:dyDescent="0.2">
      <c r="B64" s="7"/>
      <c r="C64" s="42"/>
      <c r="D64" s="42"/>
      <c r="E64" s="42"/>
      <c r="F64" s="13"/>
      <c r="G64" s="43"/>
      <c r="I64" s="40"/>
    </row>
    <row r="65" spans="1:9" x14ac:dyDescent="0.2">
      <c r="B65" s="44"/>
      <c r="C65" s="50" t="s">
        <v>37</v>
      </c>
      <c r="D65" s="51"/>
      <c r="E65" s="51"/>
      <c r="F65" s="54"/>
      <c r="G65" s="46"/>
      <c r="I65" s="40"/>
    </row>
    <row r="66" spans="1:9" x14ac:dyDescent="0.2">
      <c r="B66" s="44" t="s">
        <v>21</v>
      </c>
      <c r="C66" s="47" t="str">
        <f>C8</f>
        <v>Podgorje - Arheološko območje Podgorsko polje (EID 1-29691)</v>
      </c>
      <c r="D66" s="45"/>
      <c r="E66" s="45"/>
      <c r="F66" s="17"/>
      <c r="G66" s="49">
        <f>SUM(G11:G21)</f>
        <v>0</v>
      </c>
      <c r="I66" s="40"/>
    </row>
    <row r="67" spans="1:9" x14ac:dyDescent="0.2">
      <c r="B67" s="44" t="s">
        <v>24</v>
      </c>
      <c r="C67" s="47" t="str">
        <f>C24</f>
        <v>Mislinjska Dobrava - Rimska cesta Celeia Virunum (EID 1-07954)</v>
      </c>
      <c r="D67" s="45"/>
      <c r="E67" s="45"/>
      <c r="F67" s="17"/>
      <c r="G67" s="46">
        <f>SUM(G27:G36)</f>
        <v>0</v>
      </c>
      <c r="I67" s="40"/>
    </row>
    <row r="68" spans="1:9" x14ac:dyDescent="0.2">
      <c r="B68" s="44" t="s">
        <v>30</v>
      </c>
      <c r="C68" s="47" t="str">
        <f>C39</f>
        <v>Pesje - Arheološko najdišče Dolgo Polje (EID 1-21515)</v>
      </c>
      <c r="D68" s="45"/>
      <c r="E68" s="45"/>
      <c r="F68" s="17"/>
      <c r="G68" s="46">
        <f>SUM(G41:G49)</f>
        <v>0</v>
      </c>
      <c r="I68" s="40"/>
    </row>
    <row r="69" spans="1:9" x14ac:dyDescent="0.2">
      <c r="B69" s="44" t="s">
        <v>35</v>
      </c>
      <c r="C69" s="47" t="str">
        <f>C52</f>
        <v>Velenje - Arheološko območje Dorše (EID 1-11679)</v>
      </c>
      <c r="D69" s="45"/>
      <c r="E69" s="45"/>
      <c r="F69" s="17"/>
      <c r="G69" s="46">
        <f>SUM(G54:G62)</f>
        <v>0</v>
      </c>
      <c r="I69" s="40"/>
    </row>
    <row r="70" spans="1:9" x14ac:dyDescent="0.2">
      <c r="B70" s="7"/>
      <c r="C70" s="12"/>
      <c r="D70" s="12"/>
      <c r="E70" s="12"/>
      <c r="F70" s="13"/>
      <c r="G70" s="13"/>
    </row>
    <row r="71" spans="1:9" x14ac:dyDescent="0.2">
      <c r="B71" s="47"/>
      <c r="C71" s="48" t="s">
        <v>38</v>
      </c>
      <c r="D71" s="45"/>
      <c r="E71" s="45"/>
      <c r="F71" s="17"/>
      <c r="G71" s="46">
        <f>SUM(G66:G69)</f>
        <v>0</v>
      </c>
      <c r="I71" s="40"/>
    </row>
    <row r="72" spans="1:9" x14ac:dyDescent="0.2">
      <c r="B72" s="47"/>
      <c r="C72" s="48" t="s">
        <v>4</v>
      </c>
      <c r="D72" s="45"/>
      <c r="E72" s="45"/>
      <c r="F72" s="17"/>
      <c r="G72" s="46">
        <f>G71*0.22</f>
        <v>0</v>
      </c>
    </row>
    <row r="73" spans="1:9" x14ac:dyDescent="0.2">
      <c r="B73" s="47"/>
      <c r="C73" s="48" t="s">
        <v>68</v>
      </c>
      <c r="D73" s="45"/>
      <c r="E73" s="45"/>
      <c r="F73" s="17"/>
      <c r="G73" s="56">
        <f>SUM(G71:G72)</f>
        <v>0</v>
      </c>
      <c r="I73" s="40"/>
    </row>
    <row r="79" spans="1:9" x14ac:dyDescent="0.2">
      <c r="A79" s="1" t="s">
        <v>69</v>
      </c>
    </row>
    <row r="83" spans="2:7" s="57" customFormat="1" ht="12.75" x14ac:dyDescent="0.2">
      <c r="B83" s="58"/>
      <c r="C83" s="59" t="s">
        <v>52</v>
      </c>
      <c r="D83" s="58"/>
      <c r="E83" s="58"/>
      <c r="F83" s="58"/>
      <c r="G83" s="58"/>
    </row>
    <row r="84" spans="2:7" s="60" customFormat="1" ht="23.25" customHeight="1" x14ac:dyDescent="0.15">
      <c r="B84" s="61" t="s">
        <v>53</v>
      </c>
      <c r="C84" s="85" t="s">
        <v>54</v>
      </c>
      <c r="D84" s="85"/>
      <c r="E84" s="85"/>
      <c r="F84" s="85"/>
      <c r="G84" s="85"/>
    </row>
    <row r="85" spans="2:7" s="60" customFormat="1" ht="12.75" customHeight="1" x14ac:dyDescent="0.15">
      <c r="B85" s="61" t="s">
        <v>55</v>
      </c>
      <c r="C85" s="89" t="s">
        <v>56</v>
      </c>
      <c r="D85" s="89"/>
      <c r="E85" s="89"/>
      <c r="F85" s="89"/>
      <c r="G85" s="89"/>
    </row>
    <row r="86" spans="2:7" s="60" customFormat="1" ht="40.9" customHeight="1" x14ac:dyDescent="0.15">
      <c r="B86" s="61" t="s">
        <v>57</v>
      </c>
      <c r="C86" s="85" t="s">
        <v>58</v>
      </c>
      <c r="D86" s="85"/>
      <c r="E86" s="85"/>
      <c r="F86" s="85"/>
      <c r="G86" s="85"/>
    </row>
    <row r="87" spans="2:7" s="60" customFormat="1" ht="156.6" customHeight="1" x14ac:dyDescent="0.15">
      <c r="B87" s="61" t="s">
        <v>59</v>
      </c>
      <c r="C87" s="85" t="s">
        <v>63</v>
      </c>
      <c r="D87" s="85"/>
      <c r="E87" s="85"/>
      <c r="F87" s="85"/>
      <c r="G87" s="85"/>
    </row>
    <row r="88" spans="2:7" s="57" customFormat="1" ht="42.6" customHeight="1" x14ac:dyDescent="0.2">
      <c r="B88" s="62" t="s">
        <v>60</v>
      </c>
      <c r="C88" s="86" t="s">
        <v>64</v>
      </c>
      <c r="D88" s="86"/>
      <c r="E88" s="86"/>
      <c r="F88" s="86"/>
      <c r="G88" s="86"/>
    </row>
    <row r="89" spans="2:7" s="57" customFormat="1" ht="15.75" customHeight="1" x14ac:dyDescent="0.2">
      <c r="B89" s="62" t="s">
        <v>61</v>
      </c>
      <c r="C89" s="85" t="s">
        <v>62</v>
      </c>
      <c r="D89" s="85"/>
      <c r="E89" s="85"/>
      <c r="F89" s="85"/>
      <c r="G89" s="85"/>
    </row>
  </sheetData>
  <sheetProtection password="CC51" sheet="1" objects="1" scenarios="1"/>
  <mergeCells count="9">
    <mergeCell ref="C87:G87"/>
    <mergeCell ref="C88:G88"/>
    <mergeCell ref="C89:G89"/>
    <mergeCell ref="B4:G4"/>
    <mergeCell ref="B2:G2"/>
    <mergeCell ref="C84:G84"/>
    <mergeCell ref="C85:G85"/>
    <mergeCell ref="E3:G3"/>
    <mergeCell ref="C86:G86"/>
  </mergeCells>
  <dataValidations count="1">
    <dataValidation type="custom" allowBlank="1" showInputMessage="1" showErrorMessage="1" sqref="F11:F12 F14:F17 F21 F27:F28 F30:F32 F36 F41:F42 F44:F45 F49 F54:F55 F57:F58 F62" xr:uid="{09C07F54-4AD3-42FA-A0B1-76A664160475}">
      <formula1>EXACT(F11,ROUND(F11,2))</formula1>
    </dataValidation>
  </dataValidations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 29691,7954,21515,11679</vt:lpstr>
    </vt:vector>
  </TitlesOfParts>
  <Company>DRI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Novak</dc:creator>
  <cp:lastModifiedBy>Bojan Gregorič</cp:lastModifiedBy>
  <cp:lastPrinted>2024-09-10T12:52:21Z</cp:lastPrinted>
  <dcterms:created xsi:type="dcterms:W3CDTF">2021-03-12T09:07:21Z</dcterms:created>
  <dcterms:modified xsi:type="dcterms:W3CDTF">2024-09-10T12:54:47Z</dcterms:modified>
</cp:coreProperties>
</file>