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4\Marprom\JN_0034_2024_Podporne_storitve_M\3_dokumentacija\RD_final\"/>
    </mc:Choice>
  </mc:AlternateContent>
  <xr:revisionPtr revIDLastSave="0" documentId="13_ncr:1_{5373B70C-C7CB-4B6B-A789-73038F817A3B}" xr6:coauthVersionLast="47" xr6:coauthVersionMax="47" xr10:uidLastSave="{00000000-0000-0000-0000-000000000000}"/>
  <bookViews>
    <workbookView xWindow="-120" yWindow="-120" windowWidth="29040" windowHeight="15720" xr2:uid="{72C989D6-8803-4287-908D-9D079AD5AC24}"/>
  </bookViews>
  <sheets>
    <sheet name="Sklop 1" sheetId="2" r:id="rId1"/>
    <sheet name="Sklop 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I9" i="4"/>
  <c r="F9" i="4"/>
  <c r="I14" i="2"/>
  <c r="G14" i="2"/>
  <c r="I13" i="2"/>
  <c r="G13" i="2"/>
  <c r="I12" i="2"/>
  <c r="G12" i="2"/>
  <c r="I11" i="2"/>
  <c r="G11" i="2"/>
  <c r="I10" i="2"/>
  <c r="G10" i="2"/>
  <c r="G17" i="2" l="1"/>
  <c r="F12" i="4"/>
  <c r="I11" i="4"/>
  <c r="J9" i="4" s="1"/>
  <c r="I15" i="2"/>
  <c r="J10" i="2" s="1"/>
  <c r="J14" i="2" l="1"/>
  <c r="J13" i="2"/>
  <c r="J12" i="2"/>
  <c r="J11" i="2"/>
  <c r="J11" i="4"/>
  <c r="J15" i="2" l="1"/>
</calcChain>
</file>

<file path=xl/sharedStrings.xml><?xml version="1.0" encoding="utf-8"?>
<sst xmlns="http://schemas.openxmlformats.org/spreadsheetml/2006/main" count="59" uniqueCount="39">
  <si>
    <t>z. št.</t>
  </si>
  <si>
    <t>Oznaka</t>
  </si>
  <si>
    <t>Naziv ponudbene postavke</t>
  </si>
  <si>
    <t>Vrsta enote</t>
  </si>
  <si>
    <t>Cena na enoto
(v EUR brez DDV)</t>
  </si>
  <si>
    <t>Število enot</t>
  </si>
  <si>
    <t>Ponudbena vrednost
(v EUR brez DDV)</t>
  </si>
  <si>
    <t>1.</t>
  </si>
  <si>
    <t>MT</t>
  </si>
  <si>
    <t xml:space="preserve">Mulčenje terenov </t>
  </si>
  <si>
    <t>hektar</t>
  </si>
  <si>
    <t>2.</t>
  </si>
  <si>
    <t>GT</t>
  </si>
  <si>
    <t>Opravljanje del z gozdarskim traktorjem</t>
  </si>
  <si>
    <t>ura</t>
  </si>
  <si>
    <t>3.</t>
  </si>
  <si>
    <t>PT</t>
  </si>
  <si>
    <t>Priprava terenov/sejanje s kmetijskim traktorjem</t>
  </si>
  <si>
    <t>4.</t>
  </si>
  <si>
    <t>GTD</t>
  </si>
  <si>
    <t>Opravljanje del z gozdarskim traktorjem - (z dvigalom)</t>
  </si>
  <si>
    <t>5.</t>
  </si>
  <si>
    <t>OP</t>
  </si>
  <si>
    <t>Opravljanje poseka in ostalih gozdarskih del</t>
  </si>
  <si>
    <t>Skupna rekapitulacija ponudbenih postavk</t>
  </si>
  <si>
    <t>Ponder</t>
  </si>
  <si>
    <t>Skupaj (v EUR brez DDV)</t>
  </si>
  <si>
    <t>Skupna ponudbena vrednost (v EUR brez DDV)</t>
  </si>
  <si>
    <t>Opravljanje pomožnih del pri urejanju smučišč (teptanju)</t>
  </si>
  <si>
    <t>Opravljanje pomožnih del pri urejanju smučišč (zasneževanju)</t>
  </si>
  <si>
    <t>Obrazec št. 2/1: Predračun - javno naročilo: Izvajanje podpornih dejavnosti pri izvedbi sezon, sklop št. 1: Urejanje in vzdrževanje okolja</t>
  </si>
  <si>
    <t>Naziv ponudnika</t>
  </si>
  <si>
    <t>Naslov ponudnika</t>
  </si>
  <si>
    <t>Ponudnik izpolnjuje samo modro obarvana polja.</t>
  </si>
  <si>
    <t xml:space="preserve">Ponudnik v stolpec "Cena na enoto (v EUR brez DDV)" vpiše vrednost cene na enoto kot je opredeljena v stolpcu "Vrsta enote", na dve (2) decimalni mesti natančno. </t>
  </si>
  <si>
    <t>Ponudnik ostalih celic ne izpolnjuje, vrednosti se samodejno preračunajo na podlagi vnaprej pripravljenih formul.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</si>
  <si>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</si>
  <si>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 xml:space="preserve">Ponudnik v sistemu e-JN Obrazec št. 2/1 - Predračun (datoteko naloži v razdelek »Druge priloge«. </t>
  </si>
  <si>
    <t xml:space="preserve">Obrazec št. 2/1: Predračun - javno naročilo: Izvajanje podpornih dejavnosti pri izvedbi sezon, sklop št. 2: opravljanje pomožnih del pri urejanju smučišč (teptanju in zasneževanju)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</si>
</sst>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EUR]_-;\-* #,##0.00\ [$EUR]_-;_-* &quot;-&quot;??\ [$EUR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9" fontId="4" fillId="0" borderId="9" xfId="1" applyFont="1" applyBorder="1" applyProtection="1"/>
    <xf numFmtId="9" fontId="4" fillId="0" borderId="0" xfId="1" applyFont="1" applyBorder="1" applyProtection="1"/>
    <xf numFmtId="49" fontId="8" fillId="4" borderId="10" xfId="0" applyNumberFormat="1" applyFont="1" applyFill="1" applyBorder="1" applyAlignment="1" applyProtection="1">
      <alignment horizontal="left" vertical="center"/>
      <protection locked="0"/>
    </xf>
    <xf numFmtId="49" fontId="8" fillId="4" borderId="11" xfId="0" applyNumberFormat="1" applyFont="1" applyFill="1" applyBorder="1" applyAlignment="1" applyProtection="1">
      <alignment horizontal="left" vertical="center"/>
      <protection locked="0"/>
    </xf>
    <xf numFmtId="49" fontId="8" fillId="4" borderId="12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/>
    </xf>
    <xf numFmtId="0" fontId="4" fillId="0" borderId="0" xfId="0" applyFont="1" applyProtection="1"/>
    <xf numFmtId="1" fontId="4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0" fillId="0" borderId="0" xfId="0" applyProtection="1"/>
    <xf numFmtId="1" fontId="0" fillId="0" borderId="0" xfId="0" applyNumberFormat="1" applyProtection="1"/>
    <xf numFmtId="0" fontId="8" fillId="0" borderId="2" xfId="0" applyFont="1" applyBorder="1" applyProtection="1"/>
    <xf numFmtId="0" fontId="8" fillId="0" borderId="0" xfId="0" applyFont="1" applyProtection="1"/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165" fontId="4" fillId="0" borderId="9" xfId="0" applyNumberFormat="1" applyFont="1" applyBorder="1" applyAlignment="1" applyProtection="1">
      <alignment vertical="center"/>
    </xf>
    <xf numFmtId="0" fontId="4" fillId="0" borderId="9" xfId="0" applyFont="1" applyBorder="1" applyProtection="1"/>
    <xf numFmtId="1" fontId="4" fillId="0" borderId="9" xfId="0" applyNumberFormat="1" applyFont="1" applyBorder="1" applyProtection="1"/>
    <xf numFmtId="0" fontId="4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3" fontId="4" fillId="0" borderId="9" xfId="0" applyNumberFormat="1" applyFont="1" applyBorder="1" applyAlignment="1" applyProtection="1">
      <alignment horizontal="center" vertical="center" wrapText="1"/>
    </xf>
    <xf numFmtId="3" fontId="0" fillId="0" borderId="0" xfId="0" applyNumberFormat="1" applyProtection="1"/>
    <xf numFmtId="0" fontId="3" fillId="0" borderId="0" xfId="0" applyFont="1" applyProtection="1"/>
    <xf numFmtId="0" fontId="4" fillId="0" borderId="2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165" fontId="4" fillId="0" borderId="5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</xf>
    <xf numFmtId="0" fontId="4" fillId="0" borderId="9" xfId="0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center" wrapText="1"/>
    </xf>
    <xf numFmtId="0" fontId="6" fillId="0" borderId="0" xfId="0" applyFont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wrapText="1"/>
    </xf>
    <xf numFmtId="0" fontId="4" fillId="2" borderId="9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left" vertical="center" wrapText="1"/>
    </xf>
    <xf numFmtId="164" fontId="4" fillId="0" borderId="9" xfId="0" applyNumberFormat="1" applyFont="1" applyBorder="1" applyProtection="1"/>
    <xf numFmtId="164" fontId="4" fillId="0" borderId="0" xfId="0" applyNumberFormat="1" applyFont="1" applyProtection="1"/>
    <xf numFmtId="9" fontId="0" fillId="0" borderId="0" xfId="0" applyNumberFormat="1" applyProtection="1"/>
    <xf numFmtId="0" fontId="4" fillId="0" borderId="0" xfId="0" applyFont="1" applyAlignment="1" applyProtection="1">
      <alignment horizontal="left" vertical="center"/>
    </xf>
    <xf numFmtId="165" fontId="4" fillId="0" borderId="0" xfId="0" applyNumberFormat="1" applyFont="1" applyAlignment="1" applyProtection="1">
      <alignment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49D18-1CA4-42C0-8799-EFCA02C168C7}">
  <dimension ref="A2:J24"/>
  <sheetViews>
    <sheetView tabSelected="1" zoomScale="115" zoomScaleNormal="115" workbookViewId="0">
      <selection activeCell="L10" sqref="L10"/>
    </sheetView>
  </sheetViews>
  <sheetFormatPr defaultColWidth="8.85546875" defaultRowHeight="15" x14ac:dyDescent="0.25"/>
  <cols>
    <col min="1" max="2" width="8.85546875" style="11"/>
    <col min="3" max="3" width="32" style="11" customWidth="1"/>
    <col min="4" max="4" width="22.5703125" style="11" customWidth="1"/>
    <col min="5" max="5" width="18.85546875" style="11" customWidth="1"/>
    <col min="6" max="6" width="10.140625" style="11" customWidth="1"/>
    <col min="7" max="7" width="24.5703125" style="11" customWidth="1"/>
    <col min="8" max="9" width="0" style="11" hidden="1" customWidth="1"/>
    <col min="10" max="10" width="0" style="12" hidden="1" customWidth="1"/>
    <col min="11" max="16384" width="8.85546875" style="11"/>
  </cols>
  <sheetData>
    <row r="2" spans="1:10" s="8" customFormat="1" ht="13.5" thickBot="1" x14ac:dyDescent="0.25">
      <c r="A2" s="7" t="s">
        <v>30</v>
      </c>
      <c r="B2" s="7"/>
      <c r="C2" s="7"/>
      <c r="D2" s="7"/>
      <c r="E2" s="7"/>
      <c r="F2" s="7"/>
      <c r="G2" s="7"/>
      <c r="J2" s="9"/>
    </row>
    <row r="3" spans="1:10" ht="15.75" thickBot="1" x14ac:dyDescent="0.3">
      <c r="A3" s="10"/>
      <c r="B3" s="10"/>
      <c r="C3" s="10"/>
      <c r="D3" s="10"/>
      <c r="E3" s="10"/>
      <c r="F3" s="10"/>
      <c r="G3" s="10"/>
    </row>
    <row r="4" spans="1:10" ht="15.75" thickBot="1" x14ac:dyDescent="0.3">
      <c r="A4" s="10"/>
      <c r="B4" s="10"/>
      <c r="C4" s="13" t="s">
        <v>31</v>
      </c>
      <c r="D4" s="4"/>
      <c r="E4" s="5"/>
      <c r="F4" s="6"/>
      <c r="G4" s="10"/>
    </row>
    <row r="5" spans="1:10" ht="15.75" thickBot="1" x14ac:dyDescent="0.3">
      <c r="A5" s="10"/>
      <c r="B5" s="10"/>
      <c r="C5" s="14"/>
      <c r="D5" s="14"/>
      <c r="E5" s="14"/>
      <c r="F5" s="14"/>
      <c r="G5" s="10"/>
    </row>
    <row r="6" spans="1:10" ht="15.75" thickBot="1" x14ac:dyDescent="0.3">
      <c r="A6" s="10"/>
      <c r="B6" s="10"/>
      <c r="C6" s="13" t="s">
        <v>32</v>
      </c>
      <c r="D6" s="4"/>
      <c r="E6" s="5"/>
      <c r="F6" s="6"/>
      <c r="G6" s="10"/>
    </row>
    <row r="8" spans="1:10" ht="15.75" thickBot="1" x14ac:dyDescent="0.3">
      <c r="A8" s="10"/>
      <c r="B8" s="10"/>
      <c r="C8" s="10"/>
      <c r="D8" s="10"/>
      <c r="E8" s="10"/>
      <c r="F8" s="10"/>
      <c r="G8" s="10"/>
    </row>
    <row r="9" spans="1:10" ht="30" customHeight="1" thickBot="1" x14ac:dyDescent="0.3">
      <c r="A9" s="15" t="s">
        <v>0</v>
      </c>
      <c r="B9" s="16" t="s">
        <v>1</v>
      </c>
      <c r="C9" s="17" t="s">
        <v>2</v>
      </c>
      <c r="D9" s="17" t="s">
        <v>3</v>
      </c>
      <c r="E9" s="17" t="s">
        <v>4</v>
      </c>
      <c r="F9" s="17" t="s">
        <v>5</v>
      </c>
      <c r="G9" s="18" t="s">
        <v>6</v>
      </c>
    </row>
    <row r="10" spans="1:10" s="8" customFormat="1" ht="30" customHeight="1" x14ac:dyDescent="0.2">
      <c r="A10" s="19" t="s">
        <v>7</v>
      </c>
      <c r="B10" s="20" t="s">
        <v>8</v>
      </c>
      <c r="C10" s="21" t="s">
        <v>9</v>
      </c>
      <c r="D10" s="22" t="s">
        <v>10</v>
      </c>
      <c r="E10" s="1"/>
      <c r="F10" s="23">
        <v>1200</v>
      </c>
      <c r="G10" s="24">
        <f>ROUND(E10,2)*F10</f>
        <v>0</v>
      </c>
      <c r="H10" s="25">
        <v>170</v>
      </c>
      <c r="I10" s="25">
        <f t="shared" ref="I10:I14" si="0">F10*H10</f>
        <v>204000</v>
      </c>
      <c r="J10" s="26">
        <f>I10/$I$15*100</f>
        <v>75.388026607538805</v>
      </c>
    </row>
    <row r="11" spans="1:10" s="8" customFormat="1" ht="30" customHeight="1" x14ac:dyDescent="0.2">
      <c r="A11" s="27" t="s">
        <v>11</v>
      </c>
      <c r="B11" s="27" t="s">
        <v>12</v>
      </c>
      <c r="C11" s="28" t="s">
        <v>13</v>
      </c>
      <c r="D11" s="29" t="s">
        <v>14</v>
      </c>
      <c r="E11" s="1"/>
      <c r="F11" s="30">
        <v>200</v>
      </c>
      <c r="G11" s="24">
        <f t="shared" ref="G11:G14" si="1">ROUND(E11,2)*F11</f>
        <v>0</v>
      </c>
      <c r="H11" s="25">
        <v>45</v>
      </c>
      <c r="I11" s="25">
        <f t="shared" si="0"/>
        <v>9000</v>
      </c>
      <c r="J11" s="26">
        <f>I11/$I$15*100</f>
        <v>3.325942350332594</v>
      </c>
    </row>
    <row r="12" spans="1:10" s="8" customFormat="1" ht="30" customHeight="1" x14ac:dyDescent="0.2">
      <c r="A12" s="27" t="s">
        <v>15</v>
      </c>
      <c r="B12" s="27" t="s">
        <v>16</v>
      </c>
      <c r="C12" s="28" t="s">
        <v>17</v>
      </c>
      <c r="D12" s="29" t="s">
        <v>14</v>
      </c>
      <c r="E12" s="1"/>
      <c r="F12" s="30">
        <v>300</v>
      </c>
      <c r="G12" s="24">
        <f t="shared" si="1"/>
        <v>0</v>
      </c>
      <c r="H12" s="25">
        <v>52</v>
      </c>
      <c r="I12" s="25">
        <f t="shared" si="0"/>
        <v>15600</v>
      </c>
      <c r="J12" s="26">
        <f>I12/$I$15*100</f>
        <v>5.7649667405764964</v>
      </c>
    </row>
    <row r="13" spans="1:10" s="8" customFormat="1" ht="30" customHeight="1" x14ac:dyDescent="0.2">
      <c r="A13" s="27" t="s">
        <v>18</v>
      </c>
      <c r="B13" s="27" t="s">
        <v>19</v>
      </c>
      <c r="C13" s="28" t="s">
        <v>20</v>
      </c>
      <c r="D13" s="29" t="s">
        <v>14</v>
      </c>
      <c r="E13" s="1"/>
      <c r="F13" s="30">
        <v>200</v>
      </c>
      <c r="G13" s="24">
        <f t="shared" si="1"/>
        <v>0</v>
      </c>
      <c r="H13" s="25">
        <v>60</v>
      </c>
      <c r="I13" s="25">
        <f t="shared" si="0"/>
        <v>12000</v>
      </c>
      <c r="J13" s="26">
        <f>I13/$I$15*100</f>
        <v>4.434589800443459</v>
      </c>
    </row>
    <row r="14" spans="1:10" s="8" customFormat="1" ht="30" customHeight="1" x14ac:dyDescent="0.2">
      <c r="A14" s="27" t="s">
        <v>21</v>
      </c>
      <c r="B14" s="27" t="s">
        <v>22</v>
      </c>
      <c r="C14" s="28" t="s">
        <v>23</v>
      </c>
      <c r="D14" s="29" t="s">
        <v>14</v>
      </c>
      <c r="E14" s="1"/>
      <c r="F14" s="30">
        <v>2000</v>
      </c>
      <c r="G14" s="24">
        <f t="shared" si="1"/>
        <v>0</v>
      </c>
      <c r="H14" s="25">
        <v>15</v>
      </c>
      <c r="I14" s="25">
        <f t="shared" si="0"/>
        <v>30000</v>
      </c>
      <c r="J14" s="26">
        <f>I14/$I$15*100</f>
        <v>11.086474501108649</v>
      </c>
    </row>
    <row r="15" spans="1:10" x14ac:dyDescent="0.25">
      <c r="F15" s="31"/>
      <c r="I15" s="8">
        <f>SUM(I10:I14)</f>
        <v>270600</v>
      </c>
      <c r="J15" s="9">
        <f>SUM(J10:J14)</f>
        <v>100.00000000000001</v>
      </c>
    </row>
    <row r="16" spans="1:10" ht="15.75" thickBot="1" x14ac:dyDescent="0.3">
      <c r="D16" s="32" t="s">
        <v>24</v>
      </c>
      <c r="E16" s="8"/>
      <c r="F16" s="8"/>
      <c r="G16" s="8"/>
    </row>
    <row r="17" spans="3:7" ht="15.75" thickBot="1" x14ac:dyDescent="0.3">
      <c r="D17" s="33" t="s">
        <v>27</v>
      </c>
      <c r="E17" s="34"/>
      <c r="F17" s="34"/>
      <c r="G17" s="35">
        <f>SUM(G10:G14)</f>
        <v>0</v>
      </c>
    </row>
    <row r="20" spans="3:7" x14ac:dyDescent="0.25">
      <c r="C20" s="36" t="s">
        <v>33</v>
      </c>
      <c r="D20" s="36"/>
      <c r="E20" s="37"/>
      <c r="F20" s="37"/>
      <c r="G20" s="37"/>
    </row>
    <row r="21" spans="3:7" ht="30.75" customHeight="1" x14ac:dyDescent="0.25">
      <c r="C21" s="38" t="s">
        <v>34</v>
      </c>
      <c r="D21" s="38"/>
      <c r="E21" s="38"/>
      <c r="F21" s="38"/>
      <c r="G21" s="38"/>
    </row>
    <row r="22" spans="3:7" x14ac:dyDescent="0.25">
      <c r="C22" s="39" t="s">
        <v>35</v>
      </c>
      <c r="D22" s="39"/>
      <c r="E22" s="39"/>
      <c r="F22" s="39"/>
      <c r="G22" s="39"/>
    </row>
    <row r="23" spans="3:7" ht="42.75" customHeight="1" x14ac:dyDescent="0.25">
      <c r="C23" s="38" t="s">
        <v>36</v>
      </c>
      <c r="D23" s="38"/>
      <c r="E23" s="38"/>
      <c r="F23" s="38"/>
      <c r="G23" s="38"/>
    </row>
    <row r="24" spans="3:7" x14ac:dyDescent="0.25">
      <c r="C24" s="38" t="s">
        <v>37</v>
      </c>
      <c r="D24" s="38"/>
      <c r="E24" s="38"/>
      <c r="F24" s="38"/>
      <c r="G24" s="38"/>
    </row>
  </sheetData>
  <sheetProtection algorithmName="SHA-512" hashValue="1GOzNpBBJwTceNd8s1fC6Fdya92R9LmF7O2E0mmWjuKHlrenYlqkvy/CJe+GEUeOOXBYA9eLMZZOr52bXbwDWA==" saltValue="Medjuzu0la2rG+4PH7AN9A==" spinCount="100000" sheet="1" objects="1" scenarios="1"/>
  <mergeCells count="9">
    <mergeCell ref="D17:F17"/>
    <mergeCell ref="A2:G2"/>
    <mergeCell ref="D4:F4"/>
    <mergeCell ref="D6:F6"/>
    <mergeCell ref="C20:D20"/>
    <mergeCell ref="C21:G21"/>
    <mergeCell ref="C22:G22"/>
    <mergeCell ref="C23:G23"/>
    <mergeCell ref="C24:G24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CC48-37D2-4A05-A145-C767080D81AD}">
  <dimension ref="A2:J20"/>
  <sheetViews>
    <sheetView zoomScale="115" zoomScaleNormal="115" workbookViewId="0">
      <selection activeCell="D9" sqref="D9:D10"/>
    </sheetView>
  </sheetViews>
  <sheetFormatPr defaultColWidth="8.85546875" defaultRowHeight="15" x14ac:dyDescent="0.25"/>
  <cols>
    <col min="1" max="1" width="8.85546875" style="11"/>
    <col min="2" max="2" width="32" style="11" customWidth="1"/>
    <col min="3" max="3" width="22.5703125" style="11" customWidth="1"/>
    <col min="4" max="4" width="18.85546875" style="11" customWidth="1"/>
    <col min="5" max="5" width="10.140625" style="11" customWidth="1"/>
    <col min="6" max="6" width="24.5703125" style="11" customWidth="1"/>
    <col min="7" max="7" width="0" style="11" hidden="1" customWidth="1"/>
    <col min="8" max="8" width="11.5703125" style="11" hidden="1" customWidth="1"/>
    <col min="9" max="9" width="12.7109375" style="11" hidden="1" customWidth="1"/>
    <col min="10" max="10" width="0" style="11" hidden="1" customWidth="1"/>
    <col min="11" max="16384" width="8.85546875" style="11"/>
  </cols>
  <sheetData>
    <row r="2" spans="1:10" ht="30" customHeight="1" x14ac:dyDescent="0.25">
      <c r="A2" s="40" t="s">
        <v>38</v>
      </c>
      <c r="B2" s="40"/>
      <c r="C2" s="40"/>
      <c r="D2" s="40"/>
      <c r="E2" s="40"/>
      <c r="F2" s="40"/>
      <c r="G2" s="40"/>
      <c r="H2" s="40"/>
      <c r="I2" s="40"/>
    </row>
    <row r="3" spans="1:10" ht="15.75" thickBot="1" x14ac:dyDescent="0.3">
      <c r="A3" s="8"/>
      <c r="B3" s="41"/>
      <c r="C3" s="41"/>
      <c r="D3" s="41"/>
      <c r="E3" s="41"/>
      <c r="F3" s="41"/>
      <c r="G3" s="41"/>
      <c r="H3" s="41"/>
      <c r="I3" s="41"/>
    </row>
    <row r="4" spans="1:10" ht="15.75" thickBot="1" x14ac:dyDescent="0.3">
      <c r="A4" s="8"/>
      <c r="B4" s="13" t="s">
        <v>31</v>
      </c>
      <c r="C4" s="4"/>
      <c r="D4" s="5"/>
      <c r="E4" s="6"/>
      <c r="F4" s="41"/>
      <c r="G4" s="41"/>
      <c r="H4" s="41"/>
      <c r="I4" s="41"/>
    </row>
    <row r="5" spans="1:10" ht="15.75" thickBot="1" x14ac:dyDescent="0.3">
      <c r="A5" s="8"/>
      <c r="B5" s="14"/>
      <c r="C5" s="14"/>
      <c r="D5" s="14"/>
      <c r="E5" s="14"/>
      <c r="F5" s="41"/>
      <c r="G5" s="41"/>
      <c r="H5" s="41"/>
      <c r="I5" s="41"/>
    </row>
    <row r="6" spans="1:10" ht="15.75" thickBot="1" x14ac:dyDescent="0.3">
      <c r="A6" s="8"/>
      <c r="B6" s="13" t="s">
        <v>32</v>
      </c>
      <c r="C6" s="4"/>
      <c r="D6" s="5"/>
      <c r="E6" s="6"/>
      <c r="F6" s="41"/>
      <c r="G6" s="41"/>
      <c r="H6" s="41"/>
      <c r="I6" s="41"/>
    </row>
    <row r="8" spans="1:10" ht="30" customHeight="1" x14ac:dyDescent="0.25">
      <c r="A8" s="42" t="s">
        <v>0</v>
      </c>
      <c r="B8" s="43" t="s">
        <v>2</v>
      </c>
      <c r="C8" s="43" t="s">
        <v>3</v>
      </c>
      <c r="D8" s="43" t="s">
        <v>4</v>
      </c>
      <c r="E8" s="43" t="s">
        <v>5</v>
      </c>
      <c r="F8" s="44" t="s">
        <v>6</v>
      </c>
      <c r="G8" s="8"/>
      <c r="H8" s="8"/>
      <c r="I8" s="8"/>
      <c r="J8" s="11" t="s">
        <v>25</v>
      </c>
    </row>
    <row r="9" spans="1:10" s="8" customFormat="1" ht="40.9" customHeight="1" x14ac:dyDescent="0.2">
      <c r="A9" s="45" t="s">
        <v>7</v>
      </c>
      <c r="B9" s="46" t="s">
        <v>28</v>
      </c>
      <c r="C9" s="29" t="s">
        <v>14</v>
      </c>
      <c r="D9" s="1"/>
      <c r="E9" s="30">
        <v>8000</v>
      </c>
      <c r="F9" s="24">
        <f>ROUND(D9,2)*E9</f>
        <v>0</v>
      </c>
      <c r="H9" s="47">
        <v>56000</v>
      </c>
      <c r="I9" s="47">
        <f>E9*H9</f>
        <v>448000000</v>
      </c>
      <c r="J9" s="2">
        <f>I9/$I$11</f>
        <v>1</v>
      </c>
    </row>
    <row r="10" spans="1:10" s="8" customFormat="1" ht="40.9" customHeight="1" x14ac:dyDescent="0.2">
      <c r="A10" s="45" t="s">
        <v>11</v>
      </c>
      <c r="B10" s="46" t="s">
        <v>29</v>
      </c>
      <c r="C10" s="29" t="s">
        <v>14</v>
      </c>
      <c r="D10" s="1"/>
      <c r="E10" s="30">
        <v>3000</v>
      </c>
      <c r="F10" s="24">
        <f>ROUND(D10,2)*E10</f>
        <v>0</v>
      </c>
      <c r="H10" s="48"/>
      <c r="I10" s="48"/>
      <c r="J10" s="3"/>
    </row>
    <row r="11" spans="1:10" ht="15.75" thickBot="1" x14ac:dyDescent="0.3">
      <c r="A11" s="8"/>
      <c r="B11" s="8"/>
      <c r="C11" s="8"/>
      <c r="D11" s="8"/>
      <c r="E11" s="8"/>
      <c r="F11" s="8"/>
      <c r="G11" s="8"/>
      <c r="H11" s="8"/>
      <c r="I11" s="48">
        <f>SUM(I9:I9)</f>
        <v>448000000</v>
      </c>
      <c r="J11" s="49">
        <f>SUM(J9:J9)</f>
        <v>1</v>
      </c>
    </row>
    <row r="12" spans="1:10" ht="15.75" thickBot="1" x14ac:dyDescent="0.3">
      <c r="A12" s="8"/>
      <c r="B12" s="8"/>
      <c r="C12" s="33" t="s">
        <v>26</v>
      </c>
      <c r="D12" s="34"/>
      <c r="E12" s="34"/>
      <c r="F12" s="35">
        <f>SUM(F9:F10)</f>
        <v>0</v>
      </c>
      <c r="G12" s="8"/>
      <c r="H12" s="8"/>
      <c r="I12" s="8"/>
    </row>
    <row r="13" spans="1:10" x14ac:dyDescent="0.25">
      <c r="A13" s="8"/>
      <c r="B13" s="8"/>
      <c r="C13" s="50"/>
      <c r="D13" s="50"/>
      <c r="E13" s="50"/>
      <c r="F13" s="51"/>
      <c r="G13" s="8"/>
      <c r="H13" s="8"/>
      <c r="I13" s="8"/>
    </row>
    <row r="16" spans="1:10" x14ac:dyDescent="0.25">
      <c r="B16" s="36" t="s">
        <v>33</v>
      </c>
      <c r="C16" s="36"/>
      <c r="D16" s="37"/>
      <c r="E16" s="37"/>
      <c r="F16" s="37"/>
    </row>
    <row r="17" spans="2:6" ht="30.75" customHeight="1" x14ac:dyDescent="0.25">
      <c r="B17" s="38" t="s">
        <v>34</v>
      </c>
      <c r="C17" s="38"/>
      <c r="D17" s="38"/>
      <c r="E17" s="38"/>
      <c r="F17" s="38"/>
    </row>
    <row r="18" spans="2:6" x14ac:dyDescent="0.25">
      <c r="B18" s="39" t="s">
        <v>35</v>
      </c>
      <c r="C18" s="39"/>
      <c r="D18" s="39"/>
      <c r="E18" s="39"/>
      <c r="F18" s="39"/>
    </row>
    <row r="19" spans="2:6" ht="44.25" customHeight="1" x14ac:dyDescent="0.25">
      <c r="B19" s="38" t="s">
        <v>36</v>
      </c>
      <c r="C19" s="38"/>
      <c r="D19" s="38"/>
      <c r="E19" s="38"/>
      <c r="F19" s="38"/>
    </row>
    <row r="20" spans="2:6" x14ac:dyDescent="0.25">
      <c r="B20" s="38" t="s">
        <v>37</v>
      </c>
      <c r="C20" s="38"/>
      <c r="D20" s="38"/>
      <c r="E20" s="38"/>
      <c r="F20" s="38"/>
    </row>
  </sheetData>
  <sheetProtection algorithmName="SHA-512" hashValue="JNQe8y8HJ0hPdoPnos2H2aO8P4Y0aXQ69pCZBt/yWaTjEaJjn2pszdkqTcKvSJRChQVU4oFKEmkveEF/CTEvhg==" saltValue="rfaTQRKksjc2QHuiVQdLLw==" spinCount="100000" sheet="1" objects="1" scenarios="1"/>
  <mergeCells count="9">
    <mergeCell ref="B19:F19"/>
    <mergeCell ref="B20:F20"/>
    <mergeCell ref="A2:I2"/>
    <mergeCell ref="C4:E4"/>
    <mergeCell ref="C6:E6"/>
    <mergeCell ref="C12:E12"/>
    <mergeCell ref="B16:C16"/>
    <mergeCell ref="B17:F17"/>
    <mergeCell ref="B18:F1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 | JHMB</cp:lastModifiedBy>
  <cp:lastPrinted>2024-09-16T06:39:39Z</cp:lastPrinted>
  <dcterms:created xsi:type="dcterms:W3CDTF">2022-11-18T11:38:27Z</dcterms:created>
  <dcterms:modified xsi:type="dcterms:W3CDTF">2024-09-16T06:42:41Z</dcterms:modified>
</cp:coreProperties>
</file>