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4/ZAH2024_00562 Dobava opreme vertacnik/Zahtevek za izvedbo JN/"/>
    </mc:Choice>
  </mc:AlternateContent>
  <xr:revisionPtr revIDLastSave="0" documentId="8_{80D45729-7985-4D9C-A1B8-3D9EE58A9C92}" xr6:coauthVersionLast="47" xr6:coauthVersionMax="47" xr10:uidLastSave="{00000000-0000-0000-0000-000000000000}"/>
  <workbookProtection workbookAlgorithmName="SHA-512" workbookHashValue="mDRlCzekjlkzRW1BW5Ho4XUSC/M5kv3T0RU+1Q1HAJGsBdbsF8R0Fs/j5Kt830KJ/VgDp+auxLIj/MbFvmmXaQ==" workbookSaltValue="VqLgblsTZRGHbtb3gHKjGA==" workbookSpinCount="100000" lockStructure="1"/>
  <bookViews>
    <workbookView xWindow="28680" yWindow="-120" windowWidth="27870" windowHeight="16440" tabRatio="690" activeTab="1" xr2:uid="{00000000-000D-0000-FFFF-FFFF00000000}"/>
  </bookViews>
  <sheets>
    <sheet name="Rekapitulacija" sheetId="18" r:id="rId1"/>
    <sheet name="Vodnik in napenjalne sponke" sheetId="26" r:id="rId2"/>
  </sheets>
  <externalReferences>
    <externalReference r:id="rId3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1">'Vodnik in napenjalne sponke'!$G$7:$G$17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_xlnm.Print_Area" localSheetId="0">Rekapitulacija!$A$1:$B$6</definedName>
    <definedName name="_xlnm.Print_Area" localSheetId="1">'Vodnik in napenjalne sponke'!$A$1:$G$7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razpiranje">#REF!</definedName>
    <definedName name="REK_dem_dela">#REF!</definedName>
    <definedName name="REK_gr_dela" localSheetId="1">'Vodnik in napenjalne sponke'!$G$27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_xlnm.Print_Titles" localSheetId="1">'Vodnik in napenjalne sponke'!$4:$4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26" l="1"/>
  <c r="G5" i="26" s="1"/>
  <c r="A5" i="26"/>
  <c r="A6" i="26" s="1"/>
  <c r="F6" i="26"/>
  <c r="G6" i="26" s="1"/>
  <c r="F4" i="26"/>
  <c r="A4" i="18"/>
  <c r="G4" i="26" l="1"/>
  <c r="G7" i="26" s="1"/>
  <c r="B4" i="18" s="1"/>
  <c r="B5" i="18" l="1"/>
</calcChain>
</file>

<file path=xl/sharedStrings.xml><?xml version="1.0" encoding="utf-8"?>
<sst xmlns="http://schemas.openxmlformats.org/spreadsheetml/2006/main" count="20" uniqueCount="19">
  <si>
    <t>Poz.</t>
  </si>
  <si>
    <t>Enota</t>
  </si>
  <si>
    <t>Količina</t>
  </si>
  <si>
    <t>m</t>
  </si>
  <si>
    <t>Specifikacije</t>
  </si>
  <si>
    <t>Znesek</t>
  </si>
  <si>
    <t>Skupna vrednost ponudbe:</t>
  </si>
  <si>
    <t>Opis opreme ali storitve</t>
  </si>
  <si>
    <t>Skupaj:</t>
  </si>
  <si>
    <t>kos</t>
  </si>
  <si>
    <t>Vrednost</t>
  </si>
  <si>
    <t>Cena na enoto</t>
  </si>
  <si>
    <t>Vnos cene na enoto</t>
  </si>
  <si>
    <t>Dobava vodnika in napenjalnih klinastih sponk</t>
  </si>
  <si>
    <t>Rekapitulacija ponudbe JN: Dobava vodnika in napenjalnih sponk</t>
  </si>
  <si>
    <t>Dobava vodnika 243-AL1/39-A20SA za rezervo (1 bobenska dolžina)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</si>
  <si>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  <r>
      <rPr>
        <b/>
        <sz val="11"/>
        <rFont val="Arial"/>
        <family val="2"/>
        <charset val="238"/>
      </rPr>
      <t xml:space="preserve">
</t>
    </r>
    <r>
      <rPr>
        <i/>
        <sz val="11"/>
        <rFont val="Arial"/>
        <family val="2"/>
        <charset val="238"/>
      </rPr>
      <t>Pri ponudbenem predračunu je treba upoštevati tehnične pogoje za dobavo.</t>
    </r>
  </si>
  <si>
    <t>Dobava vodnika 243-AL1/39-A20SA (36 bobenskih dolžin)</t>
  </si>
  <si>
    <t>Dobava napenjalnih klinastih sponk za vodnik 243-AL1/39-A20SA 
(36 + 60 + 36 rez.); risba E8391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</si>
</sst>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5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3">
    <xf numFmtId="0" fontId="0" fillId="0" borderId="0" xfId="0"/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" fontId="5" fillId="0" borderId="14" xfId="0" applyNumberFormat="1" applyFont="1" applyBorder="1" applyAlignment="1" applyProtection="1">
      <alignment horizontal="right" vertical="center" wrapText="1"/>
      <protection locked="0"/>
    </xf>
    <xf numFmtId="4" fontId="5" fillId="0" borderId="25" xfId="0" applyNumberFormat="1" applyFont="1" applyBorder="1" applyAlignment="1" applyProtection="1">
      <alignment horizontal="right" vertical="center" wrapText="1"/>
      <protection locked="0"/>
    </xf>
    <xf numFmtId="4" fontId="5" fillId="3" borderId="4" xfId="0" applyNumberFormat="1" applyFont="1" applyFill="1" applyBorder="1" applyAlignment="1">
      <alignment horizontal="righ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left" vertical="center"/>
    </xf>
    <xf numFmtId="4" fontId="6" fillId="3" borderId="19" xfId="0" applyNumberFormat="1" applyFont="1" applyFill="1" applyBorder="1" applyAlignment="1">
      <alignment horizontal="left" vertical="center"/>
    </xf>
    <xf numFmtId="0" fontId="5" fillId="3" borderId="17" xfId="0" quotePrefix="1" applyFont="1" applyFill="1" applyBorder="1" applyAlignment="1">
      <alignment horizontal="center" vertical="center"/>
    </xf>
    <xf numFmtId="49" fontId="7" fillId="3" borderId="14" xfId="9" applyNumberFormat="1" applyFont="1" applyFill="1" applyBorder="1" applyAlignment="1">
      <alignment horizontal="left" wrapText="1"/>
    </xf>
    <xf numFmtId="49" fontId="9" fillId="3" borderId="14" xfId="0" applyNumberFormat="1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right" vertical="center" wrapText="1"/>
    </xf>
    <xf numFmtId="4" fontId="5" fillId="3" borderId="13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5" fillId="3" borderId="27" xfId="0" quotePrefix="1" applyFont="1" applyFill="1" applyBorder="1" applyAlignment="1">
      <alignment horizontal="center" vertical="center"/>
    </xf>
    <xf numFmtId="49" fontId="9" fillId="3" borderId="28" xfId="0" applyNumberFormat="1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right" vertical="center" wrapText="1"/>
    </xf>
    <xf numFmtId="0" fontId="5" fillId="3" borderId="24" xfId="0" quotePrefix="1" applyFont="1" applyFill="1" applyBorder="1" applyAlignment="1">
      <alignment horizontal="center" vertical="center"/>
    </xf>
    <xf numFmtId="49" fontId="7" fillId="3" borderId="25" xfId="9" applyNumberFormat="1" applyFont="1" applyFill="1" applyBorder="1" applyAlignment="1">
      <alignment horizontal="left" wrapText="1"/>
    </xf>
    <xf numFmtId="49" fontId="9" fillId="3" borderId="25" xfId="0" applyNumberFormat="1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right" vertical="center" wrapText="1"/>
    </xf>
    <xf numFmtId="4" fontId="5" fillId="3" borderId="25" xfId="0" applyNumberFormat="1" applyFont="1" applyFill="1" applyBorder="1" applyAlignment="1">
      <alignment horizontal="right" vertical="center"/>
    </xf>
    <xf numFmtId="4" fontId="9" fillId="3" borderId="26" xfId="0" applyNumberFormat="1" applyFont="1" applyFill="1" applyBorder="1" applyAlignment="1">
      <alignment horizontal="right" vertical="center" wrapText="1"/>
    </xf>
    <xf numFmtId="0" fontId="5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" fontId="6" fillId="0" borderId="21" xfId="0" applyNumberFormat="1" applyFont="1" applyBorder="1" applyAlignment="1">
      <alignment horizontal="center" vertical="top"/>
    </xf>
    <xf numFmtId="49" fontId="6" fillId="2" borderId="22" xfId="0" applyNumberFormat="1" applyFont="1" applyFill="1" applyBorder="1" applyAlignment="1">
      <alignment horizontal="left" vertical="center"/>
    </xf>
    <xf numFmtId="4" fontId="6" fillId="2" borderId="23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left"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0" fontId="8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" xfId="0" builtinId="0"/>
    <cellStyle name="Navadno 2" xfId="9" xr:uid="{00000000-0005-0000-0000-000009000000}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0"/>
  <sheetViews>
    <sheetView zoomScaleNormal="100" zoomScaleSheetLayoutView="115" workbookViewId="0">
      <selection sqref="A1:B1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61" t="s">
        <v>14</v>
      </c>
      <c r="B1" s="62"/>
    </row>
    <row r="2" spans="1:2" ht="13.5" thickBot="1" x14ac:dyDescent="0.25"/>
    <row r="3" spans="1:2" ht="15" thickBot="1" x14ac:dyDescent="0.25">
      <c r="A3" s="1" t="s">
        <v>4</v>
      </c>
      <c r="B3" s="2" t="s">
        <v>5</v>
      </c>
    </row>
    <row r="4" spans="1:2" ht="16.5" customHeight="1" thickBot="1" x14ac:dyDescent="0.25">
      <c r="A4" s="3" t="str">
        <f>'Vodnik in napenjalne sponke'!B2</f>
        <v>Dobava vodnika in napenjalnih klinastih sponk</v>
      </c>
      <c r="B4" s="9">
        <f>'Vodnik in napenjalne sponke'!$G$7</f>
        <v>0</v>
      </c>
    </row>
    <row r="5" spans="1:2" ht="15.75" thickBot="1" x14ac:dyDescent="0.25">
      <c r="A5" s="4" t="s">
        <v>6</v>
      </c>
      <c r="B5" s="10">
        <f>SUM(B4:B4)</f>
        <v>0</v>
      </c>
    </row>
    <row r="8" spans="1:2" x14ac:dyDescent="0.2">
      <c r="A8" s="5"/>
    </row>
    <row r="9" spans="1:2" x14ac:dyDescent="0.2">
      <c r="A9" s="6"/>
      <c r="B9" s="6"/>
    </row>
    <row r="10" spans="1:2" x14ac:dyDescent="0.2">
      <c r="B10" s="6"/>
    </row>
  </sheetData>
  <sheetProtection algorithmName="SHA-512" hashValue="eVC0EIro4EgqYL+3AKpt7kci0DSVB1XQAXftRMDVf9W6dzdFN6/P4U3CWr4TDqVEKe4uQmwpwyNQyCacBw/O5A==" saltValue="GTiSomIzkbQOoBaQ+FnXJg==" spinCount="100000" sheet="1" objects="1" scenarios="1" selectLockedCells="1"/>
  <mergeCells count="1">
    <mergeCell ref="A1:B1"/>
  </mergeCells>
  <phoneticPr fontId="0" type="noConversion"/>
  <pageMargins left="0.98425196850393704" right="0.196850393700787" top="0.90551181102362199" bottom="0.62992125984252001" header="0.39370078740157499" footer="0.196850393700787"/>
  <pageSetup paperSize="9" scale="85" firstPageNumber="5" orientation="landscape" r:id="rId1"/>
  <headerFooter alignWithMargins="0">
    <oddHeader>&amp;L&amp;8      Št. načrta: D778---6E/01
      ____________________________________________&amp;C&amp;G&amp;R&amp;8&amp;P/&amp;N
_______________________________________________</oddHeader>
    <oddFooter>&amp;L&amp;8Datoteka: &amp;F
Objekt: DV 2 x 110 kV Brestanica-Hudo / Odseka SM84-SM102 in SM102-RP Hudo
&amp;A&amp;R&amp;8Id. oznaka: D778---6E1014
Datum: november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8"/>
  <sheetViews>
    <sheetView tabSelected="1"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5" bestFit="1" customWidth="1"/>
    <col min="2" max="2" width="71.7109375" style="56" customWidth="1"/>
    <col min="3" max="3" width="10.7109375" style="57" customWidth="1"/>
    <col min="4" max="4" width="10.7109375" style="58" customWidth="1"/>
    <col min="5" max="5" width="21.42578125" style="59" bestFit="1" customWidth="1"/>
    <col min="6" max="6" width="17.140625" style="60" customWidth="1"/>
    <col min="7" max="7" width="17.5703125" style="60" customWidth="1"/>
  </cols>
  <sheetData>
    <row r="1" spans="1:7" s="15" customFormat="1" ht="16.5" thickTop="1" thickBot="1" x14ac:dyDescent="0.25">
      <c r="A1" s="11" t="s">
        <v>0</v>
      </c>
      <c r="B1" s="12" t="s">
        <v>7</v>
      </c>
      <c r="C1" s="13" t="s">
        <v>1</v>
      </c>
      <c r="D1" s="13" t="s">
        <v>2</v>
      </c>
      <c r="E1" s="13" t="s">
        <v>12</v>
      </c>
      <c r="F1" s="13" t="s">
        <v>11</v>
      </c>
      <c r="G1" s="14" t="s">
        <v>10</v>
      </c>
    </row>
    <row r="2" spans="1:7" s="15" customFormat="1" ht="15.75" thickTop="1" x14ac:dyDescent="0.2">
      <c r="A2" s="16"/>
      <c r="B2" s="17" t="s">
        <v>13</v>
      </c>
      <c r="C2" s="18"/>
      <c r="D2" s="18"/>
      <c r="E2" s="18"/>
      <c r="F2" s="18"/>
      <c r="G2" s="19"/>
    </row>
    <row r="3" spans="1:7" s="15" customFormat="1" ht="101.25" x14ac:dyDescent="0.2">
      <c r="A3" s="20"/>
      <c r="B3" s="21" t="s">
        <v>16</v>
      </c>
      <c r="C3" s="22"/>
      <c r="D3" s="23"/>
      <c r="E3" s="24"/>
      <c r="F3" s="24"/>
      <c r="G3" s="25"/>
    </row>
    <row r="4" spans="1:7" s="32" customFormat="1" ht="14.25" x14ac:dyDescent="0.2">
      <c r="A4" s="26">
        <v>1</v>
      </c>
      <c r="B4" s="27" t="s">
        <v>17</v>
      </c>
      <c r="C4" s="28" t="s">
        <v>3</v>
      </c>
      <c r="D4" s="29">
        <v>64080</v>
      </c>
      <c r="E4" s="7">
        <v>0</v>
      </c>
      <c r="F4" s="30">
        <f>IF(ISNUMBER(E4),ROUND(E4,2),0)</f>
        <v>0</v>
      </c>
      <c r="G4" s="31">
        <f>ROUND(D4*F4,2)</f>
        <v>0</v>
      </c>
    </row>
    <row r="5" spans="1:7" s="32" customFormat="1" ht="14.25" x14ac:dyDescent="0.2">
      <c r="A5" s="33">
        <f>IF(B6="","",MAX($A2:A$4)+1)</f>
        <v>2</v>
      </c>
      <c r="B5" s="27" t="s">
        <v>15</v>
      </c>
      <c r="C5" s="34" t="s">
        <v>3</v>
      </c>
      <c r="D5" s="35">
        <v>2500</v>
      </c>
      <c r="E5" s="7">
        <v>0</v>
      </c>
      <c r="F5" s="30">
        <f>IF(ISNUMBER(E5),ROUND(E5,2),0)</f>
        <v>0</v>
      </c>
      <c r="G5" s="31">
        <f>ROUND(D5*F5,2)</f>
        <v>0</v>
      </c>
    </row>
    <row r="6" spans="1:7" s="32" customFormat="1" ht="29.25" thickBot="1" x14ac:dyDescent="0.25">
      <c r="A6" s="36">
        <f>IF(B6="","",MAX($A2:A$5)+1)</f>
        <v>3</v>
      </c>
      <c r="B6" s="37" t="s">
        <v>18</v>
      </c>
      <c r="C6" s="38" t="s">
        <v>9</v>
      </c>
      <c r="D6" s="39">
        <v>132</v>
      </c>
      <c r="E6" s="8">
        <v>0</v>
      </c>
      <c r="F6" s="40">
        <f t="shared" ref="F6" si="0">IF(ISNUMBER(E6),ROUND(E6,2),0)</f>
        <v>0</v>
      </c>
      <c r="G6" s="41">
        <f>ROUND(D6*F6,2)</f>
        <v>0</v>
      </c>
    </row>
    <row r="7" spans="1:7" s="32" customFormat="1" ht="16.5" thickTop="1" thickBot="1" x14ac:dyDescent="0.25">
      <c r="A7" s="42"/>
      <c r="B7" s="43"/>
      <c r="C7" s="44"/>
      <c r="D7" s="45"/>
      <c r="E7" s="46"/>
      <c r="F7" s="47" t="s">
        <v>8</v>
      </c>
      <c r="G7" s="48">
        <f>SUM(G4:G6)</f>
        <v>0</v>
      </c>
    </row>
    <row r="8" spans="1:7" s="32" customFormat="1" ht="18.75" thickTop="1" x14ac:dyDescent="0.2">
      <c r="A8" s="49"/>
      <c r="B8" s="50"/>
      <c r="C8" s="51"/>
      <c r="D8" s="52"/>
      <c r="E8" s="53"/>
      <c r="F8" s="54"/>
      <c r="G8" s="54"/>
    </row>
  </sheetData>
  <sheetProtection algorithmName="SHA-512" hashValue="uTsuwnf42t8RkJq8thgpnjEz+SFTsR7tjO037lc32ig1XUPuv62j8p6HqPx3w67J9r+poyv2n5yVcDojZ3qvfg==" saltValue="dliaVoau3wVRb4by3J57uw==" spinCount="100000" sheet="1" objects="1" scenarios="1" selectLockedCells="1"/>
  <phoneticPr fontId="0" type="noConversion"/>
  <conditionalFormatting sqref="A1:A6">
    <cfRule type="expression" dxfId="2" priority="11">
      <formula>CELL("protect", INDIRECT(ADDRESS(ROW(),COLUMN())))=0</formula>
    </cfRule>
  </conditionalFormatting>
  <conditionalFormatting sqref="B1:G3 A7:G7">
    <cfRule type="expression" dxfId="1" priority="12">
      <formula>CELL("protect", INDIRECT(ADDRESS(ROW(),COLUMN())))=0</formula>
    </cfRule>
  </conditionalFormatting>
  <conditionalFormatting sqref="F4:F6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6" xr:uid="{00000000-0002-0000-0200-000000000000}">
      <formula1>AND(ISNUMBER(E4),E4&gt;=0,ROUND(E4*100,6)-INT(E4*100)=0,NOT(ISBLANK(E4)))</formula1>
    </dataValidation>
  </dataValidations>
  <pageMargins left="0.98425196850393704" right="0.196850393700787" top="0.90551181102362199" bottom="0.62992125984252001" header="0.39370078740157499" footer="0.196850393700787"/>
  <pageSetup paperSize="9" scale="85" firstPageNumber="7" orientation="landscape" r:id="rId1"/>
  <headerFooter alignWithMargins="0">
    <oddHeader>&amp;L&amp;8      Št. načrta: D778---6E/01
      ____________________________________________&amp;C&amp;G&amp;R&amp;8&amp;P/&amp;N
_______________________________________________</oddHeader>
    <oddFooter>&amp;L&amp;8Datoteka: &amp;F
Objekt: DV 2 x 110 kV Brestanica-Hudo / Odseka SM84-SM102 in SM102-RP Hudo
&amp;A&amp;R&amp;8Id. oznaka: D778---6E1014
Datum: november 2023</oddFooter>
  </headerFooter>
  <rowBreaks count="1" manualBreakCount="1">
    <brk id="15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Rekapitulacija</vt:lpstr>
      <vt:lpstr>Vodnik in napenjalne sponke</vt:lpstr>
      <vt:lpstr>'Vodnik in napenjalne sponke'!dovoz</vt:lpstr>
      <vt:lpstr>Rekapitulacija!Področje_tiskanja</vt:lpstr>
      <vt:lpstr>'Vodnik in napenjalne sponke'!Področje_tiskanja</vt:lpstr>
      <vt:lpstr>'Vodnik in napenjalne sponke'!REK_gr_dela</vt:lpstr>
      <vt:lpstr>'Vodnik in napenjalne sponke'!Tiskanje_naslovov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Rahne Polonca</cp:lastModifiedBy>
  <cp:lastPrinted>2024-03-12T10:49:15Z</cp:lastPrinted>
  <dcterms:created xsi:type="dcterms:W3CDTF">1998-03-21T12:19:21Z</dcterms:created>
  <dcterms:modified xsi:type="dcterms:W3CDTF">2024-07-01T05:50:40Z</dcterms:modified>
</cp:coreProperties>
</file>