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showObjects="placeholders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eles-my.sharepoint.com/personal/polonca_rahne_eles_si/Documents/Documents/2024/ZAH2024_vertacnik/"/>
    </mc:Choice>
  </mc:AlternateContent>
  <xr:revisionPtr revIDLastSave="0" documentId="8_{D9E75D37-383A-4C0F-8105-E6F85825B726}" xr6:coauthVersionLast="47" xr6:coauthVersionMax="47" xr10:uidLastSave="{00000000-0000-0000-0000-000000000000}"/>
  <workbookProtection workbookAlgorithmName="SHA-512" workbookHashValue="khwo98CsP3KTF/SgYf6/DuvQ/U2xA1GSbr6MdjIY3pReUo0etT84EfaZyO/T7A68CL8S3jqEapnyA3YlbhCr6Q==" workbookSaltValue="puJoELdvIQ8KC0q83xD9XA==" workbookSpinCount="100000" lockStructure="1"/>
  <bookViews>
    <workbookView xWindow="28680" yWindow="-120" windowWidth="27870" windowHeight="16440" tabRatio="690" activeTab="1" xr2:uid="{00000000-000D-0000-FFFF-FFFF00000000}"/>
  </bookViews>
  <sheets>
    <sheet name="Rekapitulacija" sheetId="18" r:id="rId1"/>
    <sheet name="Dobava DV opreme" sheetId="26" r:id="rId2"/>
  </sheets>
  <externalReferences>
    <externalReference r:id="rId3"/>
  </externalReferences>
  <definedNames>
    <definedName name="armatura">#REF!</definedName>
    <definedName name="b_A">#REF!</definedName>
    <definedName name="b_arm">#REF!</definedName>
    <definedName name="b_az">#REF!</definedName>
    <definedName name="b_B">#REF!</definedName>
    <definedName name="b_beton">#REF!</definedName>
    <definedName name="b_bz">#REF!</definedName>
    <definedName name="b_G">#REF!</definedName>
    <definedName name="b_geomet">#REF!</definedName>
    <definedName name="b_izkop">#REF!</definedName>
    <definedName name="b_izkop_2">#REF!</definedName>
    <definedName name="b_izkop_3">#REF!</definedName>
    <definedName name="b_koda">#REF!</definedName>
    <definedName name="b_N">#REF!</definedName>
    <definedName name="b_nos_tal">#REF!</definedName>
    <definedName name="b_odvoz">#REF!</definedName>
    <definedName name="b_opaž">#REF!</definedName>
    <definedName name="b_plato">#REF!</definedName>
    <definedName name="b_razp">#REF!</definedName>
    <definedName name="b_T">#REF!</definedName>
    <definedName name="b_temelj">#REF!</definedName>
    <definedName name="b_tip">#REF!</definedName>
    <definedName name="b_zasip">#REF!</definedName>
    <definedName name="baza">#REF!</definedName>
    <definedName name="beton">#REF!</definedName>
    <definedName name="datum">#REF!</definedName>
    <definedName name="datum_2">#REF!</definedName>
    <definedName name="dovoz" localSheetId="1">'Dobava DV opreme'!$G$31:$G$41</definedName>
    <definedName name="dovoz">#REF!</definedName>
    <definedName name="id_oznaka">#REF!</definedName>
    <definedName name="id_oznaka_2">#REF!</definedName>
    <definedName name="ime_datoteke">#REF!</definedName>
    <definedName name="izkop">#REF!</definedName>
    <definedName name="jeklo">#REF!</definedName>
    <definedName name="kos_žičnica">#REF!</definedName>
    <definedName name="lestev">#REF!</definedName>
    <definedName name="N_tipski">#REF!</definedName>
    <definedName name="naklon_bocni">#REF!</definedName>
    <definedName name="naklon_celni">#REF!</definedName>
    <definedName name="objekt">#REF!</definedName>
    <definedName name="odvoz">#REF!</definedName>
    <definedName name="opaž">#REF!</definedName>
    <definedName name="ozemljitve">#REF!</definedName>
    <definedName name="ozemljitve_izkop">#REF!</definedName>
    <definedName name="plato">#REF!</definedName>
    <definedName name="pod_armatura">#REF!</definedName>
    <definedName name="pod_beton">#REF!</definedName>
    <definedName name="pod_jeklo">#REF!</definedName>
    <definedName name="pod_opaž">#REF!</definedName>
    <definedName name="_xlnm.Print_Area" localSheetId="1">'Dobava DV opreme'!$A$1:$G$31</definedName>
    <definedName name="_xlnm.Print_Area" localSheetId="0">Rekapitulacija!$A$1:$B$6</definedName>
    <definedName name="pot_t1">#REF!</definedName>
    <definedName name="pot_t2">#REF!</definedName>
    <definedName name="pot_t3">#REF!</definedName>
    <definedName name="pot_t4">#REF!</definedName>
    <definedName name="pot_t5">#REF!</definedName>
    <definedName name="pot_t6">#REF!</definedName>
    <definedName name="pot_t7">#REF!</definedName>
    <definedName name="pot_t8">#REF!</definedName>
    <definedName name="pot_žičnica">#REF!</definedName>
    <definedName name="pregledal">#REF!</definedName>
    <definedName name="razpiranje">#REF!</definedName>
    <definedName name="REK_dem_dela">#REF!</definedName>
    <definedName name="REK_gr_dela" localSheetId="1">'Dobava DV opreme'!$G$51</definedName>
    <definedName name="REK_gr_dela">#REF!</definedName>
    <definedName name="REK_jekl_dela">#REF!</definedName>
    <definedName name="REK_ruš_dela">#REF!</definedName>
    <definedName name="sestavil">#REF!</definedName>
    <definedName name="st_nacrta">#REF!</definedName>
    <definedName name="stm">#REF!</definedName>
    <definedName name="tip_stebra">#REF!</definedName>
    <definedName name="_xlnm.Print_Titles" localSheetId="1">'Dobava DV opreme'!$1:$1</definedName>
    <definedName name="trasa">#REF!</definedName>
    <definedName name="zasip">#REF!</definedName>
    <definedName name="ZC74_tip_2730">[1]pregled!#REF!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4" i="26" l="1"/>
  <c r="G24" i="26" s="1"/>
  <c r="F11" i="26"/>
  <c r="G11" i="26" s="1"/>
  <c r="F23" i="26"/>
  <c r="G23" i="26" s="1"/>
  <c r="F21" i="26" l="1"/>
  <c r="G21" i="26" s="1"/>
  <c r="F20" i="26"/>
  <c r="G20" i="26" s="1"/>
  <c r="F14" i="26"/>
  <c r="G14" i="26" s="1"/>
  <c r="F25" i="26"/>
  <c r="G25" i="26" s="1"/>
  <c r="F10" i="26"/>
  <c r="G10" i="26" s="1"/>
  <c r="F9" i="26"/>
  <c r="G9" i="26" s="1"/>
  <c r="F29" i="26"/>
  <c r="G29" i="26" s="1"/>
  <c r="F28" i="26"/>
  <c r="G28" i="26" s="1"/>
  <c r="F27" i="26"/>
  <c r="G27" i="26" s="1"/>
  <c r="F8" i="26"/>
  <c r="G8" i="26" s="1"/>
  <c r="F6" i="26"/>
  <c r="G6" i="26" s="1"/>
  <c r="A5" i="26"/>
  <c r="F30" i="26"/>
  <c r="G30" i="26" s="1"/>
  <c r="F26" i="26"/>
  <c r="G26" i="26" s="1"/>
  <c r="F22" i="26"/>
  <c r="G22" i="26" s="1"/>
  <c r="F19" i="26"/>
  <c r="G19" i="26" s="1"/>
  <c r="F18" i="26"/>
  <c r="G18" i="26" s="1"/>
  <c r="F17" i="26"/>
  <c r="G17" i="26" s="1"/>
  <c r="F16" i="26"/>
  <c r="G16" i="26" s="1"/>
  <c r="F15" i="26"/>
  <c r="G15" i="26" s="1"/>
  <c r="F13" i="26"/>
  <c r="G13" i="26" s="1"/>
  <c r="F12" i="26"/>
  <c r="G12" i="26" s="1"/>
  <c r="F7" i="26"/>
  <c r="G7" i="26" s="1"/>
  <c r="F5" i="26"/>
  <c r="G5" i="26" s="1"/>
  <c r="F4" i="26"/>
  <c r="A4" i="18"/>
  <c r="A6" i="26" l="1"/>
  <c r="G4" i="26"/>
  <c r="G31" i="26" s="1"/>
  <c r="B4" i="18" s="1"/>
  <c r="A7" i="26" l="1"/>
  <c r="A8" i="26" s="1"/>
  <c r="A9" i="26" s="1"/>
  <c r="A10" i="26" s="1"/>
  <c r="B5" i="18"/>
  <c r="A11" i="26" l="1"/>
  <c r="A12" i="26"/>
  <c r="A13" i="26"/>
  <c r="A14" i="26" l="1"/>
  <c r="A15" i="26" s="1"/>
  <c r="A16" i="26" l="1"/>
  <c r="A17" i="26"/>
  <c r="A18" i="26" l="1"/>
  <c r="A19" i="26" s="1"/>
  <c r="A20" i="26" s="1"/>
  <c r="A21" i="26" l="1"/>
  <c r="A22" i="26" s="1"/>
  <c r="A23" i="26" s="1"/>
  <c r="A24" i="26" l="1"/>
  <c r="A25" i="26" s="1"/>
  <c r="A26" i="26"/>
  <c r="A27" i="26" s="1"/>
  <c r="A28" i="26" l="1"/>
  <c r="A29" i="26" s="1"/>
  <c r="A30" i="26" s="1"/>
</calcChain>
</file>

<file path=xl/sharedStrings.xml><?xml version="1.0" encoding="utf-8"?>
<sst xmlns="http://schemas.openxmlformats.org/spreadsheetml/2006/main" count="68" uniqueCount="42">
  <si>
    <t>Poz.</t>
  </si>
  <si>
    <t>Enota</t>
  </si>
  <si>
    <t>Količina</t>
  </si>
  <si>
    <t>Specifikacije</t>
  </si>
  <si>
    <t>Znesek</t>
  </si>
  <si>
    <t>Skupna vrednost ponudbe:</t>
  </si>
  <si>
    <t>Opis opreme ali storitve</t>
  </si>
  <si>
    <t>Skupaj:</t>
  </si>
  <si>
    <t>kos</t>
  </si>
  <si>
    <r>
      <t xml:space="preserve">OPOMBA:
</t>
    </r>
    <r>
      <rPr>
        <sz val="11"/>
        <rFont val="Arial"/>
        <family val="2"/>
        <charset val="238"/>
      </rPr>
      <t>Ostali stroški (medfazna kontrola, sodelovanje pri pregledih in prevzemih, tehnična dokumentacija, embalaža, transport z zavarovanjem, špedicija, razkladanje na skladiščni deponiji, zavarovanje, garancija, provizije) se upoštevajo v ceni/enoto.</t>
    </r>
  </si>
  <si>
    <t>Vrednost</t>
  </si>
  <si>
    <t>Cena na enoto</t>
  </si>
  <si>
    <t>Vnos cene na enoto</t>
  </si>
  <si>
    <t>Dobava podaljševalnih kompresijskih sponk za vodnik 243-AL1/39-A20SA (rezerva)</t>
  </si>
  <si>
    <t>Dobava izolatorjev, obešalne opreme in spojnega materiala</t>
  </si>
  <si>
    <t>Rekapitulacija ponudbe JN: Dobava izolatorjev, obešalne opreme in spojnega materiala</t>
  </si>
  <si>
    <t>Dobava obešalne opreme za pomožno nosilno izolatorsko verigo; risba E8325</t>
  </si>
  <si>
    <t>Dobava popravnih kompresijskih sponk za vodnik 243-AL1/39-A20SA (rezerva)</t>
  </si>
  <si>
    <t>Dobava obešalne opreme za dvojno nosilno izolatorsko verigo (DN) - uteži (2 +26 + 6 rez.); risba E8322</t>
  </si>
  <si>
    <t>Dobava obešalne opreme za dvojno nosilno izolatorsko verigo (DN) (52 + 28 + 12 rez.); risba E8321</t>
  </si>
  <si>
    <t>Dobava obešalne opreme za enojno nosilno izolatorsko verigo (EN) (24 + 18 + 12 rez.); risba E8323</t>
  </si>
  <si>
    <t>Dobava obešalne opreme za enojno nosilno izolatorsko verigo (EN) -uteži (6 + 0 + 6 rez.); risba E8324</t>
  </si>
  <si>
    <t>Dobava uteži 25 kg (20 + 94 + 34 rez.); risba E8393</t>
  </si>
  <si>
    <t>Dobava vijakov za montažo uteži 25 kg/fazo (4 + 8 rez.); risba E8393</t>
  </si>
  <si>
    <t>Dobava vijakov za montažo uteži 50 kg/fazo (4 + 4 + 6 rez.); risba E8393</t>
  </si>
  <si>
    <t>Dobava vijakov za montažo uteži 75 kg/fazo (4 + 4 + 2 rez.); risba E8393</t>
  </si>
  <si>
    <t>Dobava vijakov za montažo uteži 100 kg/fazo (4 + 2 rez.); risba E8393</t>
  </si>
  <si>
    <t>Dobava vijakov za montažo uteži 125 kg/fazo (6 + 0 rez.); risba E8393</t>
  </si>
  <si>
    <t>Dobava vijakov za montažo uteži 150 kg/fazo (4 + 0 rez.); risba E8393</t>
  </si>
  <si>
    <t>Dobava napenjalnega obešanja zaščitne vrvi Fe 50 - enostransko (1 + 1 rez.); risba E7332</t>
  </si>
  <si>
    <t>Dobava napenjalnega obešanja zaščitne vrvi 97-AL3/56-ST1A - enostransko (2 + 2 rez.); risba E7331</t>
  </si>
  <si>
    <t>Dobava obešalne opreme za pomožno nosilno izolatorsko verigo-uteži; risba E8326</t>
  </si>
  <si>
    <t>Dobava T tokovnih tokovnih sponk za spajanje vodnikov 243-AL1/39-A20SA; risba E8302</t>
  </si>
  <si>
    <t>Dobava obešalne opreme za pomožno nosilno izolatorsko verigo-na vodnik; risba E8327</t>
  </si>
  <si>
    <t>Dobava paličnih kompozitnih izolatorjev CS 120 S/B 16 (oznaka po SIST EN 61466-1) (201 + 250 + 128 rez.)</t>
  </si>
  <si>
    <t>Dobava obešalne opreme za dvojno napenjalno izolatorsko verigo (DZ) (18 + 60 + 30 rez.); E8311</t>
  </si>
  <si>
    <t>Dobava obešalne opreme za enojno napenjalno izolatorsko verigo (EZ) (18 + 6 rez.); E8312</t>
  </si>
  <si>
    <t>Dobava obešalne opreme za enojno napenjalno izolatorsko verigo (EZ) - 150/25 (3 + 0 rez.); E8313</t>
  </si>
  <si>
    <t>Dobava priključnih kompresijskih sponk za vodnik 243-AL1/39-A20SA za priključitev na kompresijsko sponko izolatorske verige pod pozicijo 11</t>
  </si>
  <si>
    <t>Dobava paralelnih tokovnih sponk za vodnik 243-AL1/39-A20SA
(spajanje v tokovnih lokih) (36 + 36 + 36 rez.); risba E8301</t>
  </si>
  <si>
    <t>Dobava 30 cm podaljškov za v sestav napenjalnih verig (EZ in DZ) med poziciji 1 in 2, tip vilica-ušesce, prelomna trdnost 120 kN; risba E8392</t>
  </si>
  <si>
    <t>Dobava 50 cm podaljškov za v sestav napenjalnih verig (EZ in DZ) med poziciji 1 in 2, tip vilica-ušesce, prelomna trdnost 120 kN; risba E8392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</si>
</sst>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$#,##0.00_);\(\$#,##0.00\)"/>
    <numFmt numFmtId="165" formatCode="\$#,##0_);\(\$#,##0\)"/>
    <numFmt numFmtId="166" formatCode="mmmm\ d\,\ yyyy"/>
  </numFmts>
  <fonts count="14" x14ac:knownFonts="1">
    <font>
      <sz val="10"/>
      <name val="Arial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 CE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4"/>
      <color theme="1"/>
      <name val="Arial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39" fontId="1" fillId="0" borderId="0" applyFill="0" applyBorder="0" applyAlignment="0" applyProtection="0"/>
    <xf numFmtId="37" fontId="1" fillId="0" borderId="0" applyFill="0" applyBorder="0" applyAlignment="0" applyProtection="0"/>
    <xf numFmtId="164" fontId="1" fillId="0" borderId="0" applyFill="0" applyBorder="0" applyAlignment="0" applyProtection="0"/>
    <xf numFmtId="165" fontId="1" fillId="0" borderId="0" applyFill="0" applyBorder="0" applyAlignment="0" applyProtection="0"/>
    <xf numFmtId="166" fontId="1" fillId="0" borderId="0" applyFill="0" applyBorder="0" applyAlignment="0" applyProtection="0"/>
    <xf numFmtId="2" fontId="1" fillId="0" borderId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1" fillId="0" borderId="0" applyNumberFormat="0" applyFill="0" applyBorder="0" applyAlignment="0" applyProtection="0"/>
    <xf numFmtId="10" fontId="1" fillId="0" borderId="0" applyFill="0" applyBorder="0" applyAlignment="0" applyProtection="0"/>
    <xf numFmtId="0" fontId="1" fillId="0" borderId="1" applyNumberFormat="0" applyFill="0" applyAlignment="0" applyProtection="0"/>
  </cellStyleXfs>
  <cellXfs count="67">
    <xf numFmtId="0" fontId="0" fillId="0" borderId="0" xfId="0"/>
    <xf numFmtId="4" fontId="5" fillId="0" borderId="13" xfId="0" applyNumberFormat="1" applyFont="1" applyBorder="1" applyAlignment="1" applyProtection="1">
      <alignment horizontal="right" vertical="center" wrapText="1"/>
      <protection locked="0"/>
    </xf>
    <xf numFmtId="4" fontId="5" fillId="0" borderId="14" xfId="0" applyNumberFormat="1" applyFont="1" applyBorder="1" applyAlignment="1" applyProtection="1">
      <alignment horizontal="right" vertical="center" wrapText="1"/>
      <protection locked="0"/>
    </xf>
    <xf numFmtId="4" fontId="5" fillId="0" borderId="25" xfId="0" applyNumberFormat="1" applyFont="1" applyBorder="1" applyAlignment="1" applyProtection="1">
      <alignment horizontal="right" vertical="center" wrapText="1"/>
      <protection locked="0"/>
    </xf>
    <xf numFmtId="49" fontId="0" fillId="0" borderId="0" xfId="0" applyNumberFormat="1"/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left" vertical="center" wrapText="1"/>
    </xf>
    <xf numFmtId="4" fontId="5" fillId="3" borderId="4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4" fontId="10" fillId="2" borderId="6" xfId="0" applyNumberFormat="1" applyFont="1" applyFill="1" applyBorder="1" applyAlignment="1">
      <alignment horizontal="right" vertical="center" wrapText="1"/>
    </xf>
    <xf numFmtId="0" fontId="4" fillId="0" borderId="0" xfId="0" quotePrefix="1" applyFont="1" applyAlignment="1">
      <alignment vertical="top"/>
    </xf>
    <xf numFmtId="0" fontId="11" fillId="0" borderId="0" xfId="0" applyFont="1" applyAlignment="1">
      <alignment vertical="top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left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left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left" vertical="center" wrapText="1"/>
    </xf>
    <xf numFmtId="0" fontId="6" fillId="3" borderId="13" xfId="0" applyFont="1" applyFill="1" applyBorder="1" applyAlignment="1">
      <alignment horizontal="right" vertical="center"/>
    </xf>
    <xf numFmtId="4" fontId="6" fillId="3" borderId="13" xfId="0" applyNumberFormat="1" applyFont="1" applyFill="1" applyBorder="1" applyAlignment="1">
      <alignment horizontal="left" vertical="center"/>
    </xf>
    <xf numFmtId="4" fontId="6" fillId="3" borderId="19" xfId="0" applyNumberFormat="1" applyFont="1" applyFill="1" applyBorder="1" applyAlignment="1">
      <alignment horizontal="left" vertical="center"/>
    </xf>
    <xf numFmtId="0" fontId="5" fillId="3" borderId="17" xfId="0" quotePrefix="1" applyFont="1" applyFill="1" applyBorder="1" applyAlignment="1">
      <alignment horizontal="center" vertical="center"/>
    </xf>
    <xf numFmtId="49" fontId="7" fillId="3" borderId="14" xfId="9" applyNumberFormat="1" applyFont="1" applyFill="1" applyBorder="1" applyAlignment="1">
      <alignment horizontal="left" wrapText="1"/>
    </xf>
    <xf numFmtId="0" fontId="5" fillId="3" borderId="14" xfId="0" applyFont="1" applyFill="1" applyBorder="1" applyAlignment="1">
      <alignment horizontal="right" vertical="center" wrapText="1"/>
    </xf>
    <xf numFmtId="4" fontId="5" fillId="3" borderId="13" xfId="0" applyNumberFormat="1" applyFont="1" applyFill="1" applyBorder="1" applyAlignment="1">
      <alignment horizontal="right" vertical="center"/>
    </xf>
    <xf numFmtId="4" fontId="9" fillId="3" borderId="20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9" fillId="3" borderId="14" xfId="0" applyFont="1" applyFill="1" applyBorder="1" applyAlignment="1">
      <alignment horizontal="right" vertical="center" wrapText="1"/>
    </xf>
    <xf numFmtId="4" fontId="9" fillId="3" borderId="19" xfId="0" applyNumberFormat="1" applyFont="1" applyFill="1" applyBorder="1" applyAlignment="1">
      <alignment horizontal="right" vertical="center" wrapText="1"/>
    </xf>
    <xf numFmtId="4" fontId="5" fillId="3" borderId="14" xfId="0" applyNumberFormat="1" applyFont="1" applyFill="1" applyBorder="1" applyAlignment="1">
      <alignment horizontal="right" vertical="center"/>
    </xf>
    <xf numFmtId="49" fontId="7" fillId="3" borderId="27" xfId="9" applyNumberFormat="1" applyFont="1" applyFill="1" applyBorder="1" applyAlignment="1">
      <alignment horizontal="left" wrapText="1"/>
    </xf>
    <xf numFmtId="0" fontId="5" fillId="3" borderId="21" xfId="0" quotePrefix="1" applyFont="1" applyFill="1" applyBorder="1" applyAlignment="1">
      <alignment horizontal="center" vertical="center"/>
    </xf>
    <xf numFmtId="49" fontId="7" fillId="3" borderId="25" xfId="9" applyNumberFormat="1" applyFont="1" applyFill="1" applyBorder="1" applyAlignment="1">
      <alignment horizontal="left" vertical="center" wrapText="1"/>
    </xf>
    <xf numFmtId="0" fontId="9" fillId="3" borderId="25" xfId="0" applyFont="1" applyFill="1" applyBorder="1" applyAlignment="1">
      <alignment horizontal="right" vertical="center" wrapText="1"/>
    </xf>
    <xf numFmtId="4" fontId="5" fillId="3" borderId="25" xfId="0" applyNumberFormat="1" applyFont="1" applyFill="1" applyBorder="1" applyAlignment="1">
      <alignment horizontal="right" vertical="center"/>
    </xf>
    <xf numFmtId="4" fontId="9" fillId="3" borderId="26" xfId="0" applyNumberFormat="1" applyFont="1" applyFill="1" applyBorder="1" applyAlignment="1">
      <alignment horizontal="right" vertical="center" wrapText="1"/>
    </xf>
    <xf numFmtId="0" fontId="5" fillId="0" borderId="0" xfId="0" quotePrefix="1" applyFont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4" fontId="6" fillId="0" borderId="22" xfId="0" applyNumberFormat="1" applyFont="1" applyBorder="1" applyAlignment="1">
      <alignment horizontal="center" vertical="top"/>
    </xf>
    <xf numFmtId="49" fontId="6" fillId="2" borderId="23" xfId="0" applyNumberFormat="1" applyFont="1" applyFill="1" applyBorder="1" applyAlignment="1">
      <alignment horizontal="left" vertical="center"/>
    </xf>
    <xf numFmtId="4" fontId="6" fillId="2" borderId="24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center" wrapText="1"/>
    </xf>
    <xf numFmtId="0" fontId="12" fillId="0" borderId="0" xfId="0" applyFont="1" applyAlignment="1">
      <alignment horizontal="right" vertical="center" wrapText="1"/>
    </xf>
    <xf numFmtId="4" fontId="12" fillId="0" borderId="0" xfId="0" applyNumberFormat="1" applyFont="1" applyAlignment="1">
      <alignment horizontal="left" vertical="center"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right" vertical="center"/>
    </xf>
    <xf numFmtId="4" fontId="0" fillId="0" borderId="0" xfId="0" applyNumberFormat="1" applyAlignment="1">
      <alignment horizontal="right" vertical="center"/>
    </xf>
    <xf numFmtId="4" fontId="0" fillId="0" borderId="0" xfId="0" applyNumberFormat="1"/>
    <xf numFmtId="49" fontId="6" fillId="3" borderId="13" xfId="0" applyNumberFormat="1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 wrapText="1"/>
    </xf>
    <xf numFmtId="49" fontId="9" fillId="3" borderId="27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13" fillId="2" borderId="16" xfId="0" applyNumberFormat="1" applyFont="1" applyFill="1" applyBorder="1" applyAlignment="1">
      <alignment horizontal="center" vertical="center" wrapText="1"/>
    </xf>
  </cellXfs>
  <cellStyles count="13">
    <cellStyle name="Comma" xfId="1" xr:uid="{00000000-0005-0000-0000-000000000000}"/>
    <cellStyle name="Comma0" xfId="2" xr:uid="{00000000-0005-0000-0000-000001000000}"/>
    <cellStyle name="Currency" xfId="3" xr:uid="{00000000-0005-0000-0000-000002000000}"/>
    <cellStyle name="Currency0" xfId="4" xr:uid="{00000000-0005-0000-0000-000003000000}"/>
    <cellStyle name="Date" xfId="5" xr:uid="{00000000-0005-0000-0000-000004000000}"/>
    <cellStyle name="Fixed" xfId="6" xr:uid="{00000000-0005-0000-0000-000005000000}"/>
    <cellStyle name="Heading 1" xfId="7" xr:uid="{00000000-0005-0000-0000-000006000000}"/>
    <cellStyle name="Heading 2" xfId="8" xr:uid="{00000000-0005-0000-0000-000007000000}"/>
    <cellStyle name="Navadno" xfId="0" builtinId="0"/>
    <cellStyle name="Navadno 2" xfId="9" xr:uid="{00000000-0005-0000-0000-000009000000}"/>
    <cellStyle name="normal 2" xfId="10" xr:uid="{00000000-0005-0000-0000-00000D000000}"/>
    <cellStyle name="Percent" xfId="11" xr:uid="{00000000-0005-0000-0000-00000E000000}"/>
    <cellStyle name="Total" xfId="12" xr:uid="{00000000-0005-0000-0000-00000F000000}"/>
  </cellStyles>
  <dxfs count="3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tin\2008\D771_Doblar-Gorica\Gradbeni\D771---7G2002_GML%20konstrukcij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stran"/>
      <sheetName val="GML"/>
      <sheetName val="pregled"/>
      <sheetName val="baza"/>
    </sheetNames>
    <sheetDataSet>
      <sheetData sheetId="0" refreshError="1"/>
      <sheetData sheetId="1" refreshError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2">
    <tabColor indexed="10"/>
  </sheetPr>
  <dimension ref="A1:B10"/>
  <sheetViews>
    <sheetView zoomScale="115" zoomScaleNormal="115" zoomScaleSheetLayoutView="115" workbookViewId="0">
      <selection sqref="A1:B1"/>
    </sheetView>
  </sheetViews>
  <sheetFormatPr defaultColWidth="39.85546875" defaultRowHeight="12.75" x14ac:dyDescent="0.2"/>
  <cols>
    <col min="1" max="1" width="55.28515625" customWidth="1"/>
    <col min="2" max="2" width="39.85546875" customWidth="1"/>
  </cols>
  <sheetData>
    <row r="1" spans="1:2" ht="30.75" customHeight="1" thickBot="1" x14ac:dyDescent="0.25">
      <c r="A1" s="65" t="s">
        <v>15</v>
      </c>
      <c r="B1" s="66"/>
    </row>
    <row r="2" spans="1:2" ht="13.5" thickBot="1" x14ac:dyDescent="0.25">
      <c r="A2" s="4"/>
      <c r="B2" s="4"/>
    </row>
    <row r="3" spans="1:2" ht="15" thickBot="1" x14ac:dyDescent="0.25">
      <c r="A3" s="5" t="s">
        <v>3</v>
      </c>
      <c r="B3" s="6" t="s">
        <v>4</v>
      </c>
    </row>
    <row r="4" spans="1:2" ht="29.25" thickBot="1" x14ac:dyDescent="0.25">
      <c r="A4" s="7" t="str">
        <f>'Dobava DV opreme'!B2</f>
        <v>Dobava izolatorjev, obešalne opreme in spojnega materiala</v>
      </c>
      <c r="B4" s="8">
        <f>'Dobava DV opreme'!$G$31</f>
        <v>0</v>
      </c>
    </row>
    <row r="5" spans="1:2" ht="15.75" thickBot="1" x14ac:dyDescent="0.25">
      <c r="A5" s="9" t="s">
        <v>5</v>
      </c>
      <c r="B5" s="10">
        <f>SUM(B4:B4)</f>
        <v>0</v>
      </c>
    </row>
    <row r="8" spans="1:2" x14ac:dyDescent="0.2">
      <c r="A8" s="11"/>
    </row>
    <row r="9" spans="1:2" x14ac:dyDescent="0.2">
      <c r="A9" s="12"/>
      <c r="B9" s="12"/>
    </row>
    <row r="10" spans="1:2" x14ac:dyDescent="0.2">
      <c r="B10" s="12"/>
    </row>
  </sheetData>
  <sheetProtection algorithmName="SHA-512" hashValue="B0dsa+h9WAsFOyie3JcXA+V5mwqMiKogA9hBSwoQGE8EK8PM/FZ+APCJPAlEHcVZtxB1nfXKu1vTEMnyjTnRLw==" saltValue="TrjQVnQRgN+g/nfOZfBkdg==" spinCount="100000" sheet="1" objects="1" scenarios="1" selectLockedCells="1"/>
  <mergeCells count="1">
    <mergeCell ref="A1:B1"/>
  </mergeCells>
  <phoneticPr fontId="0" type="noConversion"/>
  <pageMargins left="0.98425196850393704" right="0.196850393700787" top="0.90551181102362199" bottom="0.62992125984252001" header="0.39370078740157499" footer="0.196850393700787"/>
  <pageSetup paperSize="9" scale="85" firstPageNumber="5" orientation="landscape" r:id="rId1"/>
  <headerFooter alignWithMargins="0">
    <oddHeader>&amp;L&amp;8      Št. načrta: D778---6E/02
      ____________________________________________&amp;C&amp;G&amp;R&amp;8&amp;P/&amp;N
_______________________________________________</oddHeader>
    <oddFooter>&amp;L&amp;8Datoteka: &amp;F
Objekt: DV 2 x 110 kV Brestanica-Hudo / Odseka SM84-SM102 in SM102-RP Hudo
&amp;A&amp;R&amp;8Id. oznaka: D778---6E1024
Datum: november 2023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0">
    <tabColor indexed="48"/>
  </sheetPr>
  <dimension ref="A1:G32"/>
  <sheetViews>
    <sheetView tabSelected="1" zoomScale="110" zoomScaleNormal="110" zoomScaleSheetLayoutView="115" workbookViewId="0">
      <selection activeCell="E4" sqref="E4"/>
    </sheetView>
  </sheetViews>
  <sheetFormatPr defaultRowHeight="12.75" x14ac:dyDescent="0.2"/>
  <cols>
    <col min="1" max="1" width="5.42578125" style="55" bestFit="1" customWidth="1"/>
    <col min="2" max="2" width="71.7109375" style="56" customWidth="1"/>
    <col min="3" max="3" width="10.7109375" style="57" customWidth="1"/>
    <col min="4" max="4" width="10.7109375" style="58" customWidth="1"/>
    <col min="5" max="5" width="21.42578125" style="59" bestFit="1" customWidth="1"/>
    <col min="6" max="6" width="17.140625" style="60" customWidth="1"/>
    <col min="7" max="7" width="17.5703125" style="60" customWidth="1"/>
  </cols>
  <sheetData>
    <row r="1" spans="1:7" s="17" customFormat="1" ht="16.5" thickTop="1" thickBot="1" x14ac:dyDescent="0.25">
      <c r="A1" s="13" t="s">
        <v>0</v>
      </c>
      <c r="B1" s="14" t="s">
        <v>6</v>
      </c>
      <c r="C1" s="15" t="s">
        <v>1</v>
      </c>
      <c r="D1" s="15" t="s">
        <v>2</v>
      </c>
      <c r="E1" s="15" t="s">
        <v>12</v>
      </c>
      <c r="F1" s="15" t="s">
        <v>11</v>
      </c>
      <c r="G1" s="16" t="s">
        <v>10</v>
      </c>
    </row>
    <row r="2" spans="1:7" s="17" customFormat="1" ht="15.75" thickTop="1" x14ac:dyDescent="0.2">
      <c r="A2" s="18"/>
      <c r="B2" s="19" t="s">
        <v>14</v>
      </c>
      <c r="C2" s="20"/>
      <c r="D2" s="20"/>
      <c r="E2" s="20"/>
      <c r="F2" s="20"/>
      <c r="G2" s="21"/>
    </row>
    <row r="3" spans="1:7" s="17" customFormat="1" ht="72" x14ac:dyDescent="0.2">
      <c r="A3" s="22"/>
      <c r="B3" s="23" t="s">
        <v>9</v>
      </c>
      <c r="C3" s="61"/>
      <c r="D3" s="24"/>
      <c r="E3" s="25"/>
      <c r="F3" s="25"/>
      <c r="G3" s="26"/>
    </row>
    <row r="4" spans="1:7" s="32" customFormat="1" ht="28.5" x14ac:dyDescent="0.2">
      <c r="A4" s="27">
        <v>1</v>
      </c>
      <c r="B4" s="28" t="s">
        <v>34</v>
      </c>
      <c r="C4" s="62" t="s">
        <v>8</v>
      </c>
      <c r="D4" s="29">
        <v>579</v>
      </c>
      <c r="E4" s="2">
        <v>0</v>
      </c>
      <c r="F4" s="30">
        <f>IF(ISNUMBER(E4),ROUND(E4,2),0)</f>
        <v>0</v>
      </c>
      <c r="G4" s="31">
        <f>ROUND(D4*F4,2)</f>
        <v>0</v>
      </c>
    </row>
    <row r="5" spans="1:7" s="32" customFormat="1" ht="28.5" x14ac:dyDescent="0.2">
      <c r="A5" s="27">
        <f>IF(B5="","",MAX($A$2:A4)+1)</f>
        <v>2</v>
      </c>
      <c r="B5" s="28" t="s">
        <v>19</v>
      </c>
      <c r="C5" s="62" t="s">
        <v>8</v>
      </c>
      <c r="D5" s="33">
        <v>92</v>
      </c>
      <c r="E5" s="1">
        <v>0</v>
      </c>
      <c r="F5" s="30">
        <f t="shared" ref="F5:F30" si="0">IF(ISNUMBER(E5),ROUND(E5,2),0)</f>
        <v>0</v>
      </c>
      <c r="G5" s="34">
        <f t="shared" ref="G5:G30" si="1">ROUND(D5*F5,2)</f>
        <v>0</v>
      </c>
    </row>
    <row r="6" spans="1:7" s="32" customFormat="1" ht="28.5" customHeight="1" x14ac:dyDescent="0.2">
      <c r="A6" s="27">
        <f>IF(B6="","",MAX($A$2:A5)+1)</f>
        <v>3</v>
      </c>
      <c r="B6" s="28" t="s">
        <v>18</v>
      </c>
      <c r="C6" s="62" t="s">
        <v>8</v>
      </c>
      <c r="D6" s="33">
        <v>34</v>
      </c>
      <c r="E6" s="1">
        <v>0</v>
      </c>
      <c r="F6" s="30">
        <f t="shared" ref="F6" si="2">IF(ISNUMBER(E6),ROUND(E6,2),0)</f>
        <v>0</v>
      </c>
      <c r="G6" s="34">
        <f t="shared" ref="G6" si="3">ROUND(D6*F6,2)</f>
        <v>0</v>
      </c>
    </row>
    <row r="7" spans="1:7" s="32" customFormat="1" ht="28.5" x14ac:dyDescent="0.2">
      <c r="A7" s="27">
        <f>IF(B7="","",MAX($A$2:A6)+1)</f>
        <v>4</v>
      </c>
      <c r="B7" s="28" t="s">
        <v>20</v>
      </c>
      <c r="C7" s="62" t="s">
        <v>8</v>
      </c>
      <c r="D7" s="33">
        <v>54</v>
      </c>
      <c r="E7" s="1">
        <v>0</v>
      </c>
      <c r="F7" s="30">
        <f t="shared" si="0"/>
        <v>0</v>
      </c>
      <c r="G7" s="34">
        <f t="shared" si="1"/>
        <v>0</v>
      </c>
    </row>
    <row r="8" spans="1:7" s="32" customFormat="1" ht="28.5" x14ac:dyDescent="0.2">
      <c r="A8" s="27">
        <f>IF(B8="","",MAX($A$2:A7)+1)</f>
        <v>5</v>
      </c>
      <c r="B8" s="28" t="s">
        <v>21</v>
      </c>
      <c r="C8" s="62" t="s">
        <v>8</v>
      </c>
      <c r="D8" s="33">
        <v>12</v>
      </c>
      <c r="E8" s="1">
        <v>0</v>
      </c>
      <c r="F8" s="30">
        <f t="shared" ref="F8:F10" si="4">IF(ISNUMBER(E8),ROUND(E8,2),0)</f>
        <v>0</v>
      </c>
      <c r="G8" s="34">
        <f t="shared" ref="G8:G10" si="5">ROUND(D8*F8,2)</f>
        <v>0</v>
      </c>
    </row>
    <row r="9" spans="1:7" s="32" customFormat="1" ht="15" customHeight="1" x14ac:dyDescent="0.2">
      <c r="A9" s="27">
        <f>IF(B9="","",MAX($A$2:A8)+1)</f>
        <v>6</v>
      </c>
      <c r="B9" s="28" t="s">
        <v>16</v>
      </c>
      <c r="C9" s="62" t="s">
        <v>8</v>
      </c>
      <c r="D9" s="33">
        <v>14</v>
      </c>
      <c r="E9" s="1">
        <v>0</v>
      </c>
      <c r="F9" s="30">
        <f t="shared" si="4"/>
        <v>0</v>
      </c>
      <c r="G9" s="34">
        <f t="shared" si="5"/>
        <v>0</v>
      </c>
    </row>
    <row r="10" spans="1:7" s="32" customFormat="1" ht="28.5" x14ac:dyDescent="0.2">
      <c r="A10" s="27">
        <f>IF(B10="","",MAX($A$2:A9)+1)</f>
        <v>7</v>
      </c>
      <c r="B10" s="28" t="s">
        <v>31</v>
      </c>
      <c r="C10" s="62" t="s">
        <v>8</v>
      </c>
      <c r="D10" s="33">
        <v>4</v>
      </c>
      <c r="E10" s="1">
        <v>0</v>
      </c>
      <c r="F10" s="30">
        <f t="shared" si="4"/>
        <v>0</v>
      </c>
      <c r="G10" s="34">
        <f t="shared" si="5"/>
        <v>0</v>
      </c>
    </row>
    <row r="11" spans="1:7" s="32" customFormat="1" ht="28.5" x14ac:dyDescent="0.2">
      <c r="A11" s="27">
        <f>IF(B11="","",MAX($A$2:A10)+1)</f>
        <v>8</v>
      </c>
      <c r="B11" s="28" t="s">
        <v>33</v>
      </c>
      <c r="C11" s="62" t="s">
        <v>8</v>
      </c>
      <c r="D11" s="33">
        <v>1</v>
      </c>
      <c r="E11" s="1">
        <v>0</v>
      </c>
      <c r="F11" s="30">
        <f t="shared" ref="F11" si="6">IF(ISNUMBER(E11),ROUND(E11,2),0)</f>
        <v>0</v>
      </c>
      <c r="G11" s="34">
        <f t="shared" ref="G11" si="7">ROUND(D11*F11,2)</f>
        <v>0</v>
      </c>
    </row>
    <row r="12" spans="1:7" s="32" customFormat="1" ht="28.5" x14ac:dyDescent="0.2">
      <c r="A12" s="27">
        <f>IF(B12="","",MAX($A$2:A11)+1)</f>
        <v>9</v>
      </c>
      <c r="B12" s="28" t="s">
        <v>35</v>
      </c>
      <c r="C12" s="62" t="s">
        <v>8</v>
      </c>
      <c r="D12" s="33">
        <v>108</v>
      </c>
      <c r="E12" s="1">
        <v>0</v>
      </c>
      <c r="F12" s="30">
        <f t="shared" si="0"/>
        <v>0</v>
      </c>
      <c r="G12" s="34">
        <f t="shared" si="1"/>
        <v>0</v>
      </c>
    </row>
    <row r="13" spans="1:7" s="32" customFormat="1" ht="28.5" x14ac:dyDescent="0.2">
      <c r="A13" s="27">
        <f>IF(B13="","",MAX($A$2:A12)+1)</f>
        <v>10</v>
      </c>
      <c r="B13" s="28" t="s">
        <v>36</v>
      </c>
      <c r="C13" s="62" t="s">
        <v>8</v>
      </c>
      <c r="D13" s="33">
        <v>24</v>
      </c>
      <c r="E13" s="1">
        <v>0</v>
      </c>
      <c r="F13" s="30">
        <f t="shared" si="0"/>
        <v>0</v>
      </c>
      <c r="G13" s="34">
        <f t="shared" si="1"/>
        <v>0</v>
      </c>
    </row>
    <row r="14" spans="1:7" s="32" customFormat="1" ht="28.5" x14ac:dyDescent="0.2">
      <c r="A14" s="27">
        <f>IF(B14="","",MAX($A$2:A13)+1)</f>
        <v>11</v>
      </c>
      <c r="B14" s="28" t="s">
        <v>37</v>
      </c>
      <c r="C14" s="62" t="s">
        <v>8</v>
      </c>
      <c r="D14" s="33">
        <v>3</v>
      </c>
      <c r="E14" s="1">
        <v>0</v>
      </c>
      <c r="F14" s="30">
        <f t="shared" ref="F14" si="8">IF(ISNUMBER(E14),ROUND(E14,2),0)</f>
        <v>0</v>
      </c>
      <c r="G14" s="34">
        <f t="shared" ref="G14" si="9">ROUND(D14*F14,2)</f>
        <v>0</v>
      </c>
    </row>
    <row r="15" spans="1:7" s="32" customFormat="1" ht="14.25" x14ac:dyDescent="0.2">
      <c r="A15" s="27">
        <f>IF(B15="","",MAX($A$2:A14)+1)</f>
        <v>12</v>
      </c>
      <c r="B15" s="28" t="s">
        <v>22</v>
      </c>
      <c r="C15" s="62" t="s">
        <v>8</v>
      </c>
      <c r="D15" s="33">
        <v>148</v>
      </c>
      <c r="E15" s="1">
        <v>0</v>
      </c>
      <c r="F15" s="30">
        <f t="shared" si="0"/>
        <v>0</v>
      </c>
      <c r="G15" s="34">
        <f t="shared" si="1"/>
        <v>0</v>
      </c>
    </row>
    <row r="16" spans="1:7" s="32" customFormat="1" ht="14.25" x14ac:dyDescent="0.2">
      <c r="A16" s="27">
        <f>IF(B16="","",MAX($A$2:A15)+1)</f>
        <v>13</v>
      </c>
      <c r="B16" s="28" t="s">
        <v>23</v>
      </c>
      <c r="C16" s="62" t="s">
        <v>8</v>
      </c>
      <c r="D16" s="33">
        <v>12</v>
      </c>
      <c r="E16" s="1">
        <v>0</v>
      </c>
      <c r="F16" s="30">
        <f t="shared" si="0"/>
        <v>0</v>
      </c>
      <c r="G16" s="34">
        <f t="shared" si="1"/>
        <v>0</v>
      </c>
    </row>
    <row r="17" spans="1:7" s="32" customFormat="1" ht="14.25" x14ac:dyDescent="0.2">
      <c r="A17" s="27">
        <f>IF(B17="","",MAX($A$2:A16)+1)</f>
        <v>14</v>
      </c>
      <c r="B17" s="28" t="s">
        <v>24</v>
      </c>
      <c r="C17" s="62" t="s">
        <v>8</v>
      </c>
      <c r="D17" s="33">
        <v>14</v>
      </c>
      <c r="E17" s="1">
        <v>0</v>
      </c>
      <c r="F17" s="30">
        <f t="shared" si="0"/>
        <v>0</v>
      </c>
      <c r="G17" s="34">
        <f t="shared" si="1"/>
        <v>0</v>
      </c>
    </row>
    <row r="18" spans="1:7" s="32" customFormat="1" ht="14.25" x14ac:dyDescent="0.2">
      <c r="A18" s="27">
        <f>IF(B18="","",MAX($A$2:A17)+1)</f>
        <v>15</v>
      </c>
      <c r="B18" s="28" t="s">
        <v>25</v>
      </c>
      <c r="C18" s="62" t="s">
        <v>8</v>
      </c>
      <c r="D18" s="33">
        <v>10</v>
      </c>
      <c r="E18" s="1">
        <v>0</v>
      </c>
      <c r="F18" s="30">
        <f t="shared" si="0"/>
        <v>0</v>
      </c>
      <c r="G18" s="34">
        <f t="shared" si="1"/>
        <v>0</v>
      </c>
    </row>
    <row r="19" spans="1:7" s="32" customFormat="1" ht="14.25" x14ac:dyDescent="0.2">
      <c r="A19" s="27">
        <f>IF(B19="","",MAX($A$2:A18)+1)</f>
        <v>16</v>
      </c>
      <c r="B19" s="28" t="s">
        <v>26</v>
      </c>
      <c r="C19" s="62" t="s">
        <v>8</v>
      </c>
      <c r="D19" s="33">
        <v>6</v>
      </c>
      <c r="E19" s="1">
        <v>0</v>
      </c>
      <c r="F19" s="30">
        <f t="shared" si="0"/>
        <v>0</v>
      </c>
      <c r="G19" s="34">
        <f t="shared" si="1"/>
        <v>0</v>
      </c>
    </row>
    <row r="20" spans="1:7" s="32" customFormat="1" ht="14.25" x14ac:dyDescent="0.2">
      <c r="A20" s="27">
        <f>IF(B20="","",MAX($A$2:A19)+1)</f>
        <v>17</v>
      </c>
      <c r="B20" s="28" t="s">
        <v>27</v>
      </c>
      <c r="C20" s="62" t="s">
        <v>8</v>
      </c>
      <c r="D20" s="33">
        <v>6</v>
      </c>
      <c r="E20" s="1">
        <v>0</v>
      </c>
      <c r="F20" s="30">
        <f t="shared" ref="F20:F21" si="10">IF(ISNUMBER(E20),ROUND(E20,2),0)</f>
        <v>0</v>
      </c>
      <c r="G20" s="34">
        <f t="shared" ref="G20:G21" si="11">ROUND(D20*F20,2)</f>
        <v>0</v>
      </c>
    </row>
    <row r="21" spans="1:7" s="32" customFormat="1" ht="14.25" x14ac:dyDescent="0.2">
      <c r="A21" s="27">
        <f>IF(B21="","",MAX($A$2:A20)+1)</f>
        <v>18</v>
      </c>
      <c r="B21" s="28" t="s">
        <v>28</v>
      </c>
      <c r="C21" s="62" t="s">
        <v>8</v>
      </c>
      <c r="D21" s="33">
        <v>4</v>
      </c>
      <c r="E21" s="1">
        <v>0</v>
      </c>
      <c r="F21" s="30">
        <f t="shared" si="10"/>
        <v>0</v>
      </c>
      <c r="G21" s="34">
        <f t="shared" si="11"/>
        <v>0</v>
      </c>
    </row>
    <row r="22" spans="1:7" s="32" customFormat="1" ht="28.5" x14ac:dyDescent="0.2">
      <c r="A22" s="27">
        <f>IF(B22="","",MAX($A$2:A21)+1)</f>
        <v>19</v>
      </c>
      <c r="B22" s="28" t="s">
        <v>39</v>
      </c>
      <c r="C22" s="62" t="s">
        <v>8</v>
      </c>
      <c r="D22" s="33">
        <v>108</v>
      </c>
      <c r="E22" s="1">
        <v>0</v>
      </c>
      <c r="F22" s="30">
        <f t="shared" si="0"/>
        <v>0</v>
      </c>
      <c r="G22" s="34">
        <f t="shared" si="1"/>
        <v>0</v>
      </c>
    </row>
    <row r="23" spans="1:7" s="32" customFormat="1" ht="28.5" x14ac:dyDescent="0.2">
      <c r="A23" s="27">
        <f>IF(B23="","",MAX($A$2:A22)+1)</f>
        <v>20</v>
      </c>
      <c r="B23" s="28" t="s">
        <v>38</v>
      </c>
      <c r="C23" s="62" t="s">
        <v>8</v>
      </c>
      <c r="D23" s="33">
        <v>3</v>
      </c>
      <c r="E23" s="1">
        <v>0</v>
      </c>
      <c r="F23" s="30">
        <f t="shared" ref="F23" si="12">IF(ISNUMBER(E23),ROUND(E23,2),0)</f>
        <v>0</v>
      </c>
      <c r="G23" s="34">
        <f t="shared" ref="G23" si="13">ROUND(D23*F23,2)</f>
        <v>0</v>
      </c>
    </row>
    <row r="24" spans="1:7" s="32" customFormat="1" ht="28.5" x14ac:dyDescent="0.2">
      <c r="A24" s="27">
        <f>IF(B24="","",MAX($A$2:A23)+1)</f>
        <v>21</v>
      </c>
      <c r="B24" s="28" t="s">
        <v>32</v>
      </c>
      <c r="C24" s="62" t="s">
        <v>8</v>
      </c>
      <c r="D24" s="33">
        <v>3</v>
      </c>
      <c r="E24" s="1">
        <v>0</v>
      </c>
      <c r="F24" s="30">
        <f t="shared" ref="F24" si="14">IF(ISNUMBER(E24),ROUND(E24,2),0)</f>
        <v>0</v>
      </c>
      <c r="G24" s="34">
        <f t="shared" ref="G24" si="15">ROUND(D24*F24,2)</f>
        <v>0</v>
      </c>
    </row>
    <row r="25" spans="1:7" s="32" customFormat="1" ht="28.5" customHeight="1" x14ac:dyDescent="0.2">
      <c r="A25" s="27">
        <f>IF(B25="","",MAX($A$2:A24)+1)</f>
        <v>22</v>
      </c>
      <c r="B25" s="28" t="s">
        <v>13</v>
      </c>
      <c r="C25" s="62" t="s">
        <v>8</v>
      </c>
      <c r="D25" s="33">
        <v>6</v>
      </c>
      <c r="E25" s="1">
        <v>0</v>
      </c>
      <c r="F25" s="30">
        <f t="shared" si="0"/>
        <v>0</v>
      </c>
      <c r="G25" s="34">
        <f t="shared" si="1"/>
        <v>0</v>
      </c>
    </row>
    <row r="26" spans="1:7" s="32" customFormat="1" ht="28.5" x14ac:dyDescent="0.2">
      <c r="A26" s="27">
        <f>IF(B26="","",MAX($A$2:A25)+1)</f>
        <v>23</v>
      </c>
      <c r="B26" s="28" t="s">
        <v>17</v>
      </c>
      <c r="C26" s="62" t="s">
        <v>8</v>
      </c>
      <c r="D26" s="33">
        <v>6</v>
      </c>
      <c r="E26" s="2">
        <v>0</v>
      </c>
      <c r="F26" s="35">
        <f t="shared" si="0"/>
        <v>0</v>
      </c>
      <c r="G26" s="31">
        <f t="shared" si="1"/>
        <v>0</v>
      </c>
    </row>
    <row r="27" spans="1:7" s="32" customFormat="1" ht="28.5" customHeight="1" x14ac:dyDescent="0.2">
      <c r="A27" s="27">
        <f>IF(B27="","",MAX($A$2:A26)+1)</f>
        <v>24</v>
      </c>
      <c r="B27" s="28" t="s">
        <v>40</v>
      </c>
      <c r="C27" s="62" t="s">
        <v>8</v>
      </c>
      <c r="D27" s="33">
        <v>20</v>
      </c>
      <c r="E27" s="2">
        <v>0</v>
      </c>
      <c r="F27" s="35">
        <f t="shared" ref="F27" si="16">IF(ISNUMBER(E27),ROUND(E27,2),0)</f>
        <v>0</v>
      </c>
      <c r="G27" s="31">
        <f t="shared" ref="G27" si="17">ROUND(D27*F27,2)</f>
        <v>0</v>
      </c>
    </row>
    <row r="28" spans="1:7" s="32" customFormat="1" ht="28.5" customHeight="1" x14ac:dyDescent="0.2">
      <c r="A28" s="27">
        <f>IF(B28="","",MAX($A$2:A27)+1)</f>
        <v>25</v>
      </c>
      <c r="B28" s="36" t="s">
        <v>41</v>
      </c>
      <c r="C28" s="62" t="s">
        <v>8</v>
      </c>
      <c r="D28" s="33">
        <v>6</v>
      </c>
      <c r="E28" s="2">
        <v>0</v>
      </c>
      <c r="F28" s="35">
        <f t="shared" ref="F28" si="18">IF(ISNUMBER(E28),ROUND(E28,2),0)</f>
        <v>0</v>
      </c>
      <c r="G28" s="31">
        <f t="shared" ref="G28" si="19">ROUND(D28*F28,2)</f>
        <v>0</v>
      </c>
    </row>
    <row r="29" spans="1:7" s="32" customFormat="1" ht="28.5" customHeight="1" x14ac:dyDescent="0.2">
      <c r="A29" s="27">
        <f>IF(B29="","",MAX($A$2:A28)+1)</f>
        <v>26</v>
      </c>
      <c r="B29" s="36" t="s">
        <v>30</v>
      </c>
      <c r="C29" s="63" t="s">
        <v>8</v>
      </c>
      <c r="D29" s="33">
        <v>4</v>
      </c>
      <c r="E29" s="2">
        <v>0</v>
      </c>
      <c r="F29" s="35">
        <f t="shared" ref="F29" si="20">IF(ISNUMBER(E29),ROUND(E29,2),0)</f>
        <v>0</v>
      </c>
      <c r="G29" s="31">
        <f t="shared" ref="G29" si="21">ROUND(D29*F29,2)</f>
        <v>0</v>
      </c>
    </row>
    <row r="30" spans="1:7" s="32" customFormat="1" ht="29.25" thickBot="1" x14ac:dyDescent="0.25">
      <c r="A30" s="37">
        <f>IF(B30="","",MAX($A$2:A29)+1)</f>
        <v>27</v>
      </c>
      <c r="B30" s="38" t="s">
        <v>29</v>
      </c>
      <c r="C30" s="64" t="s">
        <v>8</v>
      </c>
      <c r="D30" s="39">
        <v>2</v>
      </c>
      <c r="E30" s="3">
        <v>0</v>
      </c>
      <c r="F30" s="40">
        <f t="shared" si="0"/>
        <v>0</v>
      </c>
      <c r="G30" s="41">
        <f t="shared" si="1"/>
        <v>0</v>
      </c>
    </row>
    <row r="31" spans="1:7" s="32" customFormat="1" ht="16.5" thickTop="1" thickBot="1" x14ac:dyDescent="0.25">
      <c r="A31" s="42"/>
      <c r="B31" s="43"/>
      <c r="C31" s="44"/>
      <c r="D31" s="45"/>
      <c r="E31" s="46"/>
      <c r="F31" s="47" t="s">
        <v>7</v>
      </c>
      <c r="G31" s="48">
        <f>SUM(G4:G30)</f>
        <v>0</v>
      </c>
    </row>
    <row r="32" spans="1:7" s="32" customFormat="1" ht="18.75" thickTop="1" x14ac:dyDescent="0.2">
      <c r="A32" s="49"/>
      <c r="B32" s="50"/>
      <c r="C32" s="51"/>
      <c r="D32" s="52"/>
      <c r="E32" s="53"/>
      <c r="F32" s="54"/>
      <c r="G32" s="54"/>
    </row>
  </sheetData>
  <sheetProtection algorithmName="SHA-512" hashValue="ArlkDsKP/FobteTS63iCLzj3GYSt5/pcdUcr5TVJ75c4J36dOjyV/2hz9I4bFDpK/PNVnuTSbZXIXkDYN1AFMA==" saltValue="WRh8wAx0RewIOOi+g5+U6w==" spinCount="100000" sheet="1" objects="1" scenarios="1" selectLockedCells="1"/>
  <phoneticPr fontId="0" type="noConversion"/>
  <conditionalFormatting sqref="A1:A30">
    <cfRule type="expression" dxfId="2" priority="11">
      <formula>CELL("protect", INDIRECT(ADDRESS(ROW(),COLUMN())))=0</formula>
    </cfRule>
  </conditionalFormatting>
  <conditionalFormatting sqref="B1:G3 A31:G31">
    <cfRule type="expression" dxfId="1" priority="12">
      <formula>CELL("protect", INDIRECT(ADDRESS(ROW(),COLUMN())))=0</formula>
    </cfRule>
  </conditionalFormatting>
  <conditionalFormatting sqref="F4:F30">
    <cfRule type="expression" dxfId="0" priority="13">
      <formula>CELL("protect", INDIRECT(ADDRESS(ROW(),COLUMN())))=0</formula>
    </cfRule>
  </conditionalFormatting>
  <dataValidations count="2">
    <dataValidation type="whole" operator="greaterThanOrEqual" showInputMessage="1" showErrorMessage="1" errorTitle="Nepravilen vnos cene" error="Količina mora biti nenegativno celo število!" sqref="D29" xr:uid="{CAE33A47-84B5-48C9-802F-A57E801F7FA2}">
      <formula1>0</formula1>
    </dataValidation>
    <dataValidation type="custom" showInputMessage="1" showErrorMessage="1" errorTitle="Nepravilen vnos cene" error="Cena mora biti nenegativno število z največ dvema decimalkama!" sqref="E4:E30" xr:uid="{00000000-0002-0000-0200-000000000000}">
      <formula1>AND(ISNUMBER(E4),E4&gt;=0,ROUND(E4*100,6)-INT(E4*100)=0,NOT(ISBLANK(E4)))</formula1>
    </dataValidation>
  </dataValidations>
  <pageMargins left="0.98425196850393704" right="0.196850393700787" top="0.90551181102362199" bottom="0.62992125984252001" header="0.39370078740157499" footer="0.196850393700787"/>
  <pageSetup paperSize="9" scale="85" firstPageNumber="7" orientation="landscape" r:id="rId1"/>
  <headerFooter alignWithMargins="0">
    <oddHeader>&amp;L&amp;8      Št. načrta: D778---6E/02
      ____________________________________________&amp;C&amp;G&amp;R&amp;8&amp;P/&amp;N
_______________________________________________</oddHeader>
    <oddFooter>&amp;L&amp;8Datoteka: &amp;F
Objekt: DV 2 x 110 kV Brestanica-Hudo / Odseka SM84-SM102 in SM102-RP Hudo
&amp;A&amp;R&amp;8Id. oznaka: D778---6E1024
Datum: november 2023</oddFooter>
  </headerFooter>
  <rowBreaks count="1" manualBreakCount="1">
    <brk id="39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5</vt:i4>
      </vt:variant>
    </vt:vector>
  </HeadingPairs>
  <TitlesOfParts>
    <vt:vector size="7" baseType="lpstr">
      <vt:lpstr>Rekapitulacija</vt:lpstr>
      <vt:lpstr>Dobava DV opreme</vt:lpstr>
      <vt:lpstr>'Dobava DV opreme'!dovoz</vt:lpstr>
      <vt:lpstr>'Dobava DV opreme'!Področje_tiskanja</vt:lpstr>
      <vt:lpstr>Rekapitulacija!Področje_tiskanja</vt:lpstr>
      <vt:lpstr>'Dobava DV opreme'!REK_gr_dela</vt:lpstr>
      <vt:lpstr>'Dobava DV opreme'!Tiskanje_naslovov</vt:lpstr>
    </vt:vector>
  </TitlesOfParts>
  <Company>IBE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Rebolj</dc:creator>
  <cp:lastModifiedBy>Rahne Polonca</cp:lastModifiedBy>
  <cp:lastPrinted>2023-11-20T07:14:53Z</cp:lastPrinted>
  <dcterms:created xsi:type="dcterms:W3CDTF">1998-03-21T12:19:21Z</dcterms:created>
  <dcterms:modified xsi:type="dcterms:W3CDTF">2024-06-28T07:04:47Z</dcterms:modified>
</cp:coreProperties>
</file>