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4/ZAH2024_vertacnik/"/>
    </mc:Choice>
  </mc:AlternateContent>
  <xr:revisionPtr revIDLastSave="0" documentId="8_{CF54ABA7-5D40-431D-A4D5-E396DA821D52}" xr6:coauthVersionLast="47" xr6:coauthVersionMax="47" xr10:uidLastSave="{00000000-0000-0000-0000-000000000000}"/>
  <workbookProtection workbookAlgorithmName="SHA-512" workbookHashValue="ne617fk2arUinmbmEm0bNmI7cLsuIRtbIRHtLBvUK7fGVJ+cgl4RxnjgpVgA2r75tWLmMM37eHF2XYRGiF3t4A==" workbookSaltValue="7jx7ob6lUqkpJpBCl4FTug==" workbookSpinCount="100000" lockStructure="1"/>
  <bookViews>
    <workbookView xWindow="28680" yWindow="-120" windowWidth="27870" windowHeight="16440" xr2:uid="{00000000-000D-0000-FFFF-FFFF00000000}"/>
  </bookViews>
  <sheets>
    <sheet name="Rekapitulacija" sheetId="7" r:id="rId1"/>
    <sheet name="OKS-Dobava" sheetId="3" r:id="rId2"/>
    <sheet name="OKS-Montaža" sheetId="4" r:id="rId3"/>
    <sheet name="OKS-Ostala dela" sheetId="8" r:id="rId4"/>
  </sheets>
  <definedNames>
    <definedName name="_xlnm.Print_Area" localSheetId="1">'OKS-Dobava'!$A$1:$G$16</definedName>
    <definedName name="_xlnm.Print_Area" localSheetId="2">'OKS-Montaža'!$A$1:$G$20</definedName>
    <definedName name="_xlnm.Print_Area" localSheetId="3">'OKS-Ostala dela'!$A$1:$G$8</definedName>
    <definedName name="_xlnm.Print_Area" localSheetId="0">Rekapitulacija!$A$1:$B$7</definedName>
    <definedName name="_xlnm.Print_Titles" localSheetId="1">'OKS-Dobava'!$1:$1</definedName>
    <definedName name="_xlnm.Print_Titles" localSheetId="2">'OKS-Montaža'!$1:$1</definedName>
    <definedName name="_xlnm.Print_Titles" localSheetId="3">'OKS-Ostala dela'!$1:$1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4" l="1"/>
  <c r="G7" i="4" s="1"/>
  <c r="F5" i="4"/>
  <c r="G5" i="4" s="1"/>
  <c r="F4" i="4"/>
  <c r="G4" i="4" s="1"/>
  <c r="F7" i="8" l="1"/>
  <c r="F6" i="8"/>
  <c r="F5" i="8"/>
  <c r="F4" i="8"/>
  <c r="F3" i="8"/>
  <c r="F19" i="4"/>
  <c r="F18" i="4"/>
  <c r="F17" i="4"/>
  <c r="F16" i="4"/>
  <c r="F15" i="4"/>
  <c r="F14" i="4"/>
  <c r="F13" i="4"/>
  <c r="F12" i="4"/>
  <c r="F11" i="4"/>
  <c r="F10" i="4"/>
  <c r="F9" i="4"/>
  <c r="F8" i="4"/>
  <c r="F6" i="4"/>
  <c r="F3" i="4"/>
  <c r="F15" i="3"/>
  <c r="F14" i="3"/>
  <c r="F13" i="3"/>
  <c r="F12" i="3"/>
  <c r="F11" i="3"/>
  <c r="F10" i="3"/>
  <c r="F9" i="3"/>
  <c r="F8" i="3"/>
  <c r="F7" i="3"/>
  <c r="F6" i="3"/>
  <c r="F5" i="3"/>
  <c r="F4" i="3"/>
  <c r="A6" i="7" l="1"/>
  <c r="G8" i="4"/>
  <c r="G6" i="4"/>
  <c r="A5" i="7"/>
  <c r="A4" i="7" l="1"/>
  <c r="A5" i="3"/>
  <c r="G7" i="8"/>
  <c r="G6" i="8"/>
  <c r="G5" i="8"/>
  <c r="G4" i="8"/>
  <c r="G3" i="8"/>
  <c r="G19" i="4"/>
  <c r="G18" i="4"/>
  <c r="G17" i="4"/>
  <c r="G15" i="4"/>
  <c r="G14" i="4"/>
  <c r="G13" i="4"/>
  <c r="G12" i="4"/>
  <c r="G11" i="4"/>
  <c r="G10" i="4"/>
  <c r="G9" i="4"/>
  <c r="G3" i="4"/>
  <c r="G15" i="3"/>
  <c r="G14" i="3"/>
  <c r="G13" i="3"/>
  <c r="G12" i="3"/>
  <c r="G11" i="3"/>
  <c r="G10" i="3"/>
  <c r="G9" i="3"/>
  <c r="G8" i="3"/>
  <c r="G7" i="3"/>
  <c r="G6" i="3"/>
  <c r="G4" i="3"/>
  <c r="A6" i="3" l="1"/>
  <c r="A7" i="3" s="1"/>
  <c r="G8" i="8"/>
  <c r="B6" i="7" s="1"/>
  <c r="G16" i="4"/>
  <c r="G20" i="4" s="1"/>
  <c r="B5" i="7" s="1"/>
  <c r="G5" i="3"/>
  <c r="A8" i="3" l="1"/>
  <c r="G16" i="3"/>
  <c r="B4" i="7" s="1"/>
  <c r="B7" i="7" s="1"/>
  <c r="A9" i="3" l="1"/>
  <c r="A10" i="3" l="1"/>
  <c r="A11" i="3" s="1"/>
  <c r="A13" i="3" s="1"/>
  <c r="A14" i="3" s="1"/>
  <c r="A12" i="3"/>
  <c r="A15" i="3" l="1"/>
  <c r="A3" i="4" s="1"/>
  <c r="A4" i="4" l="1"/>
  <c r="A5" i="4" l="1"/>
  <c r="A6" i="4" l="1"/>
  <c r="A7" i="4"/>
  <c r="A8" i="4"/>
  <c r="A9" i="4" l="1"/>
  <c r="A10" i="4" l="1"/>
  <c r="A11" i="4"/>
  <c r="A12" i="4" l="1"/>
  <c r="A13" i="4" l="1"/>
  <c r="A14" i="4"/>
  <c r="A15" i="4"/>
  <c r="A16" i="4" s="1"/>
  <c r="A17" i="4" s="1"/>
  <c r="A18" i="4" s="1"/>
  <c r="A19" i="4" s="1"/>
  <c r="A3" i="8" s="1"/>
  <c r="A4" i="8" l="1"/>
  <c r="A5" i="8"/>
  <c r="A6" i="8" l="1"/>
  <c r="A7" i="8" s="1"/>
</calcChain>
</file>

<file path=xl/sharedStrings.xml><?xml version="1.0" encoding="utf-8"?>
<sst xmlns="http://schemas.openxmlformats.org/spreadsheetml/2006/main" count="100" uniqueCount="54">
  <si>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</si>
  <si>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</si>
  <si>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</si>
  <si>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</si>
  <si>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</si>
  <si>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</si>
  <si>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</si>
  <si>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kos</t>
  </si>
  <si>
    <t>Skupaj:</t>
  </si>
  <si>
    <t>m</t>
  </si>
  <si>
    <t>kpl</t>
  </si>
  <si>
    <t>Specifikacije</t>
  </si>
  <si>
    <t>Znesek</t>
  </si>
  <si>
    <t>Skupna vrednost ponudbe:</t>
  </si>
  <si>
    <t>PE cev PE 02-32 trdote PEHD primerna za vpihovanje optičnega kabla</t>
  </si>
  <si>
    <t>Tesnilni material za prehod cevi v objekt (način in material zatesnitve potrdi naročnik)</t>
  </si>
  <si>
    <t>Nerjavni zaščitni kabelski kanal za ZOK (4 m)</t>
  </si>
  <si>
    <t>Gravirane na UV svetlobo odporne rdeče plastične opozorilne tablice "POZOR, LASER!"</t>
  </si>
  <si>
    <t>Končanje OPGW (priprava konca kabla za uvod v spojko)</t>
  </si>
  <si>
    <t>Končanje ZOK (priprava konca kabla za uvod v spojko)</t>
  </si>
  <si>
    <t>Priprava optične kabelske spojke za spajanje in mehanska montaža kovinske kabelske spojke</t>
  </si>
  <si>
    <t>Spajanje optičnih vlaken</t>
  </si>
  <si>
    <t>Označevanje cevi, kablov in spojk z napisnimi tablicami</t>
  </si>
  <si>
    <t>Sodelovanje na internem strokovnem tehničnem pregledu</t>
  </si>
  <si>
    <t>Izvedba meritev OPGW na bobnih pred montažo in izdelava merilne dokumentacije (4 izvodi)</t>
  </si>
  <si>
    <t>Panel optičnega delilnika OD-144/108-LC tip za vgradnjo v omaro z 21" vodili (Hudo)</t>
  </si>
  <si>
    <t>Montaža panela optičnega delilnika</t>
  </si>
  <si>
    <t>Montaža razbremenilke povezovalnih vrvic</t>
  </si>
  <si>
    <t>Gravirane na UV svetlobo odporne rumene plastične napisne tablice za označitev ZOK, OPGW in poteka ZOK</t>
  </si>
  <si>
    <t>Montaža zaščitnega kanala za mehansko zaščito poteka ZOK s portala</t>
  </si>
  <si>
    <t>Zemeljski optični kabel - ZOK (9x12E) SMF</t>
  </si>
  <si>
    <t>Uvlačenje / polaganje / vpihovanje ZOK</t>
  </si>
  <si>
    <t>Izvedba meritev zaključenih optičnih kabelskih relacij po končani montaži in izdelava končne merilne dokumentacije (4 izvodi)</t>
  </si>
  <si>
    <t>Dobava opreme za izvedbo optičnega kabelskega sistema</t>
  </si>
  <si>
    <t>Rekapitulacija ponudbe JN: Ponudbeni predračun za dobavo in montažo optičnega kabelskega sistema</t>
  </si>
  <si>
    <t>Cev PE Ø25 mm, odporna na UV, za potek ZOK s stebra v jašek</t>
  </si>
  <si>
    <t>Povezovalne vrvice (l=2 m), enojne s konektorji LC/UPC-LC/UPC</t>
  </si>
  <si>
    <t>Dela in storitve za izvedbo optičnega kabelskega sistema</t>
  </si>
  <si>
    <t>Polaganje samogasne fleksibilne PVC cevi (npr. Euroflex) Ø20 mm</t>
  </si>
  <si>
    <t>Izrez oz. vrtanje betonske cevi ali kinete za uvod PE cevi</t>
  </si>
  <si>
    <t>Polaganje PE cevi PE 02-32, uvlečenje v obstoječe PE cevi, polaganje na police v kabelskem jarku, polaganje po kineti ali polaganje v zemljo</t>
  </si>
  <si>
    <t>Ostala dela</t>
  </si>
  <si>
    <t>Zavarovanje opreme in del</t>
  </si>
  <si>
    <t>Razbremenilka kablov 19" višine 1HU (s priloženimi adapterji za možnost montaže na 21" vodila)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</si>
  <si>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
</t>
    </r>
    <r>
      <rPr>
        <i/>
        <sz val="11"/>
        <rFont val="Arial"/>
        <family val="2"/>
        <charset val="238"/>
      </rPr>
      <t>Pri ponudbenem predračunu je treba upoštevati tehnične pogoje za dobavo.</t>
    </r>
  </si>
  <si>
    <t>Kabelska samogasna fleksibilna PVC zaščitna cev Ø20-22 mm</t>
  </si>
  <si>
    <t xml:space="preserve">Izkop za potrebe prehoda PE cevi od portala do zunanje kabelske kinete (globina 80 cm) </t>
  </si>
  <si>
    <r>
      <t>m</t>
    </r>
    <r>
      <rPr>
        <vertAlign val="superscript"/>
        <sz val="11"/>
        <rFont val="Arial"/>
        <family val="2"/>
        <charset val="238"/>
      </rPr>
      <t>1</t>
    </r>
  </si>
  <si>
    <t>Ureditev prehoda ZOK iz montirane spojke do kabelskega jaška z uvlečenjem ZOK v PE cev Ø25 odporno na UV svetlobo</t>
  </si>
  <si>
    <t>Zatesnitev prehoda PE cevi v kabelsko kineto</t>
  </si>
  <si>
    <t>Zatesnitev prehoda PE cevi v stavbo pred vdorom vode z ustreznim tesnilnim materialom</t>
  </si>
  <si>
    <t>Zatesnitev prehoda ZOK v PE ali PVC cev pred vdorom vode z ustreznim tesnilnim materialom</t>
  </si>
  <si>
    <t>PE spojke, reducirke, termoskrčne požirke, tesnilni material za prehode med cevmi in za zatesnitev prehoda ZOK v cev</t>
  </si>
  <si>
    <t>Izvedba geodetskega posnetka izvedenega stanja ZOK.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</si>
</sst>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/>
    <xf numFmtId="49" fontId="1" fillId="0" borderId="15" xfId="0" applyNumberFormat="1" applyFont="1" applyBorder="1"/>
    <xf numFmtId="49" fontId="4" fillId="3" borderId="12" xfId="0" applyNumberFormat="1" applyFont="1" applyFill="1" applyBorder="1" applyAlignment="1">
      <alignment horizontal="center" wrapText="1"/>
    </xf>
    <xf numFmtId="49" fontId="4" fillId="2" borderId="12" xfId="0" applyNumberFormat="1" applyFont="1" applyFill="1" applyBorder="1"/>
    <xf numFmtId="4" fontId="1" fillId="2" borderId="12" xfId="0" applyNumberFormat="1" applyFont="1" applyFill="1" applyBorder="1"/>
    <xf numFmtId="49" fontId="4" fillId="3" borderId="12" xfId="0" applyNumberFormat="1" applyFont="1" applyFill="1" applyBorder="1"/>
    <xf numFmtId="4" fontId="2" fillId="3" borderId="12" xfId="0" applyNumberFormat="1" applyFont="1" applyFill="1" applyBorder="1"/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5" borderId="5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right" vertical="center"/>
    </xf>
    <xf numFmtId="49" fontId="1" fillId="5" borderId="6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4" borderId="5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left" vertical="center" wrapText="1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" fontId="2" fillId="3" borderId="11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right" vertical="center"/>
      <protection locked="0"/>
    </xf>
    <xf numFmtId="49" fontId="3" fillId="3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49" fontId="3" fillId="3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3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7"/>
  <sheetViews>
    <sheetView tabSelected="1" zoomScale="115" zoomScaleNormal="115" workbookViewId="0">
      <selection sqref="A1:B1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28.5" customHeight="1" thickBot="1" x14ac:dyDescent="0.25">
      <c r="A1" s="53" t="s">
        <v>34</v>
      </c>
      <c r="B1" s="54"/>
    </row>
    <row r="2" spans="1:2" ht="15" thickBot="1" x14ac:dyDescent="0.25">
      <c r="A2" s="2"/>
      <c r="B2" s="2"/>
    </row>
    <row r="3" spans="1:2" ht="15" thickBot="1" x14ac:dyDescent="0.25">
      <c r="A3" s="3" t="s">
        <v>11</v>
      </c>
      <c r="B3" s="3" t="s">
        <v>12</v>
      </c>
    </row>
    <row r="4" spans="1:2" ht="15" thickBot="1" x14ac:dyDescent="0.25">
      <c r="A4" s="4" t="str">
        <f>'OKS-Dobava'!B2</f>
        <v>Dobava opreme za izvedbo optičnega kabelskega sistema</v>
      </c>
      <c r="B4" s="5">
        <f>'OKS-Dobava'!G16</f>
        <v>0</v>
      </c>
    </row>
    <row r="5" spans="1:2" ht="15" thickBot="1" x14ac:dyDescent="0.25">
      <c r="A5" s="4" t="str">
        <f>'OKS-Montaža'!B2</f>
        <v>Dela in storitve za izvedbo optičnega kabelskega sistema</v>
      </c>
      <c r="B5" s="5">
        <f>'OKS-Montaža'!G20</f>
        <v>0</v>
      </c>
    </row>
    <row r="6" spans="1:2" ht="15" thickBot="1" x14ac:dyDescent="0.25">
      <c r="A6" s="4" t="str">
        <f>'OKS-Ostala dela'!B2</f>
        <v>Ostala dela</v>
      </c>
      <c r="B6" s="5">
        <f>'OKS-Ostala dela'!G8</f>
        <v>0</v>
      </c>
    </row>
    <row r="7" spans="1:2" ht="15.75" thickBot="1" x14ac:dyDescent="0.3">
      <c r="A7" s="6" t="s">
        <v>13</v>
      </c>
      <c r="B7" s="7">
        <f>SUM($B$4:$B6)</f>
        <v>0</v>
      </c>
    </row>
  </sheetData>
  <sheetProtection algorithmName="SHA-512" hashValue="p/wr65Jbno8bmUaSgRuyq5l1E+NQr2NbHVS1wX+5escvCmV1uOcEtSnId4c1lzdLnFlGNrsDcE7dvIQd1OQ/nA==" saltValue="lQXD3M18FJWlNkPgVp7UJA==" spinCount="100000" sheet="1" selectLockedCells="1" sort="0"/>
  <mergeCells count="1">
    <mergeCell ref="A1:B1"/>
  </mergeCells>
  <pageMargins left="0.70866141732283472" right="0.23622047244094491" top="1.1023622047244095" bottom="0.78740157480314965" header="0.31496062992125984" footer="0.31496062992125984"/>
  <pageSetup paperSize="9" scale="90" orientation="landscape" r:id="rId1"/>
  <headerFooter>
    <oddHeader>&amp;LNačrt: D778---6E/05&amp;C&amp;G&amp;RStran:&amp;P/4</oddHeader>
    <oddFooter>&amp;LDatoteka:	&amp;F
Objekt: DV 2 x 110 kV Brestanica-Hudo / Odseka SM84-SM102 in SM102-RP Hudo
&amp;A&amp;RId. oznaka: D778---6E1052
Datum: november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H17"/>
  <sheetViews>
    <sheetView zoomScaleNormal="100" workbookViewId="0">
      <selection activeCell="E4" sqref="E4"/>
    </sheetView>
  </sheetViews>
  <sheetFormatPr defaultRowHeight="14.25" x14ac:dyDescent="0.25"/>
  <cols>
    <col min="1" max="1" width="5.42578125" style="12" customWidth="1"/>
    <col min="2" max="2" width="71.5703125" style="12" customWidth="1"/>
    <col min="3" max="4" width="10.5703125" style="12" customWidth="1"/>
    <col min="5" max="5" width="21.42578125" style="12" bestFit="1" customWidth="1"/>
    <col min="6" max="6" width="17.140625" style="12" customWidth="1"/>
    <col min="7" max="7" width="17.5703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33</v>
      </c>
      <c r="C2" s="15"/>
      <c r="D2" s="15"/>
      <c r="E2" s="16"/>
      <c r="F2" s="16"/>
      <c r="G2" s="17"/>
      <c r="H2" s="18"/>
    </row>
    <row r="3" spans="1:8" ht="100.5" x14ac:dyDescent="0.25">
      <c r="A3" s="19"/>
      <c r="B3" s="20" t="s">
        <v>44</v>
      </c>
      <c r="C3" s="48"/>
      <c r="D3" s="41"/>
      <c r="E3" s="21"/>
      <c r="F3" s="21"/>
      <c r="G3" s="22"/>
      <c r="H3" s="18"/>
    </row>
    <row r="4" spans="1:8" x14ac:dyDescent="0.25">
      <c r="A4" s="23">
        <v>1</v>
      </c>
      <c r="B4" s="24" t="s">
        <v>30</v>
      </c>
      <c r="C4" s="49" t="s">
        <v>9</v>
      </c>
      <c r="D4" s="42">
        <v>185</v>
      </c>
      <c r="E4" s="37">
        <v>0</v>
      </c>
      <c r="F4" s="25">
        <f>IF(ISNUMBER(E4),ROUND(E4,2),0)</f>
        <v>0</v>
      </c>
      <c r="G4" s="26">
        <f t="shared" ref="G4:G11" si="0">ROUND(D4*F4,2)</f>
        <v>0</v>
      </c>
      <c r="H4" s="18"/>
    </row>
    <row r="5" spans="1:8" x14ac:dyDescent="0.25">
      <c r="A5" s="23">
        <f>IF(D5="","",MAX($A$4:A4)+1)</f>
        <v>2</v>
      </c>
      <c r="B5" s="27" t="s">
        <v>35</v>
      </c>
      <c r="C5" s="49" t="s">
        <v>9</v>
      </c>
      <c r="D5" s="43">
        <v>5</v>
      </c>
      <c r="E5" s="37">
        <v>0</v>
      </c>
      <c r="F5" s="25">
        <f t="shared" ref="F5:F15" si="1">IF(ISNUMBER(E5),ROUND(E5,2),0)</f>
        <v>0</v>
      </c>
      <c r="G5" s="26">
        <f t="shared" si="0"/>
        <v>0</v>
      </c>
      <c r="H5" s="18"/>
    </row>
    <row r="6" spans="1:8" x14ac:dyDescent="0.25">
      <c r="A6" s="23">
        <f>IF(D6="","",MAX($A$4:A5)+1)</f>
        <v>3</v>
      </c>
      <c r="B6" s="27" t="s">
        <v>14</v>
      </c>
      <c r="C6" s="49" t="s">
        <v>9</v>
      </c>
      <c r="D6" s="43">
        <v>70</v>
      </c>
      <c r="E6" s="37">
        <v>0</v>
      </c>
      <c r="F6" s="25">
        <f t="shared" si="1"/>
        <v>0</v>
      </c>
      <c r="G6" s="26">
        <f t="shared" si="0"/>
        <v>0</v>
      </c>
      <c r="H6" s="18"/>
    </row>
    <row r="7" spans="1:8" ht="28.5" x14ac:dyDescent="0.25">
      <c r="A7" s="23">
        <f>IF(D7="","",MAX($A$4:A6)+1)</f>
        <v>4</v>
      </c>
      <c r="B7" s="24" t="s">
        <v>52</v>
      </c>
      <c r="C7" s="49" t="s">
        <v>10</v>
      </c>
      <c r="D7" s="43">
        <v>1</v>
      </c>
      <c r="E7" s="37">
        <v>0</v>
      </c>
      <c r="F7" s="25">
        <f t="shared" si="1"/>
        <v>0</v>
      </c>
      <c r="G7" s="26">
        <f t="shared" si="0"/>
        <v>0</v>
      </c>
      <c r="H7" s="18"/>
    </row>
    <row r="8" spans="1:8" ht="28.5" x14ac:dyDescent="0.25">
      <c r="A8" s="23">
        <f>IF(D8="","",MAX($A$4:A7)+1)</f>
        <v>5</v>
      </c>
      <c r="B8" s="24" t="s">
        <v>15</v>
      </c>
      <c r="C8" s="49" t="s">
        <v>10</v>
      </c>
      <c r="D8" s="43">
        <v>1</v>
      </c>
      <c r="E8" s="37">
        <v>0</v>
      </c>
      <c r="F8" s="25">
        <f t="shared" si="1"/>
        <v>0</v>
      </c>
      <c r="G8" s="26">
        <f t="shared" si="0"/>
        <v>0</v>
      </c>
      <c r="H8" s="18"/>
    </row>
    <row r="9" spans="1:8" x14ac:dyDescent="0.25">
      <c r="A9" s="23">
        <f>IF(D9="","",MAX($A$4:A8)+1)</f>
        <v>6</v>
      </c>
      <c r="B9" s="24" t="s">
        <v>45</v>
      </c>
      <c r="C9" s="49" t="s">
        <v>9</v>
      </c>
      <c r="D9" s="43">
        <v>100</v>
      </c>
      <c r="E9" s="37">
        <v>0</v>
      </c>
      <c r="F9" s="25">
        <f t="shared" si="1"/>
        <v>0</v>
      </c>
      <c r="G9" s="26">
        <f t="shared" si="0"/>
        <v>0</v>
      </c>
      <c r="H9" s="18"/>
    </row>
    <row r="10" spans="1:8" x14ac:dyDescent="0.25">
      <c r="A10" s="23">
        <f>IF(D10="","",MAX($A$4:A9)+1)</f>
        <v>7</v>
      </c>
      <c r="B10" s="24" t="s">
        <v>16</v>
      </c>
      <c r="C10" s="49" t="s">
        <v>7</v>
      </c>
      <c r="D10" s="43">
        <v>1</v>
      </c>
      <c r="E10" s="37">
        <v>0</v>
      </c>
      <c r="F10" s="25">
        <f t="shared" si="1"/>
        <v>0</v>
      </c>
      <c r="G10" s="26">
        <f t="shared" si="0"/>
        <v>0</v>
      </c>
      <c r="H10" s="18"/>
    </row>
    <row r="11" spans="1:8" ht="28.5" x14ac:dyDescent="0.25">
      <c r="A11" s="23">
        <f>IF(D11="","",MAX($A$4:A10)+1)</f>
        <v>8</v>
      </c>
      <c r="B11" s="24" t="s">
        <v>25</v>
      </c>
      <c r="C11" s="49" t="s">
        <v>7</v>
      </c>
      <c r="D11" s="43">
        <v>1</v>
      </c>
      <c r="E11" s="37">
        <v>0</v>
      </c>
      <c r="F11" s="25">
        <f t="shared" si="1"/>
        <v>0</v>
      </c>
      <c r="G11" s="26">
        <f t="shared" si="0"/>
        <v>0</v>
      </c>
      <c r="H11" s="18"/>
    </row>
    <row r="12" spans="1:8" ht="28.5" x14ac:dyDescent="0.25">
      <c r="A12" s="23">
        <f>IF(D12="","",MAX($A$4:A11)+1)</f>
        <v>9</v>
      </c>
      <c r="B12" s="27" t="s">
        <v>43</v>
      </c>
      <c r="C12" s="49" t="s">
        <v>7</v>
      </c>
      <c r="D12" s="43">
        <v>1</v>
      </c>
      <c r="E12" s="37">
        <v>0</v>
      </c>
      <c r="F12" s="25">
        <f t="shared" si="1"/>
        <v>0</v>
      </c>
      <c r="G12" s="26">
        <f t="shared" ref="G12:G14" si="2">ROUND(D12*F12,2)</f>
        <v>0</v>
      </c>
      <c r="H12" s="18"/>
    </row>
    <row r="13" spans="1:8" x14ac:dyDescent="0.25">
      <c r="A13" s="23">
        <f>IF(D13="","",MAX($A$4:A12)+1)</f>
        <v>10</v>
      </c>
      <c r="B13" s="27" t="s">
        <v>36</v>
      </c>
      <c r="C13" s="49" t="s">
        <v>7</v>
      </c>
      <c r="D13" s="42">
        <v>24</v>
      </c>
      <c r="E13" s="37">
        <v>0</v>
      </c>
      <c r="F13" s="25">
        <f t="shared" si="1"/>
        <v>0</v>
      </c>
      <c r="G13" s="26">
        <f t="shared" si="2"/>
        <v>0</v>
      </c>
      <c r="H13" s="18"/>
    </row>
    <row r="14" spans="1:8" ht="28.5" x14ac:dyDescent="0.25">
      <c r="A14" s="23">
        <f>IF(D14="","",MAX($A$4:A13)+1)</f>
        <v>11</v>
      </c>
      <c r="B14" s="27" t="s">
        <v>28</v>
      </c>
      <c r="C14" s="49" t="s">
        <v>7</v>
      </c>
      <c r="D14" s="43">
        <v>10</v>
      </c>
      <c r="E14" s="37">
        <v>0</v>
      </c>
      <c r="F14" s="25">
        <f t="shared" si="1"/>
        <v>0</v>
      </c>
      <c r="G14" s="26">
        <f t="shared" si="2"/>
        <v>0</v>
      </c>
      <c r="H14" s="18"/>
    </row>
    <row r="15" spans="1:8" ht="29.25" thickBot="1" x14ac:dyDescent="0.3">
      <c r="A15" s="28">
        <f>IF(D15="","",MAX($A$4:A14)+1)</f>
        <v>12</v>
      </c>
      <c r="B15" s="29" t="s">
        <v>17</v>
      </c>
      <c r="C15" s="51" t="s">
        <v>7</v>
      </c>
      <c r="D15" s="44">
        <v>10</v>
      </c>
      <c r="E15" s="38">
        <v>0</v>
      </c>
      <c r="F15" s="30">
        <f t="shared" si="1"/>
        <v>0</v>
      </c>
      <c r="G15" s="31">
        <f t="shared" ref="G15" si="3">ROUND(D15*F15,2)</f>
        <v>0</v>
      </c>
      <c r="H15" s="18"/>
    </row>
    <row r="16" spans="1:8" ht="16.5" thickTop="1" thickBot="1" x14ac:dyDescent="0.3">
      <c r="A16" s="32"/>
      <c r="B16" s="33"/>
      <c r="C16" s="34"/>
      <c r="D16" s="32"/>
      <c r="F16" s="47" t="s">
        <v>8</v>
      </c>
      <c r="G16" s="35">
        <f>SUM(G$4:G15)</f>
        <v>0</v>
      </c>
      <c r="H16" s="36"/>
    </row>
    <row r="17" ht="15" thickTop="1" x14ac:dyDescent="0.25"/>
  </sheetData>
  <sheetProtection algorithmName="SHA-512" hashValue="vMjYs93EpVlTsu+CvsK+8PIysQ6tQvwdTeEctGUAMY/JLHxqKMMNMIHmEvj32KyA6sbeDIbEmePFfkk42HsuFg==" saltValue="3t96gEYupvDlsK7awANerg==" spinCount="100000" sheet="1" selectLockedCells="1" sort="0"/>
  <conditionalFormatting sqref="E1:E17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:E15" xr:uid="{17452F18-72E0-41D8-978C-7F74902028CB}">
      <formula1>AND(ISNUMBER(E4),E4&gt;=0,ROUND(E4*100,6)-INT(E4*100)=0,NOT(ISBLANK(E4)))</formula1>
    </dataValidation>
  </dataValidations>
  <pageMargins left="0.70866141732283472" right="0.23622047244094491" top="1.1023622047244095" bottom="0.78740157480314965" header="0.31496062992125984" footer="0.31496062992125984"/>
  <pageSetup paperSize="9" scale="85" fitToHeight="1000" orientation="landscape" r:id="rId1"/>
  <headerFooter>
    <oddHeader>&amp;LNačrt: D778---6E/05&amp;C&amp;G&amp;RStran:&amp;P/4</oddHeader>
    <oddFooter>&amp;LDatoteka:	&amp;F
Objekt: DV 2 x 110 kV Brestanica-Hudo / Odseka SM84-SM102 in SM102-RP Hudo
&amp;A&amp;RId. oznaka: D778---6E1052
Datum: november 2023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H21"/>
  <sheetViews>
    <sheetView zoomScaleNormal="100" workbookViewId="0">
      <selection activeCell="E15" sqref="E15"/>
    </sheetView>
  </sheetViews>
  <sheetFormatPr defaultRowHeight="14.25" x14ac:dyDescent="0.25"/>
  <cols>
    <col min="1" max="1" width="5.42578125" style="12" customWidth="1"/>
    <col min="2" max="2" width="71.5703125" style="12" customWidth="1"/>
    <col min="3" max="4" width="10.5703125" style="12" customWidth="1"/>
    <col min="5" max="5" width="21.42578125" style="12" customWidth="1"/>
    <col min="6" max="6" width="17.140625" style="12" customWidth="1"/>
    <col min="7" max="7" width="17.42578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3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37</v>
      </c>
      <c r="C2" s="15"/>
      <c r="D2" s="15"/>
      <c r="E2" s="16"/>
      <c r="F2" s="16"/>
      <c r="G2" s="17"/>
      <c r="H2" s="18"/>
    </row>
    <row r="3" spans="1:8" ht="28.5" x14ac:dyDescent="0.25">
      <c r="A3" s="23">
        <f>'OKS-Dobava'!A15+1</f>
        <v>13</v>
      </c>
      <c r="B3" s="27" t="s">
        <v>46</v>
      </c>
      <c r="C3" s="49" t="s">
        <v>47</v>
      </c>
      <c r="D3" s="43">
        <v>2</v>
      </c>
      <c r="E3" s="37">
        <v>0</v>
      </c>
      <c r="F3" s="25">
        <f>IF(ISNUMBER(E3),ROUND(E3,2),0)</f>
        <v>0</v>
      </c>
      <c r="G3" s="26">
        <f t="shared" ref="G3:G19" si="0">ROUND(D3*F3,2)</f>
        <v>0</v>
      </c>
      <c r="H3" s="18"/>
    </row>
    <row r="4" spans="1:8" x14ac:dyDescent="0.25">
      <c r="A4" s="23">
        <f>IF(D4="","",MAX($A3:A$3)+1)</f>
        <v>14</v>
      </c>
      <c r="B4" s="27" t="s">
        <v>39</v>
      </c>
      <c r="C4" s="50" t="s">
        <v>7</v>
      </c>
      <c r="D4" s="43">
        <v>1</v>
      </c>
      <c r="E4" s="37">
        <v>0</v>
      </c>
      <c r="F4" s="25">
        <f t="shared" ref="F4:F5" si="1">IF(ISNUMBER(E4),ROUND(E4,2),0)</f>
        <v>0</v>
      </c>
      <c r="G4" s="26">
        <f t="shared" si="0"/>
        <v>0</v>
      </c>
      <c r="H4" s="18"/>
    </row>
    <row r="5" spans="1:8" x14ac:dyDescent="0.25">
      <c r="A5" s="23">
        <f>IF(D5="","",MAX($A$3:A4)+1)</f>
        <v>15</v>
      </c>
      <c r="B5" s="24" t="s">
        <v>49</v>
      </c>
      <c r="C5" s="49" t="s">
        <v>7</v>
      </c>
      <c r="D5" s="43">
        <v>1</v>
      </c>
      <c r="E5" s="37">
        <v>0</v>
      </c>
      <c r="F5" s="25">
        <f t="shared" si="1"/>
        <v>0</v>
      </c>
      <c r="G5" s="26">
        <f t="shared" si="0"/>
        <v>0</v>
      </c>
      <c r="H5" s="18"/>
    </row>
    <row r="6" spans="1:8" ht="28.5" x14ac:dyDescent="0.25">
      <c r="A6" s="23">
        <f>IF(D6="","",MAX($A$3:A5)+1)</f>
        <v>16</v>
      </c>
      <c r="B6" s="24" t="s">
        <v>50</v>
      </c>
      <c r="C6" s="49" t="s">
        <v>7</v>
      </c>
      <c r="D6" s="43">
        <v>1</v>
      </c>
      <c r="E6" s="37">
        <v>0</v>
      </c>
      <c r="F6" s="25">
        <f t="shared" ref="F6:F19" si="2">IF(ISNUMBER(E6),ROUND(E6,2),0)</f>
        <v>0</v>
      </c>
      <c r="G6" s="26">
        <f t="shared" ref="G6:G8" si="3">ROUND(D6*F6,2)</f>
        <v>0</v>
      </c>
      <c r="H6" s="18"/>
    </row>
    <row r="7" spans="1:8" ht="28.5" x14ac:dyDescent="0.25">
      <c r="A7" s="23">
        <f>IF(D7="","",MAX($A$3:A6)+1)</f>
        <v>17</v>
      </c>
      <c r="B7" s="24" t="s">
        <v>51</v>
      </c>
      <c r="C7" s="49" t="s">
        <v>7</v>
      </c>
      <c r="D7" s="43">
        <v>1</v>
      </c>
      <c r="E7" s="37">
        <v>0</v>
      </c>
      <c r="F7" s="25">
        <f t="shared" ref="F7" si="4">IF(ISNUMBER(E7),ROUND(E7,2),0)</f>
        <v>0</v>
      </c>
      <c r="G7" s="26">
        <f t="shared" si="3"/>
        <v>0</v>
      </c>
      <c r="H7" s="18"/>
    </row>
    <row r="8" spans="1:8" ht="28.5" x14ac:dyDescent="0.25">
      <c r="A8" s="23">
        <f>IF(D8="","",MAX($A$3:A6)+1)</f>
        <v>17</v>
      </c>
      <c r="B8" s="24" t="s">
        <v>48</v>
      </c>
      <c r="C8" s="49" t="s">
        <v>10</v>
      </c>
      <c r="D8" s="43">
        <v>1</v>
      </c>
      <c r="E8" s="37">
        <v>0</v>
      </c>
      <c r="F8" s="25">
        <f t="shared" si="2"/>
        <v>0</v>
      </c>
      <c r="G8" s="26">
        <f t="shared" si="3"/>
        <v>0</v>
      </c>
      <c r="H8" s="18"/>
    </row>
    <row r="9" spans="1:8" x14ac:dyDescent="0.25">
      <c r="A9" s="23">
        <f>IF(D9="","",MAX($A$3:A8)+1)</f>
        <v>18</v>
      </c>
      <c r="B9" s="27" t="s">
        <v>29</v>
      </c>
      <c r="C9" s="49" t="s">
        <v>7</v>
      </c>
      <c r="D9" s="43">
        <v>1</v>
      </c>
      <c r="E9" s="37">
        <v>0</v>
      </c>
      <c r="F9" s="25">
        <f t="shared" si="2"/>
        <v>0</v>
      </c>
      <c r="G9" s="26">
        <f t="shared" si="0"/>
        <v>0</v>
      </c>
      <c r="H9" s="18"/>
    </row>
    <row r="10" spans="1:8" ht="28.5" x14ac:dyDescent="0.25">
      <c r="A10" s="23">
        <f>IF(D10="","",MAX($A$3:A9)+1)</f>
        <v>19</v>
      </c>
      <c r="B10" s="27" t="s">
        <v>40</v>
      </c>
      <c r="C10" s="50" t="s">
        <v>9</v>
      </c>
      <c r="D10" s="43">
        <v>70</v>
      </c>
      <c r="E10" s="37">
        <v>0</v>
      </c>
      <c r="F10" s="25">
        <f t="shared" si="2"/>
        <v>0</v>
      </c>
      <c r="G10" s="26">
        <f t="shared" si="0"/>
        <v>0</v>
      </c>
      <c r="H10" s="18"/>
    </row>
    <row r="11" spans="1:8" x14ac:dyDescent="0.25">
      <c r="A11" s="23">
        <f>IF(D11="","",MAX($A$3:A10)+1)</f>
        <v>20</v>
      </c>
      <c r="B11" s="27" t="s">
        <v>38</v>
      </c>
      <c r="C11" s="49" t="s">
        <v>9</v>
      </c>
      <c r="D11" s="43">
        <v>100</v>
      </c>
      <c r="E11" s="37">
        <v>0</v>
      </c>
      <c r="F11" s="25">
        <f t="shared" si="2"/>
        <v>0</v>
      </c>
      <c r="G11" s="26">
        <f t="shared" si="0"/>
        <v>0</v>
      </c>
      <c r="H11" s="18"/>
    </row>
    <row r="12" spans="1:8" x14ac:dyDescent="0.25">
      <c r="A12" s="23">
        <f>IF(D12="","",MAX($A$3:A11)+1)</f>
        <v>21</v>
      </c>
      <c r="B12" s="24" t="s">
        <v>31</v>
      </c>
      <c r="C12" s="49" t="s">
        <v>9</v>
      </c>
      <c r="D12" s="42">
        <v>185</v>
      </c>
      <c r="E12" s="37">
        <v>0</v>
      </c>
      <c r="F12" s="25">
        <f t="shared" si="2"/>
        <v>0</v>
      </c>
      <c r="G12" s="26">
        <f t="shared" si="0"/>
        <v>0</v>
      </c>
      <c r="H12" s="18"/>
    </row>
    <row r="13" spans="1:8" x14ac:dyDescent="0.25">
      <c r="A13" s="23">
        <f>IF(D13="","",MAX($A$3:A12)+1)</f>
        <v>22</v>
      </c>
      <c r="B13" s="24" t="s">
        <v>18</v>
      </c>
      <c r="C13" s="49" t="s">
        <v>7</v>
      </c>
      <c r="D13" s="43">
        <v>7</v>
      </c>
      <c r="E13" s="37">
        <v>0</v>
      </c>
      <c r="F13" s="25">
        <f t="shared" si="2"/>
        <v>0</v>
      </c>
      <c r="G13" s="26">
        <f t="shared" si="0"/>
        <v>0</v>
      </c>
      <c r="H13" s="18"/>
    </row>
    <row r="14" spans="1:8" x14ac:dyDescent="0.25">
      <c r="A14" s="23">
        <f>IF(D14="","",MAX($A$3:A13)+1)</f>
        <v>23</v>
      </c>
      <c r="B14" s="24" t="s">
        <v>19</v>
      </c>
      <c r="C14" s="49" t="s">
        <v>7</v>
      </c>
      <c r="D14" s="43">
        <v>2</v>
      </c>
      <c r="E14" s="37">
        <v>0</v>
      </c>
      <c r="F14" s="25">
        <f t="shared" si="2"/>
        <v>0</v>
      </c>
      <c r="G14" s="26">
        <f t="shared" si="0"/>
        <v>0</v>
      </c>
      <c r="H14" s="18"/>
    </row>
    <row r="15" spans="1:8" ht="28.5" x14ac:dyDescent="0.25">
      <c r="A15" s="23">
        <f>IF(D15="","",MAX($A$3:A14)+1)</f>
        <v>24</v>
      </c>
      <c r="B15" s="24" t="s">
        <v>20</v>
      </c>
      <c r="C15" s="49" t="s">
        <v>7</v>
      </c>
      <c r="D15" s="43">
        <v>4</v>
      </c>
      <c r="E15" s="37">
        <v>0</v>
      </c>
      <c r="F15" s="25">
        <f t="shared" si="2"/>
        <v>0</v>
      </c>
      <c r="G15" s="26">
        <f t="shared" si="0"/>
        <v>0</v>
      </c>
      <c r="H15" s="18"/>
    </row>
    <row r="16" spans="1:8" x14ac:dyDescent="0.25">
      <c r="A16" s="23">
        <f>IF(D16="","",MAX($A$3:A15)+1)</f>
        <v>25</v>
      </c>
      <c r="B16" s="24" t="s">
        <v>21</v>
      </c>
      <c r="C16" s="49" t="s">
        <v>7</v>
      </c>
      <c r="D16" s="43">
        <v>432</v>
      </c>
      <c r="E16" s="37">
        <v>0</v>
      </c>
      <c r="F16" s="25">
        <f t="shared" si="2"/>
        <v>0</v>
      </c>
      <c r="G16" s="26">
        <f t="shared" si="0"/>
        <v>0</v>
      </c>
      <c r="H16" s="18"/>
    </row>
    <row r="17" spans="1:8" x14ac:dyDescent="0.25">
      <c r="A17" s="23">
        <f>IF(D17="","",MAX($A$3:A16)+1)</f>
        <v>26</v>
      </c>
      <c r="B17" s="27" t="s">
        <v>26</v>
      </c>
      <c r="C17" s="49" t="s">
        <v>7</v>
      </c>
      <c r="D17" s="42">
        <v>1</v>
      </c>
      <c r="E17" s="37">
        <v>0</v>
      </c>
      <c r="F17" s="25">
        <f t="shared" si="2"/>
        <v>0</v>
      </c>
      <c r="G17" s="26">
        <f t="shared" si="0"/>
        <v>0</v>
      </c>
      <c r="H17" s="18"/>
    </row>
    <row r="18" spans="1:8" x14ac:dyDescent="0.25">
      <c r="A18" s="23">
        <f>IF(D18="","",MAX($A$3:A17)+1)</f>
        <v>27</v>
      </c>
      <c r="B18" s="27" t="s">
        <v>27</v>
      </c>
      <c r="C18" s="49" t="s">
        <v>7</v>
      </c>
      <c r="D18" s="43">
        <v>1</v>
      </c>
      <c r="E18" s="37">
        <v>0</v>
      </c>
      <c r="F18" s="25">
        <f t="shared" si="2"/>
        <v>0</v>
      </c>
      <c r="G18" s="26">
        <f t="shared" si="0"/>
        <v>0</v>
      </c>
      <c r="H18" s="18"/>
    </row>
    <row r="19" spans="1:8" ht="15" thickBot="1" x14ac:dyDescent="0.3">
      <c r="A19" s="28">
        <f>IF(D19="","",MAX($A$3:A18)+1)</f>
        <v>28</v>
      </c>
      <c r="B19" s="29" t="s">
        <v>22</v>
      </c>
      <c r="C19" s="51" t="s">
        <v>10</v>
      </c>
      <c r="D19" s="44">
        <v>1</v>
      </c>
      <c r="E19" s="38">
        <v>0</v>
      </c>
      <c r="F19" s="30">
        <f t="shared" si="2"/>
        <v>0</v>
      </c>
      <c r="G19" s="31">
        <f t="shared" si="0"/>
        <v>0</v>
      </c>
      <c r="H19" s="18"/>
    </row>
    <row r="20" spans="1:8" ht="16.5" thickTop="1" thickBot="1" x14ac:dyDescent="0.3">
      <c r="A20" s="32"/>
      <c r="B20" s="33"/>
      <c r="C20" s="34"/>
      <c r="D20" s="32"/>
      <c r="F20" s="47" t="s">
        <v>8</v>
      </c>
      <c r="G20" s="35">
        <f>SUM(G$3:G19)</f>
        <v>0</v>
      </c>
      <c r="H20" s="36"/>
    </row>
    <row r="21" spans="1:8" ht="15" thickTop="1" x14ac:dyDescent="0.25"/>
  </sheetData>
  <sheetProtection algorithmName="SHA-512" hashValue="FnkiPdB9rFat2WKvCC5f4gqM1rufQ+HYwvTi1vd2GvbVtkqGFdbgTdRuAkUTV6wRtCgMGFHN4Uw/XviGOjyV5w==" saltValue="vAa3HWcSgs4m31cOzQaoHQ==" spinCount="100000" sheet="1" selectLockedCells="1" sort="0"/>
  <conditionalFormatting sqref="E1:E21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19" xr:uid="{FB523F6E-58D5-471B-AA68-3EAF6E82DB97}">
      <formula1>AND(ISNUMBER(E3),E3&gt;=0,ROUND(E3*100,6)-INT(E3*100)=0,NOT(ISBLANK(E3)))</formula1>
    </dataValidation>
  </dataValidations>
  <pageMargins left="0.70866141732283472" right="0.23622047244094491" top="1.1023622047244095" bottom="0.78740157480314965" header="0.31496062992125984" footer="0.31496062992125984"/>
  <pageSetup paperSize="9" scale="85" fitToHeight="1000" orientation="landscape" r:id="rId1"/>
  <headerFooter>
    <oddHeader>&amp;LNačrt: D778---6E/05&amp;C&amp;G&amp;RStran:&amp;P/4</oddHeader>
    <oddFooter>&amp;LDatoteka:	&amp;F
Objekt: DV 2 x 110 kV Brestanica-Hudo / Odseka SM84-SM102 in SM102-RP Hudo
&amp;A&amp;RId. oznaka: D778---6E1052
Datum: november 2023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AB828-C3E6-48B0-9289-84816A15791F}">
  <sheetPr>
    <tabColor rgb="FF0070C0"/>
  </sheetPr>
  <dimension ref="A1:H9"/>
  <sheetViews>
    <sheetView zoomScaleNormal="100" workbookViewId="0">
      <selection activeCell="E3" sqref="E3"/>
    </sheetView>
  </sheetViews>
  <sheetFormatPr defaultRowHeight="14.25" x14ac:dyDescent="0.25"/>
  <cols>
    <col min="1" max="1" width="5.42578125" style="12" customWidth="1"/>
    <col min="2" max="2" width="71.7109375" style="12" customWidth="1"/>
    <col min="3" max="4" width="10.7109375" style="12" customWidth="1"/>
    <col min="5" max="5" width="21.42578125" style="12" customWidth="1"/>
    <col min="6" max="6" width="17.140625" style="12" customWidth="1"/>
    <col min="7" max="7" width="17.5703125" style="12" customWidth="1"/>
    <col min="8" max="9" width="9.140625" style="12" customWidth="1"/>
    <col min="10" max="16384" width="9.140625" style="12"/>
  </cols>
  <sheetData>
    <row r="1" spans="1:8" ht="15.75" thickTop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11" t="s">
        <v>6</v>
      </c>
    </row>
    <row r="2" spans="1:8" ht="15" x14ac:dyDescent="0.25">
      <c r="A2" s="13"/>
      <c r="B2" s="14" t="s">
        <v>41</v>
      </c>
      <c r="C2" s="15"/>
      <c r="D2" s="15"/>
      <c r="E2" s="16"/>
      <c r="F2" s="16"/>
      <c r="G2" s="17"/>
      <c r="H2" s="18"/>
    </row>
    <row r="3" spans="1:8" ht="28.5" x14ac:dyDescent="0.25">
      <c r="A3" s="23">
        <f>'OKS-Montaža'!A19+1</f>
        <v>29</v>
      </c>
      <c r="B3" s="27" t="s">
        <v>24</v>
      </c>
      <c r="C3" s="49" t="s">
        <v>10</v>
      </c>
      <c r="D3" s="45">
        <v>1</v>
      </c>
      <c r="E3" s="37">
        <v>0</v>
      </c>
      <c r="F3" s="25">
        <f>IF(ISNUMBER(E3),ROUND(E3,2),0)</f>
        <v>0</v>
      </c>
      <c r="G3" s="26">
        <f t="shared" ref="G3:G7" si="0">ROUND(D3*F3,2)</f>
        <v>0</v>
      </c>
      <c r="H3" s="18"/>
    </row>
    <row r="4" spans="1:8" ht="28.5" x14ac:dyDescent="0.25">
      <c r="A4" s="23">
        <f>IF(D4="","",MAX($A$3:A3)+1)</f>
        <v>30</v>
      </c>
      <c r="B4" s="27" t="s">
        <v>32</v>
      </c>
      <c r="C4" s="49" t="s">
        <v>10</v>
      </c>
      <c r="D4" s="45">
        <v>1</v>
      </c>
      <c r="E4" s="37">
        <v>0</v>
      </c>
      <c r="F4" s="25">
        <f t="shared" ref="F4:F7" si="1">IF(ISNUMBER(E4),ROUND(E4,2),0)</f>
        <v>0</v>
      </c>
      <c r="G4" s="26">
        <f t="shared" si="0"/>
        <v>0</v>
      </c>
      <c r="H4" s="18"/>
    </row>
    <row r="5" spans="1:8" x14ac:dyDescent="0.25">
      <c r="A5" s="23">
        <f>IF(D5="","",MAX($A$3:A4)+1)</f>
        <v>31</v>
      </c>
      <c r="B5" s="24" t="s">
        <v>53</v>
      </c>
      <c r="C5" s="49" t="s">
        <v>10</v>
      </c>
      <c r="D5" s="45">
        <v>1</v>
      </c>
      <c r="E5" s="37">
        <v>0</v>
      </c>
      <c r="F5" s="25">
        <f t="shared" si="1"/>
        <v>0</v>
      </c>
      <c r="G5" s="26">
        <f t="shared" si="0"/>
        <v>0</v>
      </c>
      <c r="H5" s="18"/>
    </row>
    <row r="6" spans="1:8" x14ac:dyDescent="0.25">
      <c r="A6" s="23">
        <f>IF(D6="","",MAX($A$3:A5)+1)</f>
        <v>32</v>
      </c>
      <c r="B6" s="24" t="s">
        <v>23</v>
      </c>
      <c r="C6" s="50" t="s">
        <v>7</v>
      </c>
      <c r="D6" s="45">
        <v>1</v>
      </c>
      <c r="E6" s="37">
        <v>0</v>
      </c>
      <c r="F6" s="25">
        <f t="shared" si="1"/>
        <v>0</v>
      </c>
      <c r="G6" s="26">
        <f t="shared" si="0"/>
        <v>0</v>
      </c>
      <c r="H6" s="18"/>
    </row>
    <row r="7" spans="1:8" ht="15" thickBot="1" x14ac:dyDescent="0.3">
      <c r="A7" s="28">
        <f>IF(D7="","",MAX($A$3:A6)+1)</f>
        <v>33</v>
      </c>
      <c r="B7" s="40" t="s">
        <v>42</v>
      </c>
      <c r="C7" s="52" t="s">
        <v>7</v>
      </c>
      <c r="D7" s="46">
        <v>1</v>
      </c>
      <c r="E7" s="38">
        <v>0</v>
      </c>
      <c r="F7" s="30">
        <f t="shared" si="1"/>
        <v>0</v>
      </c>
      <c r="G7" s="31">
        <f t="shared" si="0"/>
        <v>0</v>
      </c>
      <c r="H7" s="18"/>
    </row>
    <row r="8" spans="1:8" ht="16.5" thickTop="1" thickBot="1" x14ac:dyDescent="0.3">
      <c r="A8" s="32"/>
      <c r="B8" s="33"/>
      <c r="C8" s="34"/>
      <c r="D8" s="32"/>
      <c r="F8" s="47" t="s">
        <v>8</v>
      </c>
      <c r="G8" s="35">
        <f>SUM(G$3:G7)</f>
        <v>0</v>
      </c>
      <c r="H8" s="36"/>
    </row>
    <row r="9" spans="1:8" ht="15" thickTop="1" x14ac:dyDescent="0.25"/>
  </sheetData>
  <sheetProtection algorithmName="SHA-512" hashValue="8pgDsXzWbbYcgAOnmDxN0tjsFrldfdx2+HXJaY23MYLQ/8Pm1xlgShxmNN0+4VeHKGqAZhbXwIEQBZGdCPYWCw==" saltValue="dNu5BEcyNeBh7ENDAIGxUw==" spinCount="100000" sheet="1" selectLockedCells="1" sort="0"/>
  <conditionalFormatting sqref="E1:E9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7" xr:uid="{992D05D9-4257-4AB2-8592-1880155A8151}">
      <formula1>AND(ISNUMBER(E3),E3&gt;=0,ROUND(E3*100,6)-INT(E3*100)=0,NOT(ISBLANK(E3)))</formula1>
    </dataValidation>
  </dataValidations>
  <pageMargins left="0.70866141732283472" right="0.23622047244094491" top="1.1023622047244095" bottom="0.78740157480314965" header="0.31496062992125984" footer="0.31496062992125984"/>
  <pageSetup paperSize="9" scale="85" fitToHeight="1000" orientation="landscape" r:id="rId1"/>
  <headerFooter>
    <oddHeader>&amp;LNačrt: D778---6E/05&amp;C&amp;G&amp;RStran:&amp;P/4</oddHeader>
    <oddFooter>&amp;LDatoteka:	&amp;F
Objekt: DV 2 x 110 kV Brestanica-Hudo / Odseka SM84-SM102 in SM102-RP Hudo
&amp;A&amp;RId. oznaka: D778---6E1052
Datum: november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Rekapitulacija</vt:lpstr>
      <vt:lpstr>OKS-Dobava</vt:lpstr>
      <vt:lpstr>OKS-Montaža</vt:lpstr>
      <vt:lpstr>OKS-Ostala dela</vt:lpstr>
      <vt:lpstr>'OKS-Dobava'!Področje_tiskanja</vt:lpstr>
      <vt:lpstr>'OKS-Montaža'!Področje_tiskanja</vt:lpstr>
      <vt:lpstr>'OKS-Ostala dela'!Področje_tiskanja</vt:lpstr>
      <vt:lpstr>Rekapitulacija!Področje_tiskanja</vt:lpstr>
      <vt:lpstr>'OKS-Dobava'!Tiskanje_naslovov</vt:lpstr>
      <vt:lpstr>'OKS-Montaža'!Tiskanje_naslovov</vt:lpstr>
      <vt:lpstr>'OKS-Ostala dela'!Tiskanje_naslovov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Rahne Polonca</cp:lastModifiedBy>
  <cp:lastPrinted>2023-11-23T10:57:36Z</cp:lastPrinted>
  <dcterms:created xsi:type="dcterms:W3CDTF">2022-07-19T07:23:49Z</dcterms:created>
  <dcterms:modified xsi:type="dcterms:W3CDTF">2024-06-28T07:02:47Z</dcterms:modified>
</cp:coreProperties>
</file>