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7910\Desktop\MPM NK\20 Nastja - MPM\Nakup PM za Da Vinci\"/>
    </mc:Choice>
  </mc:AlternateContent>
  <xr:revisionPtr revIDLastSave="0" documentId="8_{AED80938-0207-4983-82C6-51CD5D54015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34" i="1" l="1"/>
  <c r="U34" i="1"/>
  <c r="U33" i="1"/>
  <c r="R5" i="1"/>
  <c r="R6" i="1"/>
  <c r="R8" i="1"/>
  <c r="R9" i="1"/>
  <c r="R10" i="1"/>
  <c r="R12" i="1"/>
  <c r="R13" i="1"/>
  <c r="R14" i="1"/>
  <c r="R16" i="1"/>
  <c r="R17" i="1"/>
  <c r="R18" i="1"/>
  <c r="R20" i="1"/>
  <c r="R21" i="1"/>
  <c r="R22" i="1"/>
  <c r="R24" i="1"/>
  <c r="R25" i="1"/>
  <c r="R26" i="1"/>
  <c r="R28" i="1"/>
  <c r="R29" i="1"/>
  <c r="R30" i="1"/>
  <c r="R32" i="1"/>
  <c r="R33" i="1"/>
  <c r="R34" i="1"/>
  <c r="Q5" i="1"/>
  <c r="Q6" i="1"/>
  <c r="Q7" i="1"/>
  <c r="R7" i="1" s="1"/>
  <c r="Q8" i="1"/>
  <c r="Q9" i="1"/>
  <c r="Q10" i="1"/>
  <c r="Q11" i="1"/>
  <c r="R11" i="1" s="1"/>
  <c r="Q12" i="1"/>
  <c r="Q13" i="1"/>
  <c r="Q14" i="1"/>
  <c r="Q15" i="1"/>
  <c r="R15" i="1" s="1"/>
  <c r="Q16" i="1"/>
  <c r="Q17" i="1"/>
  <c r="Q18" i="1"/>
  <c r="Q19" i="1"/>
  <c r="R19" i="1" s="1"/>
  <c r="Q20" i="1"/>
  <c r="Q21" i="1"/>
  <c r="Q22" i="1"/>
  <c r="Q23" i="1"/>
  <c r="R23" i="1" s="1"/>
  <c r="Q24" i="1"/>
  <c r="Q25" i="1"/>
  <c r="Q26" i="1"/>
  <c r="Q27" i="1"/>
  <c r="R27" i="1" s="1"/>
  <c r="Q28" i="1"/>
  <c r="Q29" i="1"/>
  <c r="Q30" i="1"/>
  <c r="Q31" i="1"/>
  <c r="R31" i="1" s="1"/>
  <c r="Q32" i="1"/>
  <c r="Q33" i="1"/>
  <c r="Q34" i="1"/>
  <c r="Q4" i="1"/>
  <c r="R4" i="1" s="1"/>
  <c r="U31" i="1" s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T33" i="1" s="1"/>
  <c r="O33" i="1"/>
  <c r="O34" i="1"/>
  <c r="O4" i="1"/>
  <c r="T31" i="1" s="1"/>
</calcChain>
</file>

<file path=xl/sharedStrings.xml><?xml version="1.0" encoding="utf-8"?>
<sst xmlns="http://schemas.openxmlformats.org/spreadsheetml/2006/main" count="184" uniqueCount="99">
  <si>
    <t>Objava javnega naročila 845080118-013-24</t>
  </si>
  <si>
    <t>Nakup potrošnega materiala in preventivnetga vzdrževanja za robotske operacije DA VINCI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</si>
  <si>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</si>
  <si>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</si>
  <si>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</si>
  <si>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</si>
  <si>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</si>
  <si>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</si>
  <si>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</si>
  <si>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</si>
  <si>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</si>
  <si>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</si>
  <si>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</si>
  <si>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</si>
  <si>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</si>
  <si>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</si>
  <si>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</si>
  <si>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</si>
  <si>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</si>
  <si>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</si>
  <si>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</si>
  <si>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</si>
  <si>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</si>
  <si>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</si>
  <si>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</si>
  <si>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</si>
  <si>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Potrošni material za robot DA VINCI, Potrošni material za enkratno uporabo</t>
  </si>
  <si>
    <t>Ligasure - Vessel sealer</t>
  </si>
  <si>
    <t>Intui ali enakovredno</t>
  </si>
  <si>
    <t>kataloška številka 480422 ali enakovredno</t>
  </si>
  <si>
    <t>0001</t>
  </si>
  <si>
    <t>KO</t>
  </si>
  <si>
    <t>Harmonični skalpel</t>
  </si>
  <si>
    <t>kataloška številka 480275 ali enakovredno</t>
  </si>
  <si>
    <t>Pregrinjalo za roko</t>
  </si>
  <si>
    <t>kataloška številka 470015 ali enakovredno</t>
  </si>
  <si>
    <t>Pregrinjalo za stolp (zaščita za vrat)</t>
  </si>
  <si>
    <t>kataloška številka 470341 ali enakovredno</t>
  </si>
  <si>
    <t>Nastavek za trokar  5 - 8 mm</t>
  </si>
  <si>
    <t>kataloška številka 470361 ali enakovredno</t>
  </si>
  <si>
    <t>Srajčka - izolacija za škarje</t>
  </si>
  <si>
    <t>kataloška številka 400180 ali enakovredno</t>
  </si>
  <si>
    <t>Reduktor za trokar  8 - 12 mm</t>
  </si>
  <si>
    <t>kataloška številka 470381 ali enakovredno</t>
  </si>
  <si>
    <t>Nastavek za trokar 12mm</t>
  </si>
  <si>
    <t>kataloška številka 470380 ali enakovredno</t>
  </si>
  <si>
    <t>Potrošni material za robot DA VINCI, Potrošni material za večkratno uporabo</t>
  </si>
  <si>
    <t>Škarje monopolarne (10 ŽIVLJENJ)</t>
  </si>
  <si>
    <t>kataloška številka 470179 ali enakovredno</t>
  </si>
  <si>
    <t>Šivalnik (15 ŽIVLJENJ)</t>
  </si>
  <si>
    <t>kataloška številka 470006 ali enakovredno</t>
  </si>
  <si>
    <t>Šivalnik z integriranimi škarjicami</t>
  </si>
  <si>
    <t>kataloška številka 471296 ali enakovredno</t>
  </si>
  <si>
    <t>Prijemalka bipolarna Maryland (14 ŽIVLJENJ)</t>
  </si>
  <si>
    <t>kataloška številka 470172 ali enakovredno</t>
  </si>
  <si>
    <t>Prijemalka fenestrirana bipolarna ( 14 ŽIVLJENJ)</t>
  </si>
  <si>
    <t>kataloška številka 471205 ali enakovredno</t>
  </si>
  <si>
    <t>Prijemalka Prograsp (18 ŽIVLJENJ)</t>
  </si>
  <si>
    <t>kataloška številka 470093 ali enakovredno</t>
  </si>
  <si>
    <t>Kljukica monopolarna</t>
  </si>
  <si>
    <t>kataloška številka 470183 ali enakovredno</t>
  </si>
  <si>
    <t>Prijemalka preparirna oknata</t>
  </si>
  <si>
    <t>kataloška številka 470347 ali enakovredno</t>
  </si>
  <si>
    <t>Potrošni material za robot DA VINCI, Inštrumenti za večkratno uporabo</t>
  </si>
  <si>
    <t>Kabel bipolarni</t>
  </si>
  <si>
    <t>kataloška številka 470384 ali enakovredno</t>
  </si>
  <si>
    <t>Kabel monopolarni</t>
  </si>
  <si>
    <t>kataloška številka 470383, ali enakovredno</t>
  </si>
  <si>
    <t>Trokar  12 mm - 100 mm</t>
  </si>
  <si>
    <t>kataloška številka 470375 ali enakovredno</t>
  </si>
  <si>
    <t>Synchroseal</t>
  </si>
  <si>
    <t>kataloška številka 480440 ali enakovredno</t>
  </si>
  <si>
    <t>Cannula 8 mm</t>
  </si>
  <si>
    <t>kataloška številka 470002 ali enakovredno</t>
  </si>
  <si>
    <t>Obturator topi  12 mm</t>
  </si>
  <si>
    <t>kataloška številka 470376 ali enakovredno</t>
  </si>
  <si>
    <t>Obturator topi  8 mm</t>
  </si>
  <si>
    <t>kataloška številka 470008 ali enakovredno</t>
  </si>
  <si>
    <t>Potrošni material za robot DA VINCI, Staplerji</t>
  </si>
  <si>
    <t>Stapler Endowrist sureform  60 mm</t>
  </si>
  <si>
    <t>kataloška številka 480460 ali enakovredno</t>
  </si>
  <si>
    <t>Polnilo za stapler Sureform  60 mm - zeleno</t>
  </si>
  <si>
    <t>kataloška številka 48360G ali enakovredno</t>
  </si>
  <si>
    <t>Polnilo za stapler Sureform  60 mm - modro</t>
  </si>
  <si>
    <t>kataloška številka 48360B ali enakovredno</t>
  </si>
  <si>
    <t>Stapler Endowrist Sureform  45 mm</t>
  </si>
  <si>
    <t>kataloška številka 480445 ali enakovredno</t>
  </si>
  <si>
    <t>Polnilo za stapler Sureform  45 mm - zeleno</t>
  </si>
  <si>
    <t>kataloška številka 48345G ali enakovredno</t>
  </si>
  <si>
    <t>Potrošni material za robot DA VINCI, AIRSEAL</t>
  </si>
  <si>
    <t>Trokar obturator Airseal  12 mm brez rezila 100mm</t>
  </si>
  <si>
    <t>Comed ali enakovredno</t>
  </si>
  <si>
    <t>kataloška številka IAS12-100LPI ali enakovredno</t>
  </si>
  <si>
    <t>0002</t>
  </si>
  <si>
    <t>Set cevk povezovalnihs filtrom Airseal 3 lumenski</t>
  </si>
  <si>
    <t>kataloška številka ASM-EVAC ali enakovredno</t>
  </si>
  <si>
    <t>ALL INCLUSIVE vzdrževanje z nadgradnjo programske opreme</t>
  </si>
  <si>
    <t>0003</t>
  </si>
  <si>
    <t>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</si>
</sst>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21" fillId="34" borderId="0" xfId="0" applyFont="1" applyFill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2" xfId="0" applyFont="1" applyBorder="1"/>
    <xf numFmtId="0" fontId="18" fillId="0" borderId="12" xfId="0" applyFont="1" applyBorder="1" applyAlignment="1">
      <alignment horizontal="right"/>
    </xf>
    <xf numFmtId="164" fontId="18" fillId="0" borderId="12" xfId="0" applyNumberFormat="1" applyFont="1" applyBorder="1"/>
    <xf numFmtId="0" fontId="18" fillId="34" borderId="13" xfId="0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5" xfId="0" applyFont="1" applyBorder="1"/>
    <xf numFmtId="0" fontId="18" fillId="0" borderId="15" xfId="0" applyFont="1" applyBorder="1" applyAlignment="1">
      <alignment horizontal="right"/>
    </xf>
    <xf numFmtId="164" fontId="18" fillId="0" borderId="15" xfId="0" applyNumberFormat="1" applyFont="1" applyBorder="1"/>
    <xf numFmtId="0" fontId="18" fillId="34" borderId="16" xfId="0" applyFont="1" applyFill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/>
    <xf numFmtId="0" fontId="18" fillId="0" borderId="18" xfId="0" applyFont="1" applyBorder="1" applyAlignment="1">
      <alignment horizontal="right"/>
    </xf>
    <xf numFmtId="164" fontId="18" fillId="0" borderId="18" xfId="0" applyNumberFormat="1" applyFont="1" applyBorder="1"/>
    <xf numFmtId="0" fontId="18" fillId="34" borderId="19" xfId="0" applyFont="1" applyFill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34" borderId="21" xfId="0" applyFont="1" applyFill="1" applyBorder="1" applyAlignment="1">
      <alignment horizontal="right"/>
    </xf>
    <xf numFmtId="0" fontId="18" fillId="35" borderId="15" xfId="0" applyFont="1" applyFill="1" applyBorder="1"/>
    <xf numFmtId="0" fontId="18" fillId="35" borderId="10" xfId="0" applyFont="1" applyFill="1" applyBorder="1"/>
    <xf numFmtId="0" fontId="18" fillId="35" borderId="18" xfId="0" applyFont="1" applyFill="1" applyBorder="1"/>
    <xf numFmtId="0" fontId="18" fillId="35" borderId="12" xfId="0" applyFont="1" applyFill="1" applyBorder="1"/>
    <xf numFmtId="165" fontId="18" fillId="35" borderId="10" xfId="0" applyNumberFormat="1" applyFont="1" applyFill="1" applyBorder="1" applyAlignment="1">
      <alignment horizontal="right"/>
    </xf>
    <xf numFmtId="165" fontId="18" fillId="35" borderId="18" xfId="0" applyNumberFormat="1" applyFont="1" applyFill="1" applyBorder="1" applyAlignment="1">
      <alignment horizontal="right"/>
    </xf>
    <xf numFmtId="165" fontId="18" fillId="35" borderId="15" xfId="0" applyNumberFormat="1" applyFont="1" applyFill="1" applyBorder="1" applyAlignment="1">
      <alignment horizontal="right"/>
    </xf>
    <xf numFmtId="165" fontId="18" fillId="35" borderId="12" xfId="0" applyNumberFormat="1" applyFont="1" applyFill="1" applyBorder="1" applyAlignment="1">
      <alignment horizontal="right"/>
    </xf>
    <xf numFmtId="165" fontId="18" fillId="35" borderId="22" xfId="0" applyNumberFormat="1" applyFont="1" applyFill="1" applyBorder="1" applyAlignment="1">
      <alignment horizontal="right"/>
    </xf>
    <xf numFmtId="165" fontId="18" fillId="35" borderId="23" xfId="0" applyNumberFormat="1" applyFont="1" applyFill="1" applyBorder="1" applyAlignment="1">
      <alignment horizontal="right"/>
    </xf>
    <xf numFmtId="0" fontId="18" fillId="36" borderId="15" xfId="0" applyFont="1" applyFill="1" applyBorder="1" applyAlignment="1">
      <alignment horizontal="right"/>
    </xf>
    <xf numFmtId="0" fontId="18" fillId="36" borderId="10" xfId="0" applyFont="1" applyFill="1" applyBorder="1" applyAlignment="1">
      <alignment horizontal="right"/>
    </xf>
    <xf numFmtId="165" fontId="18" fillId="36" borderId="18" xfId="0" applyNumberFormat="1" applyFont="1" applyFill="1" applyBorder="1" applyAlignment="1">
      <alignment horizontal="right"/>
    </xf>
    <xf numFmtId="165" fontId="18" fillId="36" borderId="15" xfId="0" applyNumberFormat="1" applyFont="1" applyFill="1" applyBorder="1" applyAlignment="1">
      <alignment horizontal="right"/>
    </xf>
    <xf numFmtId="165" fontId="18" fillId="36" borderId="12" xfId="0" applyNumberFormat="1" applyFont="1" applyFill="1" applyBorder="1" applyAlignment="1">
      <alignment horizontal="right"/>
    </xf>
    <xf numFmtId="0" fontId="18" fillId="0" borderId="15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8" xfId="0" applyFont="1" applyBorder="1" applyAlignment="1">
      <alignment wrapText="1"/>
    </xf>
    <xf numFmtId="0" fontId="18" fillId="0" borderId="12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tabSelected="1" workbookViewId="0">
      <pane ySplit="3" topLeftCell="A4" activePane="bottomLeft" state="frozen"/>
      <selection pane="bottomLeft" activeCell="L1" sqref="L1:L1048576"/>
    </sheetView>
  </sheetViews>
  <sheetFormatPr defaultRowHeight="12.75" x14ac:dyDescent="0.2"/>
  <cols>
    <col min="1" max="1" width="4" style="2" bestFit="1" customWidth="1"/>
    <col min="2" max="2" width="65.28515625" style="1" bestFit="1" customWidth="1"/>
    <col min="3" max="3" width="44" style="1" bestFit="1" customWidth="1"/>
    <col min="4" max="4" width="20" style="1" bestFit="1" customWidth="1"/>
    <col min="5" max="5" width="41.28515625" style="1" bestFit="1" customWidth="1"/>
    <col min="6" max="6" width="4.5703125" style="1" hidden="1" customWidth="1"/>
    <col min="7" max="7" width="13.425781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5" width="20" style="2" bestFit="1" customWidth="1"/>
    <col min="16" max="16" width="6.7109375" style="2" bestFit="1" customWidth="1"/>
    <col min="17" max="17" width="17.28515625" style="2" bestFit="1" customWidth="1"/>
    <col min="18" max="18" width="21.28515625" style="2" bestFit="1" customWidth="1"/>
    <col min="19" max="19" width="13.28515625" style="3" hidden="1" customWidth="1"/>
    <col min="20" max="21" width="22.7109375" style="2" bestFit="1" customWidth="1"/>
    <col min="22" max="22" width="17.28515625" style="2" hidden="1" customWidth="1"/>
    <col min="23" max="23" width="25.28515625" style="2" hidden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11" t="s">
        <v>25</v>
      </c>
    </row>
    <row r="4" spans="1:24" x14ac:dyDescent="0.2">
      <c r="A4" s="17">
        <v>10</v>
      </c>
      <c r="B4" s="44" t="s">
        <v>26</v>
      </c>
      <c r="C4" s="44" t="s">
        <v>27</v>
      </c>
      <c r="D4" s="44" t="s">
        <v>28</v>
      </c>
      <c r="E4" s="44" t="s">
        <v>29</v>
      </c>
      <c r="F4" s="18"/>
      <c r="G4" s="18"/>
      <c r="H4" s="18" t="s">
        <v>30</v>
      </c>
      <c r="I4" s="29"/>
      <c r="J4" s="29"/>
      <c r="K4" s="18" t="s">
        <v>31</v>
      </c>
      <c r="L4" s="18"/>
      <c r="M4" s="19">
        <v>650</v>
      </c>
      <c r="N4" s="33">
        <v>0</v>
      </c>
      <c r="O4" s="33">
        <f>M4*N4</f>
        <v>0</v>
      </c>
      <c r="P4" s="19">
        <v>22</v>
      </c>
      <c r="Q4" s="33">
        <f>N4+N4*P4/100</f>
        <v>0</v>
      </c>
      <c r="R4" s="33">
        <f>M4*Q4</f>
        <v>0</v>
      </c>
      <c r="S4" s="20"/>
      <c r="T4" s="39"/>
      <c r="U4" s="39"/>
      <c r="V4" s="19"/>
      <c r="W4" s="19"/>
      <c r="X4" s="21">
        <v>86985</v>
      </c>
    </row>
    <row r="5" spans="1:24" x14ac:dyDescent="0.2">
      <c r="A5" s="27">
        <v>20</v>
      </c>
      <c r="B5" s="45"/>
      <c r="C5" s="45" t="s">
        <v>32</v>
      </c>
      <c r="D5" s="45" t="s">
        <v>28</v>
      </c>
      <c r="E5" s="45" t="s">
        <v>33</v>
      </c>
      <c r="F5" s="9"/>
      <c r="G5" s="9"/>
      <c r="H5" s="9" t="s">
        <v>30</v>
      </c>
      <c r="I5" s="30"/>
      <c r="J5" s="30"/>
      <c r="K5" s="9" t="s">
        <v>31</v>
      </c>
      <c r="L5" s="9"/>
      <c r="M5" s="8">
        <v>13</v>
      </c>
      <c r="N5" s="33">
        <v>0</v>
      </c>
      <c r="O5" s="33">
        <f>M5*N5</f>
        <v>0</v>
      </c>
      <c r="P5" s="8">
        <v>22</v>
      </c>
      <c r="Q5" s="33">
        <f>N5+N5*P5/100</f>
        <v>0</v>
      </c>
      <c r="R5" s="33">
        <f>M5*Q5</f>
        <v>0</v>
      </c>
      <c r="S5" s="10"/>
      <c r="T5" s="40"/>
      <c r="U5" s="40"/>
      <c r="V5" s="8"/>
      <c r="W5" s="8"/>
      <c r="X5" s="28">
        <v>86986</v>
      </c>
    </row>
    <row r="6" spans="1:24" x14ac:dyDescent="0.2">
      <c r="A6" s="27">
        <v>30</v>
      </c>
      <c r="B6" s="45"/>
      <c r="C6" s="45" t="s">
        <v>34</v>
      </c>
      <c r="D6" s="45" t="s">
        <v>28</v>
      </c>
      <c r="E6" s="45" t="s">
        <v>35</v>
      </c>
      <c r="F6" s="9"/>
      <c r="G6" s="9"/>
      <c r="H6" s="9" t="s">
        <v>30</v>
      </c>
      <c r="I6" s="30"/>
      <c r="J6" s="30"/>
      <c r="K6" s="9" t="s">
        <v>31</v>
      </c>
      <c r="L6" s="9"/>
      <c r="M6" s="8">
        <v>6240</v>
      </c>
      <c r="N6" s="33">
        <v>0</v>
      </c>
      <c r="O6" s="33">
        <f>M6*N6</f>
        <v>0</v>
      </c>
      <c r="P6" s="8">
        <v>22</v>
      </c>
      <c r="Q6" s="33">
        <f>N6+N6*P6/100</f>
        <v>0</v>
      </c>
      <c r="R6" s="33">
        <f>M6*Q6</f>
        <v>0</v>
      </c>
      <c r="S6" s="10"/>
      <c r="T6" s="40"/>
      <c r="U6" s="40"/>
      <c r="V6" s="8"/>
      <c r="W6" s="8"/>
      <c r="X6" s="28">
        <v>86987</v>
      </c>
    </row>
    <row r="7" spans="1:24" x14ac:dyDescent="0.2">
      <c r="A7" s="27">
        <v>40</v>
      </c>
      <c r="B7" s="45"/>
      <c r="C7" s="45" t="s">
        <v>36</v>
      </c>
      <c r="D7" s="45" t="s">
        <v>28</v>
      </c>
      <c r="E7" s="45" t="s">
        <v>37</v>
      </c>
      <c r="F7" s="9"/>
      <c r="G7" s="9"/>
      <c r="H7" s="9" t="s">
        <v>30</v>
      </c>
      <c r="I7" s="30"/>
      <c r="J7" s="30"/>
      <c r="K7" s="9" t="s">
        <v>31</v>
      </c>
      <c r="L7" s="9"/>
      <c r="M7" s="8">
        <v>1560</v>
      </c>
      <c r="N7" s="33">
        <v>0</v>
      </c>
      <c r="O7" s="33">
        <f>M7*N7</f>
        <v>0</v>
      </c>
      <c r="P7" s="8">
        <v>22</v>
      </c>
      <c r="Q7" s="33">
        <f>N7+N7*P7/100</f>
        <v>0</v>
      </c>
      <c r="R7" s="33">
        <f>M7*Q7</f>
        <v>0</v>
      </c>
      <c r="S7" s="10"/>
      <c r="T7" s="40"/>
      <c r="U7" s="40"/>
      <c r="V7" s="8"/>
      <c r="W7" s="8"/>
      <c r="X7" s="28">
        <v>86988</v>
      </c>
    </row>
    <row r="8" spans="1:24" x14ac:dyDescent="0.2">
      <c r="A8" s="27">
        <v>50</v>
      </c>
      <c r="B8" s="45"/>
      <c r="C8" s="45" t="s">
        <v>38</v>
      </c>
      <c r="D8" s="45" t="s">
        <v>28</v>
      </c>
      <c r="E8" s="45" t="s">
        <v>39</v>
      </c>
      <c r="F8" s="9"/>
      <c r="G8" s="9"/>
      <c r="H8" s="9" t="s">
        <v>30</v>
      </c>
      <c r="I8" s="30"/>
      <c r="J8" s="30"/>
      <c r="K8" s="9" t="s">
        <v>31</v>
      </c>
      <c r="L8" s="9"/>
      <c r="M8" s="8">
        <v>6240</v>
      </c>
      <c r="N8" s="33">
        <v>0</v>
      </c>
      <c r="O8" s="33">
        <f>M8*N8</f>
        <v>0</v>
      </c>
      <c r="P8" s="8">
        <v>22</v>
      </c>
      <c r="Q8" s="33">
        <f>N8+N8*P8/100</f>
        <v>0</v>
      </c>
      <c r="R8" s="33">
        <f>M8*Q8</f>
        <v>0</v>
      </c>
      <c r="S8" s="10"/>
      <c r="T8" s="40"/>
      <c r="U8" s="40"/>
      <c r="V8" s="8"/>
      <c r="W8" s="8"/>
      <c r="X8" s="28">
        <v>86989</v>
      </c>
    </row>
    <row r="9" spans="1:24" x14ac:dyDescent="0.2">
      <c r="A9" s="27">
        <v>60</v>
      </c>
      <c r="B9" s="45"/>
      <c r="C9" s="45" t="s">
        <v>40</v>
      </c>
      <c r="D9" s="45" t="s">
        <v>28</v>
      </c>
      <c r="E9" s="45" t="s">
        <v>41</v>
      </c>
      <c r="F9" s="9"/>
      <c r="G9" s="9"/>
      <c r="H9" s="9" t="s">
        <v>30</v>
      </c>
      <c r="I9" s="30"/>
      <c r="J9" s="30"/>
      <c r="K9" s="9" t="s">
        <v>31</v>
      </c>
      <c r="L9" s="9"/>
      <c r="M9" s="8">
        <v>1430</v>
      </c>
      <c r="N9" s="33">
        <v>0</v>
      </c>
      <c r="O9" s="33">
        <f>M9*N9</f>
        <v>0</v>
      </c>
      <c r="P9" s="8">
        <v>22</v>
      </c>
      <c r="Q9" s="33">
        <f>N9+N9*P9/100</f>
        <v>0</v>
      </c>
      <c r="R9" s="33">
        <f>M9*Q9</f>
        <v>0</v>
      </c>
      <c r="S9" s="10"/>
      <c r="T9" s="40"/>
      <c r="U9" s="40"/>
      <c r="V9" s="8"/>
      <c r="W9" s="8"/>
      <c r="X9" s="28">
        <v>86990</v>
      </c>
    </row>
    <row r="10" spans="1:24" x14ac:dyDescent="0.2">
      <c r="A10" s="27">
        <v>70</v>
      </c>
      <c r="B10" s="45"/>
      <c r="C10" s="45" t="s">
        <v>42</v>
      </c>
      <c r="D10" s="45" t="s">
        <v>28</v>
      </c>
      <c r="E10" s="45" t="s">
        <v>43</v>
      </c>
      <c r="F10" s="9"/>
      <c r="G10" s="9"/>
      <c r="H10" s="9" t="s">
        <v>30</v>
      </c>
      <c r="I10" s="30"/>
      <c r="J10" s="30"/>
      <c r="K10" s="9" t="s">
        <v>31</v>
      </c>
      <c r="L10" s="9"/>
      <c r="M10" s="8">
        <v>520</v>
      </c>
      <c r="N10" s="33">
        <v>0</v>
      </c>
      <c r="O10" s="33">
        <f>M10*N10</f>
        <v>0</v>
      </c>
      <c r="P10" s="8">
        <v>22</v>
      </c>
      <c r="Q10" s="33">
        <f>N10+N10*P10/100</f>
        <v>0</v>
      </c>
      <c r="R10" s="33">
        <f>M10*Q10</f>
        <v>0</v>
      </c>
      <c r="S10" s="10"/>
      <c r="T10" s="40"/>
      <c r="U10" s="40"/>
      <c r="V10" s="8"/>
      <c r="W10" s="8"/>
      <c r="X10" s="28">
        <v>86991</v>
      </c>
    </row>
    <row r="11" spans="1:24" x14ac:dyDescent="0.2">
      <c r="A11" s="27">
        <v>80</v>
      </c>
      <c r="B11" s="45"/>
      <c r="C11" s="45" t="s">
        <v>44</v>
      </c>
      <c r="D11" s="45" t="s">
        <v>28</v>
      </c>
      <c r="E11" s="45" t="s">
        <v>45</v>
      </c>
      <c r="F11" s="9"/>
      <c r="G11" s="9"/>
      <c r="H11" s="9" t="s">
        <v>30</v>
      </c>
      <c r="I11" s="30"/>
      <c r="J11" s="30"/>
      <c r="K11" s="9" t="s">
        <v>31</v>
      </c>
      <c r="L11" s="9"/>
      <c r="M11" s="8">
        <v>520</v>
      </c>
      <c r="N11" s="33">
        <v>0</v>
      </c>
      <c r="O11" s="33">
        <f>M11*N11</f>
        <v>0</v>
      </c>
      <c r="P11" s="8">
        <v>22</v>
      </c>
      <c r="Q11" s="33">
        <f>N11+N11*P11/100</f>
        <v>0</v>
      </c>
      <c r="R11" s="33">
        <f>M11*Q11</f>
        <v>0</v>
      </c>
      <c r="S11" s="10"/>
      <c r="T11" s="40"/>
      <c r="U11" s="40"/>
      <c r="V11" s="8"/>
      <c r="W11" s="8"/>
      <c r="X11" s="28">
        <v>86992</v>
      </c>
    </row>
    <row r="12" spans="1:24" ht="25.5" x14ac:dyDescent="0.2">
      <c r="A12" s="27">
        <v>90</v>
      </c>
      <c r="B12" s="45" t="s">
        <v>46</v>
      </c>
      <c r="C12" s="45" t="s">
        <v>47</v>
      </c>
      <c r="D12" s="45" t="s">
        <v>28</v>
      </c>
      <c r="E12" s="45" t="s">
        <v>48</v>
      </c>
      <c r="F12" s="9"/>
      <c r="G12" s="9"/>
      <c r="H12" s="9" t="s">
        <v>30</v>
      </c>
      <c r="I12" s="30"/>
      <c r="J12" s="30"/>
      <c r="K12" s="9" t="s">
        <v>31</v>
      </c>
      <c r="L12" s="9"/>
      <c r="M12" s="8">
        <v>143</v>
      </c>
      <c r="N12" s="33">
        <v>0</v>
      </c>
      <c r="O12" s="33">
        <f>M12*N12</f>
        <v>0</v>
      </c>
      <c r="P12" s="8">
        <v>22</v>
      </c>
      <c r="Q12" s="33">
        <f>N12+N12*P12/100</f>
        <v>0</v>
      </c>
      <c r="R12" s="33">
        <f>M12*Q12</f>
        <v>0</v>
      </c>
      <c r="S12" s="10"/>
      <c r="T12" s="40"/>
      <c r="U12" s="40"/>
      <c r="V12" s="8"/>
      <c r="W12" s="8"/>
      <c r="X12" s="28">
        <v>86993</v>
      </c>
    </row>
    <row r="13" spans="1:24" x14ac:dyDescent="0.2">
      <c r="A13" s="27">
        <v>100</v>
      </c>
      <c r="B13" s="45"/>
      <c r="C13" s="45" t="s">
        <v>49</v>
      </c>
      <c r="D13" s="45" t="s">
        <v>28</v>
      </c>
      <c r="E13" s="45" t="s">
        <v>50</v>
      </c>
      <c r="F13" s="9"/>
      <c r="G13" s="9"/>
      <c r="H13" s="9" t="s">
        <v>30</v>
      </c>
      <c r="I13" s="30"/>
      <c r="J13" s="30"/>
      <c r="K13" s="9" t="s">
        <v>31</v>
      </c>
      <c r="L13" s="9"/>
      <c r="M13" s="8">
        <v>45</v>
      </c>
      <c r="N13" s="33">
        <v>0</v>
      </c>
      <c r="O13" s="33">
        <f>M13*N13</f>
        <v>0</v>
      </c>
      <c r="P13" s="8">
        <v>22</v>
      </c>
      <c r="Q13" s="33">
        <f>N13+N13*P13/100</f>
        <v>0</v>
      </c>
      <c r="R13" s="33">
        <f>M13*Q13</f>
        <v>0</v>
      </c>
      <c r="S13" s="10"/>
      <c r="T13" s="40"/>
      <c r="U13" s="40"/>
      <c r="V13" s="8"/>
      <c r="W13" s="8"/>
      <c r="X13" s="28">
        <v>86994</v>
      </c>
    </row>
    <row r="14" spans="1:24" x14ac:dyDescent="0.2">
      <c r="A14" s="27">
        <v>110</v>
      </c>
      <c r="B14" s="45"/>
      <c r="C14" s="45" t="s">
        <v>51</v>
      </c>
      <c r="D14" s="45" t="s">
        <v>28</v>
      </c>
      <c r="E14" s="45" t="s">
        <v>52</v>
      </c>
      <c r="F14" s="9"/>
      <c r="G14" s="9"/>
      <c r="H14" s="9" t="s">
        <v>30</v>
      </c>
      <c r="I14" s="30"/>
      <c r="J14" s="30"/>
      <c r="K14" s="9" t="s">
        <v>31</v>
      </c>
      <c r="L14" s="9"/>
      <c r="M14" s="8">
        <v>63</v>
      </c>
      <c r="N14" s="33">
        <v>0</v>
      </c>
      <c r="O14" s="33">
        <f>M14*N14</f>
        <v>0</v>
      </c>
      <c r="P14" s="8">
        <v>22</v>
      </c>
      <c r="Q14" s="33">
        <f>N14+N14*P14/100</f>
        <v>0</v>
      </c>
      <c r="R14" s="33">
        <f>M14*Q14</f>
        <v>0</v>
      </c>
      <c r="S14" s="10"/>
      <c r="T14" s="40"/>
      <c r="U14" s="40"/>
      <c r="V14" s="8"/>
      <c r="W14" s="8"/>
      <c r="X14" s="28">
        <v>86995</v>
      </c>
    </row>
    <row r="15" spans="1:24" x14ac:dyDescent="0.2">
      <c r="A15" s="27">
        <v>120</v>
      </c>
      <c r="B15" s="45"/>
      <c r="C15" s="45" t="s">
        <v>53</v>
      </c>
      <c r="D15" s="45" t="s">
        <v>28</v>
      </c>
      <c r="E15" s="45" t="s">
        <v>54</v>
      </c>
      <c r="F15" s="9"/>
      <c r="G15" s="9"/>
      <c r="H15" s="9" t="s">
        <v>30</v>
      </c>
      <c r="I15" s="30"/>
      <c r="J15" s="30"/>
      <c r="K15" s="9" t="s">
        <v>31</v>
      </c>
      <c r="L15" s="9"/>
      <c r="M15" s="8">
        <v>78</v>
      </c>
      <c r="N15" s="33">
        <v>0</v>
      </c>
      <c r="O15" s="33">
        <f>M15*N15</f>
        <v>0</v>
      </c>
      <c r="P15" s="8">
        <v>22</v>
      </c>
      <c r="Q15" s="33">
        <f>N15+N15*P15/100</f>
        <v>0</v>
      </c>
      <c r="R15" s="33">
        <f>M15*Q15</f>
        <v>0</v>
      </c>
      <c r="S15" s="10"/>
      <c r="T15" s="40"/>
      <c r="U15" s="40"/>
      <c r="V15" s="8"/>
      <c r="W15" s="8"/>
      <c r="X15" s="28">
        <v>86996</v>
      </c>
    </row>
    <row r="16" spans="1:24" x14ac:dyDescent="0.2">
      <c r="A16" s="27">
        <v>130</v>
      </c>
      <c r="B16" s="45"/>
      <c r="C16" s="45" t="s">
        <v>55</v>
      </c>
      <c r="D16" s="45" t="s">
        <v>28</v>
      </c>
      <c r="E16" s="45" t="s">
        <v>56</v>
      </c>
      <c r="F16" s="9"/>
      <c r="G16" s="9"/>
      <c r="H16" s="9" t="s">
        <v>30</v>
      </c>
      <c r="I16" s="30"/>
      <c r="J16" s="30"/>
      <c r="K16" s="9" t="s">
        <v>31</v>
      </c>
      <c r="L16" s="9"/>
      <c r="M16" s="8">
        <v>45</v>
      </c>
      <c r="N16" s="33">
        <v>0</v>
      </c>
      <c r="O16" s="33">
        <f>M16*N16</f>
        <v>0</v>
      </c>
      <c r="P16" s="8">
        <v>22</v>
      </c>
      <c r="Q16" s="33">
        <f>N16+N16*P16/100</f>
        <v>0</v>
      </c>
      <c r="R16" s="33">
        <f>M16*Q16</f>
        <v>0</v>
      </c>
      <c r="S16" s="10"/>
      <c r="T16" s="40"/>
      <c r="U16" s="40"/>
      <c r="V16" s="8"/>
      <c r="W16" s="8"/>
      <c r="X16" s="28">
        <v>86997</v>
      </c>
    </row>
    <row r="17" spans="1:24" x14ac:dyDescent="0.2">
      <c r="A17" s="27">
        <v>140</v>
      </c>
      <c r="B17" s="45"/>
      <c r="C17" s="45" t="s">
        <v>57</v>
      </c>
      <c r="D17" s="45" t="s">
        <v>28</v>
      </c>
      <c r="E17" s="45" t="s">
        <v>58</v>
      </c>
      <c r="F17" s="9"/>
      <c r="G17" s="9"/>
      <c r="H17" s="9" t="s">
        <v>30</v>
      </c>
      <c r="I17" s="30"/>
      <c r="J17" s="30"/>
      <c r="K17" s="9" t="s">
        <v>31</v>
      </c>
      <c r="L17" s="9"/>
      <c r="M17" s="8">
        <v>60</v>
      </c>
      <c r="N17" s="33">
        <v>0</v>
      </c>
      <c r="O17" s="33">
        <f>M17*N17</f>
        <v>0</v>
      </c>
      <c r="P17" s="8">
        <v>22</v>
      </c>
      <c r="Q17" s="33">
        <f>N17+N17*P17/100</f>
        <v>0</v>
      </c>
      <c r="R17" s="33">
        <f>M17*Q17</f>
        <v>0</v>
      </c>
      <c r="S17" s="10"/>
      <c r="T17" s="40"/>
      <c r="U17" s="40"/>
      <c r="V17" s="8"/>
      <c r="W17" s="8"/>
      <c r="X17" s="28">
        <v>86998</v>
      </c>
    </row>
    <row r="18" spans="1:24" x14ac:dyDescent="0.2">
      <c r="A18" s="27">
        <v>150</v>
      </c>
      <c r="B18" s="45"/>
      <c r="C18" s="45" t="s">
        <v>59</v>
      </c>
      <c r="D18" s="45" t="s">
        <v>28</v>
      </c>
      <c r="E18" s="45" t="s">
        <v>60</v>
      </c>
      <c r="F18" s="9"/>
      <c r="G18" s="9"/>
      <c r="H18" s="9" t="s">
        <v>30</v>
      </c>
      <c r="I18" s="30"/>
      <c r="J18" s="30"/>
      <c r="K18" s="9" t="s">
        <v>31</v>
      </c>
      <c r="L18" s="9"/>
      <c r="M18" s="8">
        <v>52</v>
      </c>
      <c r="N18" s="33">
        <v>0</v>
      </c>
      <c r="O18" s="33">
        <f>M18*N18</f>
        <v>0</v>
      </c>
      <c r="P18" s="8">
        <v>22</v>
      </c>
      <c r="Q18" s="33">
        <f>N18+N18*P18/100</f>
        <v>0</v>
      </c>
      <c r="R18" s="33">
        <f>M18*Q18</f>
        <v>0</v>
      </c>
      <c r="S18" s="10"/>
      <c r="T18" s="40"/>
      <c r="U18" s="40"/>
      <c r="V18" s="8"/>
      <c r="W18" s="8"/>
      <c r="X18" s="28">
        <v>86999</v>
      </c>
    </row>
    <row r="19" spans="1:24" x14ac:dyDescent="0.2">
      <c r="A19" s="27">
        <v>160</v>
      </c>
      <c r="B19" s="45"/>
      <c r="C19" s="45" t="s">
        <v>61</v>
      </c>
      <c r="D19" s="45" t="s">
        <v>28</v>
      </c>
      <c r="E19" s="45" t="s">
        <v>62</v>
      </c>
      <c r="F19" s="9"/>
      <c r="G19" s="9"/>
      <c r="H19" s="9" t="s">
        <v>30</v>
      </c>
      <c r="I19" s="30"/>
      <c r="J19" s="30"/>
      <c r="K19" s="9" t="s">
        <v>31</v>
      </c>
      <c r="L19" s="9"/>
      <c r="M19" s="8">
        <v>520</v>
      </c>
      <c r="N19" s="33">
        <v>0</v>
      </c>
      <c r="O19" s="33">
        <f>M19*N19</f>
        <v>0</v>
      </c>
      <c r="P19" s="8">
        <v>22</v>
      </c>
      <c r="Q19" s="33">
        <f>N19+N19*P19/100</f>
        <v>0</v>
      </c>
      <c r="R19" s="33">
        <f>M19*Q19</f>
        <v>0</v>
      </c>
      <c r="S19" s="10"/>
      <c r="T19" s="40"/>
      <c r="U19" s="40"/>
      <c r="V19" s="8"/>
      <c r="W19" s="8"/>
      <c r="X19" s="28">
        <v>87000</v>
      </c>
    </row>
    <row r="20" spans="1:24" x14ac:dyDescent="0.2">
      <c r="A20" s="27">
        <v>170</v>
      </c>
      <c r="B20" s="45" t="s">
        <v>63</v>
      </c>
      <c r="C20" s="45" t="s">
        <v>64</v>
      </c>
      <c r="D20" s="45" t="s">
        <v>28</v>
      </c>
      <c r="E20" s="45" t="s">
        <v>65</v>
      </c>
      <c r="F20" s="9"/>
      <c r="G20" s="9"/>
      <c r="H20" s="9" t="s">
        <v>30</v>
      </c>
      <c r="I20" s="30"/>
      <c r="J20" s="30"/>
      <c r="K20" s="9" t="s">
        <v>31</v>
      </c>
      <c r="L20" s="9"/>
      <c r="M20" s="8">
        <v>26</v>
      </c>
      <c r="N20" s="33">
        <v>0</v>
      </c>
      <c r="O20" s="33">
        <f>M20*N20</f>
        <v>0</v>
      </c>
      <c r="P20" s="8">
        <v>22</v>
      </c>
      <c r="Q20" s="33">
        <f>N20+N20*P20/100</f>
        <v>0</v>
      </c>
      <c r="R20" s="33">
        <f>M20*Q20</f>
        <v>0</v>
      </c>
      <c r="S20" s="10"/>
      <c r="T20" s="40"/>
      <c r="U20" s="40"/>
      <c r="V20" s="8"/>
      <c r="W20" s="8"/>
      <c r="X20" s="28">
        <v>87001</v>
      </c>
    </row>
    <row r="21" spans="1:24" x14ac:dyDescent="0.2">
      <c r="A21" s="27">
        <v>180</v>
      </c>
      <c r="B21" s="45"/>
      <c r="C21" s="45" t="s">
        <v>66</v>
      </c>
      <c r="D21" s="45" t="s">
        <v>28</v>
      </c>
      <c r="E21" s="45" t="s">
        <v>67</v>
      </c>
      <c r="F21" s="9"/>
      <c r="G21" s="9"/>
      <c r="H21" s="9" t="s">
        <v>30</v>
      </c>
      <c r="I21" s="30"/>
      <c r="J21" s="30"/>
      <c r="K21" s="9" t="s">
        <v>31</v>
      </c>
      <c r="L21" s="9"/>
      <c r="M21" s="8">
        <v>26</v>
      </c>
      <c r="N21" s="33">
        <v>0</v>
      </c>
      <c r="O21" s="33">
        <f>M21*N21</f>
        <v>0</v>
      </c>
      <c r="P21" s="8">
        <v>22</v>
      </c>
      <c r="Q21" s="33">
        <f>N21+N21*P21/100</f>
        <v>0</v>
      </c>
      <c r="R21" s="33">
        <f>M21*Q21</f>
        <v>0</v>
      </c>
      <c r="S21" s="10"/>
      <c r="T21" s="40"/>
      <c r="U21" s="40"/>
      <c r="V21" s="8"/>
      <c r="W21" s="8"/>
      <c r="X21" s="28">
        <v>87002</v>
      </c>
    </row>
    <row r="22" spans="1:24" x14ac:dyDescent="0.2">
      <c r="A22" s="27">
        <v>190</v>
      </c>
      <c r="B22" s="45"/>
      <c r="C22" s="45" t="s">
        <v>68</v>
      </c>
      <c r="D22" s="45" t="s">
        <v>28</v>
      </c>
      <c r="E22" s="45" t="s">
        <v>69</v>
      </c>
      <c r="F22" s="9"/>
      <c r="G22" s="9"/>
      <c r="H22" s="9" t="s">
        <v>30</v>
      </c>
      <c r="I22" s="30"/>
      <c r="J22" s="30"/>
      <c r="K22" s="9" t="s">
        <v>31</v>
      </c>
      <c r="L22" s="9"/>
      <c r="M22" s="8">
        <v>3</v>
      </c>
      <c r="N22" s="33">
        <v>0</v>
      </c>
      <c r="O22" s="33">
        <f>M22*N22</f>
        <v>0</v>
      </c>
      <c r="P22" s="8">
        <v>22</v>
      </c>
      <c r="Q22" s="33">
        <f>N22+N22*P22/100</f>
        <v>0</v>
      </c>
      <c r="R22" s="33">
        <f>M22*Q22</f>
        <v>0</v>
      </c>
      <c r="S22" s="10"/>
      <c r="T22" s="40"/>
      <c r="U22" s="40"/>
      <c r="V22" s="8"/>
      <c r="W22" s="8"/>
      <c r="X22" s="28">
        <v>87003</v>
      </c>
    </row>
    <row r="23" spans="1:24" x14ac:dyDescent="0.2">
      <c r="A23" s="27">
        <v>200</v>
      </c>
      <c r="B23" s="45"/>
      <c r="C23" s="45" t="s">
        <v>70</v>
      </c>
      <c r="D23" s="45" t="s">
        <v>28</v>
      </c>
      <c r="E23" s="45" t="s">
        <v>71</v>
      </c>
      <c r="F23" s="9"/>
      <c r="G23" s="9"/>
      <c r="H23" s="9" t="s">
        <v>30</v>
      </c>
      <c r="I23" s="30"/>
      <c r="J23" s="30"/>
      <c r="K23" s="9" t="s">
        <v>31</v>
      </c>
      <c r="L23" s="9"/>
      <c r="M23" s="8">
        <v>203</v>
      </c>
      <c r="N23" s="33">
        <v>0</v>
      </c>
      <c r="O23" s="33">
        <f>M23*N23</f>
        <v>0</v>
      </c>
      <c r="P23" s="8">
        <v>22</v>
      </c>
      <c r="Q23" s="33">
        <f>N23+N23*P23/100</f>
        <v>0</v>
      </c>
      <c r="R23" s="33">
        <f>M23*Q23</f>
        <v>0</v>
      </c>
      <c r="S23" s="10"/>
      <c r="T23" s="40"/>
      <c r="U23" s="40"/>
      <c r="V23" s="8"/>
      <c r="W23" s="8"/>
      <c r="X23" s="28">
        <v>87004</v>
      </c>
    </row>
    <row r="24" spans="1:24" x14ac:dyDescent="0.2">
      <c r="A24" s="27">
        <v>210</v>
      </c>
      <c r="B24" s="45"/>
      <c r="C24" s="45" t="s">
        <v>72</v>
      </c>
      <c r="D24" s="45" t="s">
        <v>28</v>
      </c>
      <c r="E24" s="45" t="s">
        <v>73</v>
      </c>
      <c r="F24" s="9"/>
      <c r="G24" s="9"/>
      <c r="H24" s="9" t="s">
        <v>30</v>
      </c>
      <c r="I24" s="30"/>
      <c r="J24" s="30"/>
      <c r="K24" s="9" t="s">
        <v>31</v>
      </c>
      <c r="L24" s="9"/>
      <c r="M24" s="8">
        <v>11</v>
      </c>
      <c r="N24" s="33">
        <v>0</v>
      </c>
      <c r="O24" s="33">
        <f>M24*N24</f>
        <v>0</v>
      </c>
      <c r="P24" s="8">
        <v>22</v>
      </c>
      <c r="Q24" s="33">
        <f>N24+N24*P24/100</f>
        <v>0</v>
      </c>
      <c r="R24" s="33">
        <f>M24*Q24</f>
        <v>0</v>
      </c>
      <c r="S24" s="10"/>
      <c r="T24" s="40"/>
      <c r="U24" s="40"/>
      <c r="V24" s="8"/>
      <c r="W24" s="8"/>
      <c r="X24" s="28">
        <v>87005</v>
      </c>
    </row>
    <row r="25" spans="1:24" x14ac:dyDescent="0.2">
      <c r="A25" s="27">
        <v>220</v>
      </c>
      <c r="B25" s="45"/>
      <c r="C25" s="45" t="s">
        <v>74</v>
      </c>
      <c r="D25" s="45" t="s">
        <v>28</v>
      </c>
      <c r="E25" s="45" t="s">
        <v>75</v>
      </c>
      <c r="F25" s="9"/>
      <c r="G25" s="9"/>
      <c r="H25" s="9" t="s">
        <v>30</v>
      </c>
      <c r="I25" s="30"/>
      <c r="J25" s="30"/>
      <c r="K25" s="9" t="s">
        <v>31</v>
      </c>
      <c r="L25" s="9"/>
      <c r="M25" s="8">
        <v>3</v>
      </c>
      <c r="N25" s="33">
        <v>0</v>
      </c>
      <c r="O25" s="33">
        <f>M25*N25</f>
        <v>0</v>
      </c>
      <c r="P25" s="8">
        <v>22</v>
      </c>
      <c r="Q25" s="33">
        <f>N25+N25*P25/100</f>
        <v>0</v>
      </c>
      <c r="R25" s="33">
        <f>M25*Q25</f>
        <v>0</v>
      </c>
      <c r="S25" s="10"/>
      <c r="T25" s="40"/>
      <c r="U25" s="40"/>
      <c r="V25" s="8"/>
      <c r="W25" s="8"/>
      <c r="X25" s="28">
        <v>87006</v>
      </c>
    </row>
    <row r="26" spans="1:24" x14ac:dyDescent="0.2">
      <c r="A26" s="27">
        <v>230</v>
      </c>
      <c r="B26" s="45"/>
      <c r="C26" s="45" t="s">
        <v>76</v>
      </c>
      <c r="D26" s="45" t="s">
        <v>28</v>
      </c>
      <c r="E26" s="45" t="s">
        <v>77</v>
      </c>
      <c r="F26" s="9"/>
      <c r="G26" s="9"/>
      <c r="H26" s="9" t="s">
        <v>30</v>
      </c>
      <c r="I26" s="30"/>
      <c r="J26" s="30"/>
      <c r="K26" s="9" t="s">
        <v>31</v>
      </c>
      <c r="L26" s="9"/>
      <c r="M26" s="8">
        <v>11</v>
      </c>
      <c r="N26" s="33">
        <v>0</v>
      </c>
      <c r="O26" s="33">
        <f>M26*N26</f>
        <v>0</v>
      </c>
      <c r="P26" s="8">
        <v>22</v>
      </c>
      <c r="Q26" s="33">
        <f>N26+N26*P26/100</f>
        <v>0</v>
      </c>
      <c r="R26" s="33">
        <f>M26*Q26</f>
        <v>0</v>
      </c>
      <c r="S26" s="10"/>
      <c r="T26" s="40"/>
      <c r="U26" s="40"/>
      <c r="V26" s="8"/>
      <c r="W26" s="8"/>
      <c r="X26" s="28">
        <v>87007</v>
      </c>
    </row>
    <row r="27" spans="1:24" x14ac:dyDescent="0.2">
      <c r="A27" s="27">
        <v>240</v>
      </c>
      <c r="B27" s="45" t="s">
        <v>78</v>
      </c>
      <c r="C27" s="45" t="s">
        <v>79</v>
      </c>
      <c r="D27" s="45" t="s">
        <v>28</v>
      </c>
      <c r="E27" s="45" t="s">
        <v>80</v>
      </c>
      <c r="F27" s="9"/>
      <c r="G27" s="9"/>
      <c r="H27" s="9" t="s">
        <v>30</v>
      </c>
      <c r="I27" s="30"/>
      <c r="J27" s="30"/>
      <c r="K27" s="9" t="s">
        <v>31</v>
      </c>
      <c r="L27" s="9"/>
      <c r="M27" s="8">
        <v>390</v>
      </c>
      <c r="N27" s="33">
        <v>0</v>
      </c>
      <c r="O27" s="33">
        <f>M27*N27</f>
        <v>0</v>
      </c>
      <c r="P27" s="8">
        <v>22</v>
      </c>
      <c r="Q27" s="33">
        <f>N27+N27*P27/100</f>
        <v>0</v>
      </c>
      <c r="R27" s="33">
        <f>M27*Q27</f>
        <v>0</v>
      </c>
      <c r="S27" s="10"/>
      <c r="T27" s="40"/>
      <c r="U27" s="40"/>
      <c r="V27" s="8"/>
      <c r="W27" s="8"/>
      <c r="X27" s="28">
        <v>87008</v>
      </c>
    </row>
    <row r="28" spans="1:24" x14ac:dyDescent="0.2">
      <c r="A28" s="27">
        <v>250</v>
      </c>
      <c r="B28" s="45"/>
      <c r="C28" s="45" t="s">
        <v>81</v>
      </c>
      <c r="D28" s="45" t="s">
        <v>28</v>
      </c>
      <c r="E28" s="45" t="s">
        <v>82</v>
      </c>
      <c r="F28" s="9"/>
      <c r="G28" s="9"/>
      <c r="H28" s="9" t="s">
        <v>30</v>
      </c>
      <c r="I28" s="30"/>
      <c r="J28" s="30"/>
      <c r="K28" s="9" t="s">
        <v>31</v>
      </c>
      <c r="L28" s="9"/>
      <c r="M28" s="8">
        <v>624</v>
      </c>
      <c r="N28" s="33">
        <v>0</v>
      </c>
      <c r="O28" s="33">
        <f>M28*N28</f>
        <v>0</v>
      </c>
      <c r="P28" s="8">
        <v>22</v>
      </c>
      <c r="Q28" s="33">
        <f>N28+N28*P28/100</f>
        <v>0</v>
      </c>
      <c r="R28" s="33">
        <f>M28*Q28</f>
        <v>0</v>
      </c>
      <c r="S28" s="10"/>
      <c r="T28" s="40"/>
      <c r="U28" s="40"/>
      <c r="V28" s="8"/>
      <c r="W28" s="8"/>
      <c r="X28" s="28">
        <v>87009</v>
      </c>
    </row>
    <row r="29" spans="1:24" x14ac:dyDescent="0.2">
      <c r="A29" s="27">
        <v>260</v>
      </c>
      <c r="B29" s="45"/>
      <c r="C29" s="45" t="s">
        <v>83</v>
      </c>
      <c r="D29" s="45" t="s">
        <v>28</v>
      </c>
      <c r="E29" s="45" t="s">
        <v>84</v>
      </c>
      <c r="F29" s="9"/>
      <c r="G29" s="9"/>
      <c r="H29" s="9" t="s">
        <v>30</v>
      </c>
      <c r="I29" s="30"/>
      <c r="J29" s="30"/>
      <c r="K29" s="9" t="s">
        <v>31</v>
      </c>
      <c r="L29" s="9"/>
      <c r="M29" s="8">
        <v>624</v>
      </c>
      <c r="N29" s="33">
        <v>0</v>
      </c>
      <c r="O29" s="33">
        <f>M29*N29</f>
        <v>0</v>
      </c>
      <c r="P29" s="8">
        <v>22</v>
      </c>
      <c r="Q29" s="33">
        <f>N29+N29*P29/100</f>
        <v>0</v>
      </c>
      <c r="R29" s="33">
        <f>M29*Q29</f>
        <v>0</v>
      </c>
      <c r="S29" s="10"/>
      <c r="T29" s="40"/>
      <c r="U29" s="40"/>
      <c r="V29" s="8"/>
      <c r="W29" s="8"/>
      <c r="X29" s="28">
        <v>87010</v>
      </c>
    </row>
    <row r="30" spans="1:24" x14ac:dyDescent="0.2">
      <c r="A30" s="27">
        <v>270</v>
      </c>
      <c r="B30" s="45"/>
      <c r="C30" s="45" t="s">
        <v>85</v>
      </c>
      <c r="D30" s="45" t="s">
        <v>28</v>
      </c>
      <c r="E30" s="45" t="s">
        <v>86</v>
      </c>
      <c r="F30" s="9"/>
      <c r="G30" s="9"/>
      <c r="H30" s="9" t="s">
        <v>30</v>
      </c>
      <c r="I30" s="30"/>
      <c r="J30" s="30"/>
      <c r="K30" s="9" t="s">
        <v>31</v>
      </c>
      <c r="L30" s="9"/>
      <c r="M30" s="8">
        <v>130</v>
      </c>
      <c r="N30" s="33">
        <v>0</v>
      </c>
      <c r="O30" s="33">
        <f>M30*N30</f>
        <v>0</v>
      </c>
      <c r="P30" s="8">
        <v>22</v>
      </c>
      <c r="Q30" s="33">
        <f>N30+N30*P30/100</f>
        <v>0</v>
      </c>
      <c r="R30" s="33">
        <f>M30*Q30</f>
        <v>0</v>
      </c>
      <c r="S30" s="10"/>
      <c r="T30" s="40"/>
      <c r="U30" s="40"/>
      <c r="V30" s="8"/>
      <c r="W30" s="8"/>
      <c r="X30" s="28">
        <v>87011</v>
      </c>
    </row>
    <row r="31" spans="1:24" ht="13.5" thickBot="1" x14ac:dyDescent="0.25">
      <c r="A31" s="22">
        <v>280</v>
      </c>
      <c r="B31" s="46"/>
      <c r="C31" s="46" t="s">
        <v>87</v>
      </c>
      <c r="D31" s="46" t="s">
        <v>28</v>
      </c>
      <c r="E31" s="46" t="s">
        <v>88</v>
      </c>
      <c r="F31" s="23"/>
      <c r="G31" s="23"/>
      <c r="H31" s="23" t="s">
        <v>30</v>
      </c>
      <c r="I31" s="31"/>
      <c r="J31" s="31"/>
      <c r="K31" s="23" t="s">
        <v>31</v>
      </c>
      <c r="L31" s="23"/>
      <c r="M31" s="24">
        <v>312</v>
      </c>
      <c r="N31" s="34">
        <v>0</v>
      </c>
      <c r="O31" s="34">
        <f>M31*N31</f>
        <v>0</v>
      </c>
      <c r="P31" s="24">
        <v>22</v>
      </c>
      <c r="Q31" s="34">
        <f>N31+N31*P31/100</f>
        <v>0</v>
      </c>
      <c r="R31" s="34">
        <f>M31*Q31</f>
        <v>0</v>
      </c>
      <c r="S31" s="25"/>
      <c r="T31" s="41">
        <f>SUM(O4:O31)</f>
        <v>0</v>
      </c>
      <c r="U31" s="41">
        <f>SUM(R4:R31)</f>
        <v>0</v>
      </c>
      <c r="V31" s="24"/>
      <c r="W31" s="24"/>
      <c r="X31" s="26">
        <v>87012</v>
      </c>
    </row>
    <row r="32" spans="1:24" ht="25.5" x14ac:dyDescent="0.2">
      <c r="A32" s="17">
        <v>290</v>
      </c>
      <c r="B32" s="44" t="s">
        <v>89</v>
      </c>
      <c r="C32" s="44" t="s">
        <v>90</v>
      </c>
      <c r="D32" s="44" t="s">
        <v>91</v>
      </c>
      <c r="E32" s="44" t="s">
        <v>92</v>
      </c>
      <c r="F32" s="18"/>
      <c r="G32" s="18"/>
      <c r="H32" s="18" t="s">
        <v>93</v>
      </c>
      <c r="I32" s="29"/>
      <c r="J32" s="29"/>
      <c r="K32" s="18" t="s">
        <v>31</v>
      </c>
      <c r="L32" s="18"/>
      <c r="M32" s="19">
        <v>1560</v>
      </c>
      <c r="N32" s="35">
        <v>0</v>
      </c>
      <c r="O32" s="37">
        <f>M32*N32</f>
        <v>0</v>
      </c>
      <c r="P32" s="19">
        <v>22</v>
      </c>
      <c r="Q32" s="37">
        <f>N32+N32*P32/100</f>
        <v>0</v>
      </c>
      <c r="R32" s="37">
        <f>M32*Q32</f>
        <v>0</v>
      </c>
      <c r="S32" s="20"/>
      <c r="T32" s="39"/>
      <c r="U32" s="42"/>
      <c r="V32" s="19"/>
      <c r="W32" s="19"/>
      <c r="X32" s="21">
        <v>87013</v>
      </c>
    </row>
    <row r="33" spans="1:24" ht="26.25" thickBot="1" x14ac:dyDescent="0.25">
      <c r="A33" s="22">
        <v>300</v>
      </c>
      <c r="B33" s="46"/>
      <c r="C33" s="46" t="s">
        <v>94</v>
      </c>
      <c r="D33" s="46" t="s">
        <v>91</v>
      </c>
      <c r="E33" s="46" t="s">
        <v>95</v>
      </c>
      <c r="F33" s="23"/>
      <c r="G33" s="23"/>
      <c r="H33" s="23" t="s">
        <v>93</v>
      </c>
      <c r="I33" s="31"/>
      <c r="J33" s="31"/>
      <c r="K33" s="23" t="s">
        <v>31</v>
      </c>
      <c r="L33" s="23"/>
      <c r="M33" s="24">
        <v>1560</v>
      </c>
      <c r="N33" s="34">
        <v>0</v>
      </c>
      <c r="O33" s="34">
        <f>M33*N33</f>
        <v>0</v>
      </c>
      <c r="P33" s="24">
        <v>22</v>
      </c>
      <c r="Q33" s="34">
        <f>N33+N33*P33/100</f>
        <v>0</v>
      </c>
      <c r="R33" s="34">
        <f>M33*Q33</f>
        <v>0</v>
      </c>
      <c r="S33" s="25"/>
      <c r="T33" s="41">
        <f>SUM(O32:O33)</f>
        <v>0</v>
      </c>
      <c r="U33" s="41">
        <f>SUM(R32:R33)</f>
        <v>0</v>
      </c>
      <c r="V33" s="24"/>
      <c r="W33" s="24"/>
      <c r="X33" s="26">
        <v>87014</v>
      </c>
    </row>
    <row r="34" spans="1:24" ht="13.5" thickBot="1" x14ac:dyDescent="0.25">
      <c r="A34" s="12">
        <v>310</v>
      </c>
      <c r="B34" s="47" t="s">
        <v>96</v>
      </c>
      <c r="C34" s="47"/>
      <c r="D34" s="47"/>
      <c r="E34" s="47"/>
      <c r="F34" s="13"/>
      <c r="G34" s="13"/>
      <c r="H34" s="13" t="s">
        <v>97</v>
      </c>
      <c r="I34" s="32"/>
      <c r="J34" s="32"/>
      <c r="K34" s="13" t="s">
        <v>98</v>
      </c>
      <c r="L34" s="13"/>
      <c r="M34" s="14">
        <v>2</v>
      </c>
      <c r="N34" s="36">
        <v>0</v>
      </c>
      <c r="O34" s="38">
        <f>M34*N34</f>
        <v>0</v>
      </c>
      <c r="P34" s="14">
        <v>22</v>
      </c>
      <c r="Q34" s="36">
        <f>N34+N34*P34/100</f>
        <v>0</v>
      </c>
      <c r="R34" s="38">
        <f>M34*Q34</f>
        <v>0</v>
      </c>
      <c r="S34" s="15"/>
      <c r="T34" s="43">
        <f>SUM(O34)</f>
        <v>0</v>
      </c>
      <c r="U34" s="43">
        <f>SUM(R34)</f>
        <v>0</v>
      </c>
      <c r="V34" s="14"/>
      <c r="W34" s="14"/>
      <c r="X34" s="16">
        <v>87015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29.08.2024   Uporabnik: KCKS126&amp;C&amp;8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 Kvas</dc:creator>
  <cp:lastModifiedBy>Nastja Kvas</cp:lastModifiedBy>
  <dcterms:created xsi:type="dcterms:W3CDTF">2024-08-29T09:53:49Z</dcterms:created>
  <dcterms:modified xsi:type="dcterms:W3CDTF">2024-09-16T13:54:29Z</dcterms:modified>
</cp:coreProperties>
</file>