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2E4B8038-E4E9-4418-85AA-02B27D8EA218}" xr6:coauthVersionLast="47" xr6:coauthVersionMax="47" xr10:uidLastSave="{00000000-0000-0000-0000-000000000000}"/>
  <bookViews>
    <workbookView xWindow="-120" yWindow="-120" windowWidth="29040" windowHeight="15840" tabRatio="891" activeTab="15" xr2:uid="{00000000-000D-0000-FFFF-FFFF00000000}"/>
  </bookViews>
  <sheets>
    <sheet name="Prva stran" sheetId="6" r:id="rId1"/>
    <sheet name="Uvodna stran" sheetId="8" r:id="rId2"/>
    <sheet name="Rekapitulacija" sheetId="1" r:id="rId3"/>
    <sheet name="A" sheetId="4" r:id="rId4"/>
    <sheet name="B" sheetId="3" r:id="rId5"/>
    <sheet name="C.1" sheetId="22" r:id="rId6"/>
    <sheet name="C.2" sheetId="5" r:id="rId7"/>
    <sheet name="C.3" sheetId="19" r:id="rId8"/>
    <sheet name="C.4" sheetId="13" r:id="rId9"/>
    <sheet name="C.5" sheetId="24" r:id="rId10"/>
    <sheet name="C.6" sheetId="10" r:id="rId11"/>
    <sheet name="C.7" sheetId="11" r:id="rId12"/>
    <sheet name="C.8" sheetId="15" r:id="rId13"/>
    <sheet name="C.9" sheetId="17" r:id="rId14"/>
    <sheet name="C.10" sheetId="23" r:id="rId15"/>
    <sheet name="C.11" sheetId="12" r:id="rId16"/>
    <sheet name="D.1" sheetId="20" r:id="rId17"/>
    <sheet name="D.2" sheetId="21" r:id="rId18"/>
  </sheets>
  <definedNames>
    <definedName name="_xlnm._FilterDatabase" localSheetId="1" hidden="1">'Uvodna stran'!#REF!</definedName>
    <definedName name="_xlnm.Print_Area" localSheetId="4">B!$A$1:$J$54</definedName>
    <definedName name="_xlnm.Print_Area" localSheetId="5">'C.1'!$A$1:$J$32</definedName>
    <definedName name="_xlnm.Print_Area" localSheetId="14">'C.10'!$A$1:$J$29</definedName>
    <definedName name="_xlnm.Print_Area" localSheetId="15">'C.11'!$A$1:$J$29</definedName>
    <definedName name="_xlnm.Print_Area" localSheetId="6">'C.2'!$A$1:$J$35</definedName>
    <definedName name="_xlnm.Print_Area" localSheetId="7">'C.3'!$A$1:$J$338</definedName>
    <definedName name="_xlnm.Print_Area" localSheetId="8">'C.4'!$A$1:$J$43</definedName>
    <definedName name="_xlnm.Print_Area" localSheetId="9">'C.5'!$A$1:$J$45</definedName>
    <definedName name="_xlnm.Print_Area" localSheetId="10">'C.6'!$A$1:$J$52</definedName>
    <definedName name="_xlnm.Print_Area" localSheetId="11">'C.7'!$A$1:$J$27</definedName>
    <definedName name="_xlnm.Print_Area" localSheetId="12">'C.8'!$A$1:$J$59</definedName>
    <definedName name="_xlnm.Print_Area" localSheetId="13">'C.9'!$A$1:$J$12</definedName>
    <definedName name="_xlnm.Print_Area" localSheetId="16">D.1!$A$1:$J$151</definedName>
    <definedName name="_xlnm.Print_Area" localSheetId="17">D.2!$A$1:$J$227</definedName>
    <definedName name="_xlnm.Print_Area" localSheetId="0">'Prva stran'!$A$1:$N$28</definedName>
    <definedName name="_xlnm.Print_Area" localSheetId="2">Rekapitulacija!$A$1:$D$19</definedName>
    <definedName name="_xlnm.Print_Area" localSheetId="1">'Uvodna stran'!$A$1:$B$1456</definedName>
    <definedName name="_xlnm.Print_Titles" localSheetId="3">A!$1:$2</definedName>
    <definedName name="_xlnm.Print_Titles" localSheetId="4">B!$1:$2</definedName>
    <definedName name="_xlnm.Print_Titles" localSheetId="5">'C.1'!$1:$2</definedName>
    <definedName name="_xlnm.Print_Titles" localSheetId="14">'C.10'!$1:$2</definedName>
    <definedName name="_xlnm.Print_Titles" localSheetId="15">'C.11'!$1:$2</definedName>
    <definedName name="_xlnm.Print_Titles" localSheetId="6">'C.2'!$1:$2</definedName>
    <definedName name="_xlnm.Print_Titles" localSheetId="7">'C.3'!$1:$2</definedName>
    <definedName name="_xlnm.Print_Titles" localSheetId="8">'C.4'!$1:$2</definedName>
    <definedName name="_xlnm.Print_Titles" localSheetId="9">'C.5'!$1:$2</definedName>
    <definedName name="_xlnm.Print_Titles" localSheetId="10">'C.6'!$1:$2</definedName>
    <definedName name="_xlnm.Print_Titles" localSheetId="11">'C.7'!$1:$2</definedName>
    <definedName name="_xlnm.Print_Titles" localSheetId="12">'C.8'!$1:$2</definedName>
    <definedName name="_xlnm.Print_Titles" localSheetId="13">'C.9'!$1:$2</definedName>
    <definedName name="_xlnm.Print_Titles" localSheetId="16">D.1!$1:$2</definedName>
    <definedName name="_xlnm.Print_Titles" localSheetId="17">D.2!$1:$2</definedName>
    <definedName name="_xlnm.Print_Titles" localSheetId="1">'Uvodna stran'!$1:$1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5" i="19" l="1"/>
  <c r="D305" i="19" s="1"/>
  <c r="E304" i="19"/>
  <c r="D304" i="19" s="1"/>
  <c r="E303" i="19"/>
  <c r="E302" i="19"/>
  <c r="D302" i="19"/>
  <c r="D303" i="19"/>
  <c r="F293" i="19"/>
  <c r="F292" i="19"/>
  <c r="F291" i="19"/>
  <c r="F290" i="19"/>
  <c r="F289" i="19"/>
  <c r="D289" i="19" s="1"/>
  <c r="D290" i="19"/>
  <c r="D291" i="19"/>
  <c r="D292" i="19"/>
  <c r="D293" i="19"/>
  <c r="F279" i="19"/>
  <c r="F278" i="19"/>
  <c r="D278" i="19" s="1"/>
  <c r="F277" i="19"/>
  <c r="D277" i="19" s="1"/>
  <c r="F276" i="19"/>
  <c r="D276" i="19" s="1"/>
  <c r="E279" i="19"/>
  <c r="D279" i="19" s="1"/>
  <c r="E278" i="19"/>
  <c r="E277" i="19"/>
  <c r="E276" i="19"/>
  <c r="E265" i="19"/>
  <c r="D265" i="19" s="1"/>
  <c r="E264" i="19"/>
  <c r="E263" i="19"/>
  <c r="E262" i="19"/>
  <c r="D262" i="19"/>
  <c r="D263" i="19"/>
  <c r="D264" i="19"/>
  <c r="D266" i="19"/>
  <c r="F252" i="19"/>
  <c r="F251" i="19"/>
  <c r="F250" i="19"/>
  <c r="D250" i="19" s="1"/>
  <c r="F249" i="19"/>
  <c r="D253" i="19"/>
  <c r="D249" i="19"/>
  <c r="D251" i="19"/>
  <c r="D252" i="19"/>
  <c r="D239" i="19"/>
  <c r="F238" i="19"/>
  <c r="F237" i="19"/>
  <c r="F236" i="19"/>
  <c r="E224" i="19"/>
  <c r="E223" i="19"/>
  <c r="D223" i="19" s="1"/>
  <c r="E222" i="19"/>
  <c r="D222" i="19" s="1"/>
  <c r="E221" i="19"/>
  <c r="D235" i="19"/>
  <c r="D236" i="19"/>
  <c r="D237" i="19"/>
  <c r="D238" i="19"/>
  <c r="D221" i="19"/>
  <c r="D224" i="19"/>
  <c r="D211" i="19"/>
  <c r="E210" i="19"/>
  <c r="D210" i="19" s="1"/>
  <c r="E209" i="19"/>
  <c r="E208" i="19"/>
  <c r="E207" i="19"/>
  <c r="E206" i="19"/>
  <c r="D207" i="19"/>
  <c r="D208" i="19"/>
  <c r="D209" i="19"/>
  <c r="E195" i="19"/>
  <c r="D195" i="19" s="1"/>
  <c r="E194" i="19"/>
  <c r="D194" i="19" s="1"/>
  <c r="E193" i="19"/>
  <c r="D193" i="19" s="1"/>
  <c r="D192" i="19"/>
  <c r="E192" i="19"/>
  <c r="E182" i="19"/>
  <c r="E181" i="19"/>
  <c r="E180" i="19"/>
  <c r="D180" i="19" s="1"/>
  <c r="E179" i="19"/>
  <c r="D178" i="19"/>
  <c r="D179" i="19"/>
  <c r="D181" i="19"/>
  <c r="E178" i="19"/>
  <c r="E169" i="19"/>
  <c r="E168" i="19"/>
  <c r="E167" i="19"/>
  <c r="E166" i="19"/>
  <c r="D166" i="19" s="1"/>
  <c r="E165" i="19"/>
  <c r="D165" i="19" s="1"/>
  <c r="D167" i="19"/>
  <c r="D168" i="19"/>
  <c r="D156" i="19"/>
  <c r="E155" i="19"/>
  <c r="E154" i="19"/>
  <c r="D154" i="19" s="1"/>
  <c r="E153" i="19"/>
  <c r="E152" i="19"/>
  <c r="D152" i="19"/>
  <c r="D153" i="19"/>
  <c r="D155" i="19"/>
  <c r="E143" i="19"/>
  <c r="E142" i="19"/>
  <c r="E141" i="19"/>
  <c r="D141" i="19" s="1"/>
  <c r="E140" i="19"/>
  <c r="D139" i="19"/>
  <c r="D140" i="19"/>
  <c r="D142" i="19"/>
  <c r="E139" i="19"/>
  <c r="E127" i="19"/>
  <c r="E126" i="19"/>
  <c r="E125" i="19"/>
  <c r="E124" i="19"/>
  <c r="D109" i="19"/>
  <c r="D110" i="19"/>
  <c r="D111" i="19"/>
  <c r="D112" i="19"/>
  <c r="D113" i="19"/>
  <c r="E113" i="19"/>
  <c r="E112" i="19"/>
  <c r="E111" i="19"/>
  <c r="E110" i="19"/>
  <c r="E99" i="19"/>
  <c r="D99" i="19"/>
  <c r="D98" i="19"/>
  <c r="E98" i="19"/>
  <c r="E97" i="19"/>
  <c r="D97" i="19"/>
  <c r="E96" i="19"/>
  <c r="D96" i="19"/>
  <c r="D26" i="19"/>
  <c r="D27" i="19"/>
  <c r="D28" i="19"/>
  <c r="E26" i="19"/>
  <c r="D25" i="19"/>
  <c r="E25" i="19"/>
  <c r="D24" i="19"/>
  <c r="E24" i="19"/>
  <c r="E23" i="19"/>
  <c r="D23" i="19"/>
  <c r="D22" i="19"/>
  <c r="E22" i="19"/>
  <c r="D20" i="19"/>
  <c r="E20" i="19"/>
  <c r="E19" i="19"/>
  <c r="D19" i="19" s="1"/>
  <c r="D18" i="19"/>
  <c r="E18" i="19"/>
  <c r="D17" i="19"/>
  <c r="E17" i="19"/>
  <c r="D16" i="19"/>
  <c r="E16" i="19"/>
  <c r="D15" i="19"/>
  <c r="E15" i="19"/>
  <c r="D14" i="19"/>
  <c r="E14" i="19"/>
  <c r="E13" i="19"/>
  <c r="D13" i="19"/>
  <c r="D267" i="19"/>
  <c r="D102" i="19"/>
  <c r="D101" i="19"/>
  <c r="D100" i="19"/>
  <c r="D92" i="19"/>
  <c r="A51" i="4"/>
  <c r="A52" i="4"/>
  <c r="A53" i="4" s="1"/>
  <c r="H52" i="4"/>
  <c r="I52" i="4" s="1"/>
  <c r="A23" i="4"/>
  <c r="A19" i="4"/>
  <c r="A20" i="4"/>
  <c r="A54" i="4" l="1"/>
  <c r="J52" i="4"/>
  <c r="H166" i="21"/>
  <c r="J166" i="21" s="1"/>
  <c r="H45" i="21"/>
  <c r="J45" i="21" s="1"/>
  <c r="H225" i="21"/>
  <c r="I225" i="21" s="1"/>
  <c r="H220" i="21"/>
  <c r="J220" i="21" s="1"/>
  <c r="I219" i="21"/>
  <c r="H219" i="21"/>
  <c r="J219" i="21" s="1"/>
  <c r="H218" i="21"/>
  <c r="J218" i="21" s="1"/>
  <c r="H217" i="21"/>
  <c r="J217" i="21" s="1"/>
  <c r="H216" i="21"/>
  <c r="J216" i="21" s="1"/>
  <c r="H210" i="21"/>
  <c r="J210" i="21" s="1"/>
  <c r="H209" i="21"/>
  <c r="J209" i="21" s="1"/>
  <c r="H208" i="21"/>
  <c r="J208" i="21" s="1"/>
  <c r="H206" i="21"/>
  <c r="J206" i="21" s="1"/>
  <c r="H205" i="21"/>
  <c r="J205" i="21" s="1"/>
  <c r="H202" i="21"/>
  <c r="J202" i="21" s="1"/>
  <c r="H201" i="21"/>
  <c r="J201" i="21" s="1"/>
  <c r="H199" i="21"/>
  <c r="J199" i="21" s="1"/>
  <c r="H198" i="21"/>
  <c r="J198" i="21" s="1"/>
  <c r="H196" i="21"/>
  <c r="J196" i="21" s="1"/>
  <c r="H193" i="21"/>
  <c r="J193" i="21" s="1"/>
  <c r="H192" i="21"/>
  <c r="J192" i="21" s="1"/>
  <c r="H191" i="21"/>
  <c r="J191" i="21" s="1"/>
  <c r="H190" i="21"/>
  <c r="J190" i="21" s="1"/>
  <c r="J189" i="21"/>
  <c r="H189" i="21"/>
  <c r="I189" i="21" s="1"/>
  <c r="H186" i="21"/>
  <c r="J186" i="21" s="1"/>
  <c r="H185" i="21"/>
  <c r="J185" i="21" s="1"/>
  <c r="H184" i="21"/>
  <c r="J184" i="21" s="1"/>
  <c r="H183" i="21"/>
  <c r="J183" i="21" s="1"/>
  <c r="H181" i="21"/>
  <c r="I181" i="21" s="1"/>
  <c r="H180" i="21"/>
  <c r="J180" i="21" s="1"/>
  <c r="H176" i="21"/>
  <c r="J176" i="21" s="1"/>
  <c r="H175" i="21"/>
  <c r="J175" i="21" s="1"/>
  <c r="H174" i="21"/>
  <c r="J174" i="21" s="1"/>
  <c r="H173" i="21"/>
  <c r="I173" i="21" s="1"/>
  <c r="H171" i="21"/>
  <c r="J171" i="21" s="1"/>
  <c r="I170" i="21"/>
  <c r="H170" i="21"/>
  <c r="J170" i="21" s="1"/>
  <c r="I164" i="21"/>
  <c r="H164" i="21"/>
  <c r="J164" i="21" s="1"/>
  <c r="I162" i="21"/>
  <c r="H162" i="21"/>
  <c r="J162" i="21" s="1"/>
  <c r="H161" i="21"/>
  <c r="I161" i="21" s="1"/>
  <c r="H157" i="21"/>
  <c r="J157" i="21" s="1"/>
  <c r="H156" i="21"/>
  <c r="I156" i="21" s="1"/>
  <c r="H155" i="21"/>
  <c r="J155" i="21" s="1"/>
  <c r="H154" i="21"/>
  <c r="J154" i="21" s="1"/>
  <c r="H153" i="21"/>
  <c r="J153" i="21" s="1"/>
  <c r="H152" i="21"/>
  <c r="I152" i="21" s="1"/>
  <c r="H151" i="21"/>
  <c r="J151" i="21" s="1"/>
  <c r="H149" i="21"/>
  <c r="J149" i="21" s="1"/>
  <c r="I148" i="21"/>
  <c r="H148" i="21"/>
  <c r="J148" i="21" s="1"/>
  <c r="H147" i="21"/>
  <c r="J147" i="21" s="1"/>
  <c r="H146" i="21"/>
  <c r="J146" i="21" s="1"/>
  <c r="I145" i="21"/>
  <c r="H145" i="21"/>
  <c r="J145" i="21" s="1"/>
  <c r="H144" i="21"/>
  <c r="J144" i="21" s="1"/>
  <c r="H140" i="21"/>
  <c r="J140" i="21" s="1"/>
  <c r="H137" i="21"/>
  <c r="J137" i="21" s="1"/>
  <c r="H136" i="21"/>
  <c r="J136" i="21" s="1"/>
  <c r="H135" i="21"/>
  <c r="J135" i="21" s="1"/>
  <c r="H133" i="21"/>
  <c r="I133" i="21" s="1"/>
  <c r="H129" i="21"/>
  <c r="J129" i="21" s="1"/>
  <c r="H128" i="21"/>
  <c r="J128" i="21" s="1"/>
  <c r="H127" i="21"/>
  <c r="J127" i="21" s="1"/>
  <c r="I126" i="21"/>
  <c r="H126" i="21"/>
  <c r="J126" i="21" s="1"/>
  <c r="H125" i="21"/>
  <c r="J125" i="21" s="1"/>
  <c r="I124" i="21"/>
  <c r="H124" i="21"/>
  <c r="J124" i="21" s="1"/>
  <c r="H123" i="21"/>
  <c r="J123" i="21" s="1"/>
  <c r="H122" i="21"/>
  <c r="J122" i="21" s="1"/>
  <c r="H120" i="21"/>
  <c r="J120" i="21" s="1"/>
  <c r="H119" i="21"/>
  <c r="J119" i="21" s="1"/>
  <c r="I118" i="21"/>
  <c r="H118" i="21"/>
  <c r="J118" i="21" s="1"/>
  <c r="H116" i="21"/>
  <c r="I116" i="21" s="1"/>
  <c r="H109" i="21"/>
  <c r="I109" i="21" s="1"/>
  <c r="H108" i="21"/>
  <c r="I108" i="21" s="1"/>
  <c r="H107" i="21"/>
  <c r="J107" i="21" s="1"/>
  <c r="H104" i="21"/>
  <c r="J104" i="21" s="1"/>
  <c r="H103" i="21"/>
  <c r="I103" i="21" s="1"/>
  <c r="H102" i="21"/>
  <c r="J102" i="21" s="1"/>
  <c r="H101" i="21"/>
  <c r="J101" i="21" s="1"/>
  <c r="H98" i="21"/>
  <c r="J98" i="21" s="1"/>
  <c r="H93" i="21"/>
  <c r="J93" i="21" s="1"/>
  <c r="H92" i="21"/>
  <c r="I92" i="21" s="1"/>
  <c r="H91" i="21"/>
  <c r="J91" i="21" s="1"/>
  <c r="H90" i="21"/>
  <c r="I90" i="21" s="1"/>
  <c r="H89" i="21"/>
  <c r="J89" i="21" s="1"/>
  <c r="H85" i="21"/>
  <c r="J85" i="21" s="1"/>
  <c r="H84" i="21"/>
  <c r="J84" i="21" s="1"/>
  <c r="H83" i="21"/>
  <c r="J83" i="21" s="1"/>
  <c r="H82" i="21"/>
  <c r="J82" i="21" s="1"/>
  <c r="H81" i="21"/>
  <c r="J81" i="21" s="1"/>
  <c r="I80" i="21"/>
  <c r="H80" i="21"/>
  <c r="J80" i="21" s="1"/>
  <c r="H79" i="21"/>
  <c r="J79" i="21" s="1"/>
  <c r="H78" i="21"/>
  <c r="J78" i="21" s="1"/>
  <c r="H77" i="21"/>
  <c r="J77" i="21" s="1"/>
  <c r="H76" i="21"/>
  <c r="I76" i="21" s="1"/>
  <c r="H75" i="21"/>
  <c r="I75" i="21" s="1"/>
  <c r="H71" i="21"/>
  <c r="I71" i="21" s="1"/>
  <c r="H68" i="21"/>
  <c r="J68" i="21" s="1"/>
  <c r="H67" i="21"/>
  <c r="J67" i="21" s="1"/>
  <c r="H66" i="21"/>
  <c r="I66" i="21" s="1"/>
  <c r="H65" i="21"/>
  <c r="J65" i="21" s="1"/>
  <c r="H64" i="21"/>
  <c r="J64" i="21" s="1"/>
  <c r="H63" i="21"/>
  <c r="I63" i="21" s="1"/>
  <c r="H62" i="21"/>
  <c r="J62" i="21" s="1"/>
  <c r="H61" i="21"/>
  <c r="J61" i="21" s="1"/>
  <c r="H47" i="21"/>
  <c r="J47" i="21" s="1"/>
  <c r="H46" i="21"/>
  <c r="J46" i="21" s="1"/>
  <c r="H44" i="21"/>
  <c r="I44" i="21" s="1"/>
  <c r="I43" i="21"/>
  <c r="H43" i="21"/>
  <c r="J43" i="21" s="1"/>
  <c r="H41" i="21"/>
  <c r="J41" i="21" s="1"/>
  <c r="H40" i="21"/>
  <c r="I40" i="21" s="1"/>
  <c r="H39" i="21"/>
  <c r="J39" i="21" s="1"/>
  <c r="H38" i="21"/>
  <c r="J38" i="21" s="1"/>
  <c r="H37" i="21"/>
  <c r="I37" i="21" s="1"/>
  <c r="H36" i="21"/>
  <c r="J36" i="21" s="1"/>
  <c r="H30" i="21"/>
  <c r="J30" i="21" s="1"/>
  <c r="H29" i="21"/>
  <c r="J29" i="21" s="1"/>
  <c r="H28" i="21"/>
  <c r="J28" i="21" s="1"/>
  <c r="H27" i="21"/>
  <c r="J27" i="21" s="1"/>
  <c r="H26" i="21"/>
  <c r="J26" i="21" s="1"/>
  <c r="H25" i="21"/>
  <c r="J25" i="21" s="1"/>
  <c r="H23" i="21"/>
  <c r="I23" i="21" s="1"/>
  <c r="H22" i="21"/>
  <c r="J22" i="21" s="1"/>
  <c r="H21" i="21"/>
  <c r="J21" i="21" s="1"/>
  <c r="H20" i="21"/>
  <c r="I20" i="21" s="1"/>
  <c r="H19" i="21"/>
  <c r="I19" i="21" s="1"/>
  <c r="J18" i="21"/>
  <c r="H18" i="21"/>
  <c r="I18" i="21" s="1"/>
  <c r="H17" i="21"/>
  <c r="J17" i="21" s="1"/>
  <c r="H16" i="21"/>
  <c r="I16" i="21" s="1"/>
  <c r="H15" i="21"/>
  <c r="I15" i="21" s="1"/>
  <c r="H14" i="21"/>
  <c r="I14" i="21" s="1"/>
  <c r="H150" i="20"/>
  <c r="J150" i="20" s="1"/>
  <c r="J149" i="20"/>
  <c r="I149" i="20"/>
  <c r="H149" i="20"/>
  <c r="J148" i="20"/>
  <c r="I148" i="20"/>
  <c r="H148" i="20"/>
  <c r="H147" i="20"/>
  <c r="J147" i="20" s="1"/>
  <c r="H144" i="20"/>
  <c r="J144" i="20" s="1"/>
  <c r="J143" i="20"/>
  <c r="I143" i="20"/>
  <c r="H143" i="20"/>
  <c r="H142" i="20"/>
  <c r="J142" i="20" s="1"/>
  <c r="J141" i="20"/>
  <c r="I141" i="20"/>
  <c r="H141" i="20"/>
  <c r="H140" i="20"/>
  <c r="I140" i="20" s="1"/>
  <c r="J139" i="20"/>
  <c r="I139" i="20"/>
  <c r="H139" i="20"/>
  <c r="H138" i="20"/>
  <c r="J138" i="20" s="1"/>
  <c r="J137" i="20"/>
  <c r="I137" i="20"/>
  <c r="H137" i="20"/>
  <c r="H136" i="20"/>
  <c r="J136" i="20" s="1"/>
  <c r="H134" i="20"/>
  <c r="J134" i="20" s="1"/>
  <c r="H133" i="20"/>
  <c r="J133" i="20" s="1"/>
  <c r="H132" i="20"/>
  <c r="J132" i="20" s="1"/>
  <c r="H131" i="20"/>
  <c r="J131" i="20" s="1"/>
  <c r="J130" i="20"/>
  <c r="I130" i="20"/>
  <c r="H130" i="20"/>
  <c r="I129" i="20"/>
  <c r="H129" i="20"/>
  <c r="J129" i="20" s="1"/>
  <c r="J127" i="20"/>
  <c r="I127" i="20"/>
  <c r="H127" i="20"/>
  <c r="I126" i="20"/>
  <c r="H126" i="20"/>
  <c r="J126" i="20" s="1"/>
  <c r="H125" i="20"/>
  <c r="J125" i="20" s="1"/>
  <c r="J124" i="20"/>
  <c r="I124" i="20"/>
  <c r="H124" i="20"/>
  <c r="J123" i="20"/>
  <c r="I123" i="20"/>
  <c r="H123" i="20"/>
  <c r="I122" i="20"/>
  <c r="H122" i="20"/>
  <c r="J122" i="20" s="1"/>
  <c r="H121" i="20"/>
  <c r="J121" i="20" s="1"/>
  <c r="J120" i="20"/>
  <c r="I120" i="20"/>
  <c r="H120" i="20"/>
  <c r="J118" i="20"/>
  <c r="H118" i="20"/>
  <c r="I118" i="20" s="1"/>
  <c r="H117" i="20"/>
  <c r="J117" i="20" s="1"/>
  <c r="H116" i="20"/>
  <c r="J116" i="20" s="1"/>
  <c r="H115" i="20"/>
  <c r="J115" i="20" s="1"/>
  <c r="J114" i="20"/>
  <c r="H114" i="20"/>
  <c r="I114" i="20" s="1"/>
  <c r="H113" i="20"/>
  <c r="J113" i="20" s="1"/>
  <c r="H112" i="20"/>
  <c r="J112" i="20" s="1"/>
  <c r="H111" i="20"/>
  <c r="J111" i="20" s="1"/>
  <c r="H108" i="20"/>
  <c r="J108" i="20" s="1"/>
  <c r="J107" i="20"/>
  <c r="H107" i="20"/>
  <c r="I107" i="20" s="1"/>
  <c r="H106" i="20"/>
  <c r="J106" i="20" s="1"/>
  <c r="I105" i="20"/>
  <c r="H105" i="20"/>
  <c r="J105" i="20" s="1"/>
  <c r="H104" i="20"/>
  <c r="J104" i="20" s="1"/>
  <c r="J103" i="20"/>
  <c r="H103" i="20"/>
  <c r="I103" i="20" s="1"/>
  <c r="H102" i="20"/>
  <c r="J102" i="20" s="1"/>
  <c r="J101" i="20"/>
  <c r="I101" i="20"/>
  <c r="H101" i="20"/>
  <c r="H100" i="20"/>
  <c r="J100" i="20" s="1"/>
  <c r="J99" i="20"/>
  <c r="H99" i="20"/>
  <c r="I99" i="20" s="1"/>
  <c r="H98" i="20"/>
  <c r="J98" i="20" s="1"/>
  <c r="J93" i="20"/>
  <c r="I93" i="20"/>
  <c r="H93" i="20"/>
  <c r="H92" i="20"/>
  <c r="J92" i="20" s="1"/>
  <c r="H91" i="20"/>
  <c r="J91" i="20" s="1"/>
  <c r="J90" i="20"/>
  <c r="I90" i="20"/>
  <c r="H90" i="20"/>
  <c r="J89" i="20"/>
  <c r="I89" i="20"/>
  <c r="H89" i="20"/>
  <c r="H88" i="20"/>
  <c r="J88" i="20" s="1"/>
  <c r="H86" i="20"/>
  <c r="J86" i="20" s="1"/>
  <c r="J85" i="20"/>
  <c r="I85" i="20"/>
  <c r="H85" i="20"/>
  <c r="H84" i="20"/>
  <c r="J84" i="20" s="1"/>
  <c r="J83" i="20"/>
  <c r="I83" i="20"/>
  <c r="H83" i="20"/>
  <c r="H81" i="20"/>
  <c r="J81" i="20" s="1"/>
  <c r="H80" i="20"/>
  <c r="J80" i="20" s="1"/>
  <c r="H79" i="20"/>
  <c r="J79" i="20" s="1"/>
  <c r="H78" i="20"/>
  <c r="J78" i="20" s="1"/>
  <c r="J77" i="20"/>
  <c r="I77" i="20"/>
  <c r="H77" i="20"/>
  <c r="H75" i="20"/>
  <c r="I75" i="20" s="1"/>
  <c r="J74" i="20"/>
  <c r="H74" i="20"/>
  <c r="I74" i="20" s="1"/>
  <c r="H73" i="20"/>
  <c r="J73" i="20" s="1"/>
  <c r="H71" i="20"/>
  <c r="I71" i="20" s="1"/>
  <c r="I70" i="20"/>
  <c r="H70" i="20"/>
  <c r="J70" i="20" s="1"/>
  <c r="H69" i="20"/>
  <c r="J69" i="20" s="1"/>
  <c r="J68" i="20"/>
  <c r="I68" i="20"/>
  <c r="H68" i="20"/>
  <c r="H66" i="20"/>
  <c r="J66" i="20" s="1"/>
  <c r="J65" i="20"/>
  <c r="I65" i="20"/>
  <c r="H65" i="20"/>
  <c r="H64" i="20"/>
  <c r="J64" i="20" s="1"/>
  <c r="J63" i="20"/>
  <c r="I63" i="20"/>
  <c r="H63" i="20"/>
  <c r="H62" i="20"/>
  <c r="J62" i="20" s="1"/>
  <c r="H61" i="20"/>
  <c r="J61" i="20" s="1"/>
  <c r="H60" i="20"/>
  <c r="J60" i="20" s="1"/>
  <c r="H59" i="20"/>
  <c r="J59" i="20" s="1"/>
  <c r="J58" i="20"/>
  <c r="I58" i="20"/>
  <c r="H58" i="20"/>
  <c r="H57" i="20"/>
  <c r="J57" i="20" s="1"/>
  <c r="I56" i="20"/>
  <c r="H56" i="20"/>
  <c r="J56" i="20" s="1"/>
  <c r="H55" i="20"/>
  <c r="J55" i="20" s="1"/>
  <c r="J54" i="20"/>
  <c r="I54" i="20"/>
  <c r="H54" i="20"/>
  <c r="H53" i="20"/>
  <c r="I53" i="20" s="1"/>
  <c r="H47" i="20"/>
  <c r="J47" i="20" s="1"/>
  <c r="J46" i="20"/>
  <c r="I46" i="20"/>
  <c r="H46" i="20"/>
  <c r="H45" i="20"/>
  <c r="J45" i="20" s="1"/>
  <c r="J44" i="20"/>
  <c r="I44" i="20"/>
  <c r="H44" i="20"/>
  <c r="H43" i="20"/>
  <c r="J43" i="20" s="1"/>
  <c r="J42" i="20"/>
  <c r="I42" i="20"/>
  <c r="H42" i="20"/>
  <c r="H41" i="20"/>
  <c r="J41" i="20" s="1"/>
  <c r="J40" i="20"/>
  <c r="I40" i="20"/>
  <c r="H40" i="20"/>
  <c r="H39" i="20"/>
  <c r="J39" i="20" s="1"/>
  <c r="J38" i="20"/>
  <c r="I38" i="20"/>
  <c r="H38" i="20"/>
  <c r="H37" i="20"/>
  <c r="J37" i="20" s="1"/>
  <c r="J36" i="20"/>
  <c r="I36" i="20"/>
  <c r="H36" i="20"/>
  <c r="H35" i="20"/>
  <c r="J35" i="20" s="1"/>
  <c r="J34" i="20"/>
  <c r="I34" i="20"/>
  <c r="H34" i="20"/>
  <c r="H33" i="20"/>
  <c r="J33" i="20" s="1"/>
  <c r="J32" i="20"/>
  <c r="I32" i="20"/>
  <c r="H32" i="20"/>
  <c r="J31" i="20"/>
  <c r="I31" i="20"/>
  <c r="H31" i="20"/>
  <c r="H30" i="20"/>
  <c r="J30" i="20" s="1"/>
  <c r="J29" i="20"/>
  <c r="I29" i="20"/>
  <c r="H29" i="20"/>
  <c r="J24" i="20"/>
  <c r="H24" i="20"/>
  <c r="I24" i="20" s="1"/>
  <c r="J23" i="20"/>
  <c r="I23" i="20"/>
  <c r="H23" i="20"/>
  <c r="H22" i="20"/>
  <c r="J22" i="20" s="1"/>
  <c r="J20" i="20"/>
  <c r="H20" i="20"/>
  <c r="I20" i="20" s="1"/>
  <c r="J19" i="20"/>
  <c r="H19" i="20"/>
  <c r="I19" i="20" s="1"/>
  <c r="J18" i="20"/>
  <c r="H18" i="20"/>
  <c r="I18" i="20" s="1"/>
  <c r="I16" i="20"/>
  <c r="H16" i="20"/>
  <c r="J16" i="20" s="1"/>
  <c r="J15" i="20"/>
  <c r="H15" i="20"/>
  <c r="I15" i="20" s="1"/>
  <c r="I14" i="20"/>
  <c r="H14" i="20"/>
  <c r="J14" i="20" s="1"/>
  <c r="J13" i="20"/>
  <c r="I13" i="20"/>
  <c r="H13" i="20"/>
  <c r="H28" i="12"/>
  <c r="J28" i="12" s="1"/>
  <c r="H27" i="12"/>
  <c r="J27" i="12" s="1"/>
  <c r="H26" i="12"/>
  <c r="J26" i="12" s="1"/>
  <c r="H25" i="12"/>
  <c r="I25" i="12" s="1"/>
  <c r="H21" i="12"/>
  <c r="J21" i="12" s="1"/>
  <c r="H20" i="12"/>
  <c r="I20" i="12" s="1"/>
  <c r="I19" i="12"/>
  <c r="H19" i="12"/>
  <c r="J19" i="12" s="1"/>
  <c r="H17" i="12"/>
  <c r="J17" i="12" s="1"/>
  <c r="H14" i="12"/>
  <c r="J14" i="12" s="1"/>
  <c r="H13" i="12"/>
  <c r="J13" i="12" s="1"/>
  <c r="H12" i="12"/>
  <c r="J12" i="12" s="1"/>
  <c r="H11" i="12"/>
  <c r="J11" i="12" s="1"/>
  <c r="H10" i="12"/>
  <c r="J10" i="12" s="1"/>
  <c r="J28" i="23"/>
  <c r="H28" i="23"/>
  <c r="I28" i="23" s="1"/>
  <c r="J27" i="23"/>
  <c r="I27" i="23"/>
  <c r="H27" i="23"/>
  <c r="I26" i="23"/>
  <c r="H26" i="23"/>
  <c r="J26" i="23" s="1"/>
  <c r="I25" i="23"/>
  <c r="H25" i="23"/>
  <c r="J25" i="23" s="1"/>
  <c r="H24" i="23"/>
  <c r="J24" i="23" s="1"/>
  <c r="H19" i="23"/>
  <c r="J19" i="23" s="1"/>
  <c r="H17" i="23"/>
  <c r="J17" i="23" s="1"/>
  <c r="J16" i="23"/>
  <c r="H16" i="23"/>
  <c r="I16" i="23" s="1"/>
  <c r="H15" i="23"/>
  <c r="J15" i="23" s="1"/>
  <c r="H14" i="23"/>
  <c r="J14" i="23" s="1"/>
  <c r="H13" i="23"/>
  <c r="J13" i="23" s="1"/>
  <c r="H11" i="17"/>
  <c r="J11" i="17" s="1"/>
  <c r="J10" i="17"/>
  <c r="I10" i="17"/>
  <c r="H10" i="17"/>
  <c r="H9" i="17"/>
  <c r="J9" i="17" s="1"/>
  <c r="I58" i="15"/>
  <c r="H58" i="15"/>
  <c r="J58" i="15" s="1"/>
  <c r="H57" i="15"/>
  <c r="J57" i="15" s="1"/>
  <c r="H56" i="15"/>
  <c r="J56" i="15" s="1"/>
  <c r="H55" i="15"/>
  <c r="J55" i="15" s="1"/>
  <c r="I54" i="15"/>
  <c r="H54" i="15"/>
  <c r="J54" i="15" s="1"/>
  <c r="H53" i="15"/>
  <c r="J53" i="15" s="1"/>
  <c r="H52" i="15"/>
  <c r="J52" i="15" s="1"/>
  <c r="H51" i="15"/>
  <c r="J51" i="15" s="1"/>
  <c r="I50" i="15"/>
  <c r="H50" i="15"/>
  <c r="J50" i="15" s="1"/>
  <c r="I47" i="15"/>
  <c r="H47" i="15"/>
  <c r="J47" i="15" s="1"/>
  <c r="I46" i="15"/>
  <c r="H46" i="15"/>
  <c r="J46" i="15" s="1"/>
  <c r="H42" i="15"/>
  <c r="J42" i="15" s="1"/>
  <c r="H39" i="15"/>
  <c r="I39" i="15" s="1"/>
  <c r="H38" i="15"/>
  <c r="J38" i="15" s="1"/>
  <c r="H34" i="15"/>
  <c r="J34" i="15" s="1"/>
  <c r="J30" i="15"/>
  <c r="H30" i="15"/>
  <c r="I30" i="15" s="1"/>
  <c r="J29" i="15"/>
  <c r="I29" i="15"/>
  <c r="H29" i="15"/>
  <c r="H28" i="15"/>
  <c r="J28" i="15" s="1"/>
  <c r="J27" i="15"/>
  <c r="I27" i="15"/>
  <c r="H27" i="15"/>
  <c r="J26" i="15"/>
  <c r="H26" i="15"/>
  <c r="I26" i="15" s="1"/>
  <c r="J25" i="15"/>
  <c r="I25" i="15"/>
  <c r="H25" i="15"/>
  <c r="H24" i="15"/>
  <c r="J24" i="15" s="1"/>
  <c r="J23" i="15"/>
  <c r="I23" i="15"/>
  <c r="H23" i="15"/>
  <c r="J22" i="15"/>
  <c r="H22" i="15"/>
  <c r="I22" i="15" s="1"/>
  <c r="H19" i="15"/>
  <c r="J19" i="15" s="1"/>
  <c r="H18" i="15"/>
  <c r="J18" i="15" s="1"/>
  <c r="H17" i="15"/>
  <c r="J17" i="15" s="1"/>
  <c r="J15" i="15"/>
  <c r="H15" i="15"/>
  <c r="I15" i="15" s="1"/>
  <c r="H14" i="15"/>
  <c r="J14" i="15" s="1"/>
  <c r="H13" i="15"/>
  <c r="J13" i="15" s="1"/>
  <c r="H12" i="15"/>
  <c r="J12" i="15" s="1"/>
  <c r="J11" i="15"/>
  <c r="H11" i="15"/>
  <c r="I11" i="15" s="1"/>
  <c r="H10" i="15"/>
  <c r="J10" i="15" s="1"/>
  <c r="I26" i="11"/>
  <c r="H26" i="11"/>
  <c r="J26" i="11" s="1"/>
  <c r="J25" i="11"/>
  <c r="I25" i="11"/>
  <c r="H25" i="11"/>
  <c r="H24" i="11"/>
  <c r="J24" i="11" s="1"/>
  <c r="H23" i="11"/>
  <c r="J23" i="11" s="1"/>
  <c r="J22" i="11"/>
  <c r="I22" i="11"/>
  <c r="H22" i="11"/>
  <c r="J21" i="11"/>
  <c r="I21" i="11"/>
  <c r="H21" i="11"/>
  <c r="I20" i="11"/>
  <c r="H20" i="11"/>
  <c r="J20" i="11" s="1"/>
  <c r="H19" i="11"/>
  <c r="J19" i="11" s="1"/>
  <c r="H18" i="11"/>
  <c r="J18" i="11" s="1"/>
  <c r="J17" i="11"/>
  <c r="H17" i="11"/>
  <c r="I17" i="11" s="1"/>
  <c r="H16" i="11"/>
  <c r="J16" i="11" s="1"/>
  <c r="I15" i="11"/>
  <c r="H15" i="11"/>
  <c r="J15" i="11" s="1"/>
  <c r="I14" i="11"/>
  <c r="H14" i="11"/>
  <c r="J14" i="11" s="1"/>
  <c r="J13" i="11"/>
  <c r="H13" i="11"/>
  <c r="I13" i="11" s="1"/>
  <c r="H51" i="10"/>
  <c r="J51" i="10" s="1"/>
  <c r="J50" i="10"/>
  <c r="I50" i="10"/>
  <c r="H50" i="10"/>
  <c r="H49" i="10"/>
  <c r="J49" i="10" s="1"/>
  <c r="J48" i="10"/>
  <c r="I48" i="10"/>
  <c r="H48" i="10"/>
  <c r="H47" i="10"/>
  <c r="J47" i="10" s="1"/>
  <c r="J46" i="10"/>
  <c r="I46" i="10"/>
  <c r="H46" i="10"/>
  <c r="H45" i="10"/>
  <c r="J45" i="10" s="1"/>
  <c r="J44" i="10"/>
  <c r="I44" i="10"/>
  <c r="H44" i="10"/>
  <c r="H43" i="10"/>
  <c r="J43" i="10" s="1"/>
  <c r="J42" i="10"/>
  <c r="I42" i="10"/>
  <c r="H42" i="10"/>
  <c r="H41" i="10"/>
  <c r="J41" i="10" s="1"/>
  <c r="J40" i="10"/>
  <c r="I40" i="10"/>
  <c r="H40" i="10"/>
  <c r="H39" i="10"/>
  <c r="J39" i="10" s="1"/>
  <c r="J38" i="10"/>
  <c r="I38" i="10"/>
  <c r="H38" i="10"/>
  <c r="H37" i="10"/>
  <c r="J37" i="10" s="1"/>
  <c r="J36" i="10"/>
  <c r="I36" i="10"/>
  <c r="H36" i="10"/>
  <c r="H35" i="10"/>
  <c r="J35" i="10" s="1"/>
  <c r="J33" i="10"/>
  <c r="I33" i="10"/>
  <c r="H33" i="10"/>
  <c r="I32" i="10"/>
  <c r="H32" i="10"/>
  <c r="J32" i="10" s="1"/>
  <c r="H30" i="10"/>
  <c r="J30" i="10" s="1"/>
  <c r="J29" i="10"/>
  <c r="I29" i="10"/>
  <c r="H29" i="10"/>
  <c r="H27" i="10"/>
  <c r="J27" i="10" s="1"/>
  <c r="H25" i="10"/>
  <c r="J25" i="10" s="1"/>
  <c r="J24" i="10"/>
  <c r="I24" i="10"/>
  <c r="H24" i="10"/>
  <c r="H23" i="10"/>
  <c r="J23" i="10" s="1"/>
  <c r="H21" i="10"/>
  <c r="J21" i="10" s="1"/>
  <c r="J19" i="10"/>
  <c r="H19" i="10"/>
  <c r="I19" i="10" s="1"/>
  <c r="H17" i="10"/>
  <c r="J17" i="10" s="1"/>
  <c r="J16" i="10"/>
  <c r="I16" i="10"/>
  <c r="H16" i="10"/>
  <c r="H15" i="10"/>
  <c r="J15" i="10" s="1"/>
  <c r="I14" i="10"/>
  <c r="H14" i="10"/>
  <c r="J14" i="10" s="1"/>
  <c r="J12" i="10"/>
  <c r="H12" i="10"/>
  <c r="I12" i="10" s="1"/>
  <c r="J11" i="10"/>
  <c r="I11" i="10"/>
  <c r="H11" i="10"/>
  <c r="I10" i="10"/>
  <c r="H10" i="10"/>
  <c r="J10" i="10" s="1"/>
  <c r="I9" i="10"/>
  <c r="H9" i="10"/>
  <c r="J9" i="10" s="1"/>
  <c r="J8" i="10"/>
  <c r="H8" i="10"/>
  <c r="I8" i="10" s="1"/>
  <c r="J44" i="24"/>
  <c r="H44" i="24"/>
  <c r="I44" i="24" s="1"/>
  <c r="H42" i="24"/>
  <c r="J42" i="24" s="1"/>
  <c r="H41" i="24"/>
  <c r="J41" i="24" s="1"/>
  <c r="I40" i="24"/>
  <c r="H40" i="24"/>
  <c r="J40" i="24" s="1"/>
  <c r="H37" i="24"/>
  <c r="J37" i="24" s="1"/>
  <c r="H36" i="24"/>
  <c r="J36" i="24" s="1"/>
  <c r="H35" i="24"/>
  <c r="J35" i="24" s="1"/>
  <c r="J34" i="24"/>
  <c r="H34" i="24"/>
  <c r="I34" i="24" s="1"/>
  <c r="H33" i="24"/>
  <c r="J33" i="24" s="1"/>
  <c r="H30" i="24"/>
  <c r="J30" i="24" s="1"/>
  <c r="I29" i="24"/>
  <c r="H29" i="24"/>
  <c r="J29" i="24" s="1"/>
  <c r="H28" i="24"/>
  <c r="J28" i="24" s="1"/>
  <c r="H27" i="24"/>
  <c r="J27" i="24" s="1"/>
  <c r="I26" i="24"/>
  <c r="H26" i="24"/>
  <c r="J26" i="24" s="1"/>
  <c r="J25" i="24"/>
  <c r="H25" i="24"/>
  <c r="I25" i="24" s="1"/>
  <c r="H24" i="24"/>
  <c r="J24" i="24" s="1"/>
  <c r="I23" i="24"/>
  <c r="H23" i="24"/>
  <c r="J23" i="24" s="1"/>
  <c r="H22" i="24"/>
  <c r="J22" i="24" s="1"/>
  <c r="H18" i="24"/>
  <c r="J18" i="24" s="1"/>
  <c r="H17" i="24"/>
  <c r="I17" i="24" s="1"/>
  <c r="H16" i="24"/>
  <c r="J16" i="24" s="1"/>
  <c r="J14" i="24"/>
  <c r="H14" i="24"/>
  <c r="I14" i="24" s="1"/>
  <c r="H13" i="24"/>
  <c r="J13" i="24" s="1"/>
  <c r="I43" i="13"/>
  <c r="H42" i="13"/>
  <c r="J42" i="13" s="1"/>
  <c r="H41" i="13"/>
  <c r="J41" i="13" s="1"/>
  <c r="H40" i="13"/>
  <c r="J40" i="13" s="1"/>
  <c r="J39" i="13"/>
  <c r="I39" i="13"/>
  <c r="H39" i="13"/>
  <c r="H38" i="13"/>
  <c r="J38" i="13" s="1"/>
  <c r="H37" i="13"/>
  <c r="J37" i="13" s="1"/>
  <c r="H36" i="13"/>
  <c r="J36" i="13" s="1"/>
  <c r="J35" i="13"/>
  <c r="I35" i="13"/>
  <c r="H35" i="13"/>
  <c r="H34" i="13"/>
  <c r="J34" i="13" s="1"/>
  <c r="H32" i="13"/>
  <c r="J32" i="13" s="1"/>
  <c r="H31" i="13"/>
  <c r="J31" i="13" s="1"/>
  <c r="H30" i="13"/>
  <c r="J30" i="13" s="1"/>
  <c r="J29" i="13"/>
  <c r="I29" i="13"/>
  <c r="H29" i="13"/>
  <c r="H28" i="13"/>
  <c r="J28" i="13" s="1"/>
  <c r="H27" i="13"/>
  <c r="J27" i="13" s="1"/>
  <c r="H26" i="13"/>
  <c r="J26" i="13" s="1"/>
  <c r="J24" i="13"/>
  <c r="I24" i="13"/>
  <c r="H24" i="13"/>
  <c r="H23" i="13"/>
  <c r="J23" i="13" s="1"/>
  <c r="H22" i="13"/>
  <c r="J22" i="13" s="1"/>
  <c r="J21" i="13"/>
  <c r="I21" i="13"/>
  <c r="H21" i="13"/>
  <c r="J20" i="13"/>
  <c r="I20" i="13"/>
  <c r="H20" i="13"/>
  <c r="H18" i="13"/>
  <c r="J18" i="13" s="1"/>
  <c r="H17" i="13"/>
  <c r="J17" i="13" s="1"/>
  <c r="H16" i="13"/>
  <c r="J16" i="13" s="1"/>
  <c r="J15" i="13"/>
  <c r="I15" i="13"/>
  <c r="H15" i="13"/>
  <c r="H14" i="13"/>
  <c r="J14" i="13" s="1"/>
  <c r="H13" i="13"/>
  <c r="J13" i="13" s="1"/>
  <c r="H12" i="13"/>
  <c r="J12" i="13" s="1"/>
  <c r="H337" i="19"/>
  <c r="J337" i="19" s="1"/>
  <c r="J336" i="19"/>
  <c r="I336" i="19"/>
  <c r="H336" i="19"/>
  <c r="J333" i="19"/>
  <c r="I333" i="19"/>
  <c r="H333" i="19"/>
  <c r="J330" i="19"/>
  <c r="I330" i="19"/>
  <c r="H330" i="19"/>
  <c r="J329" i="19"/>
  <c r="H329" i="19"/>
  <c r="I329" i="19" s="1"/>
  <c r="H328" i="19"/>
  <c r="J328" i="19" s="1"/>
  <c r="I327" i="19"/>
  <c r="H327" i="19"/>
  <c r="J327" i="19" s="1"/>
  <c r="H325" i="19"/>
  <c r="J325" i="19" s="1"/>
  <c r="J324" i="19"/>
  <c r="I324" i="19"/>
  <c r="H324" i="19"/>
  <c r="H323" i="19"/>
  <c r="J323" i="19" s="1"/>
  <c r="J322" i="19"/>
  <c r="I322" i="19"/>
  <c r="H322" i="19"/>
  <c r="H321" i="19"/>
  <c r="J321" i="19" s="1"/>
  <c r="J320" i="19"/>
  <c r="I320" i="19"/>
  <c r="H320" i="19"/>
  <c r="H317" i="19"/>
  <c r="J317" i="19" s="1"/>
  <c r="J316" i="19"/>
  <c r="I316" i="19"/>
  <c r="H316" i="19"/>
  <c r="H315" i="19"/>
  <c r="J315" i="19" s="1"/>
  <c r="I314" i="19"/>
  <c r="H314" i="19"/>
  <c r="J314" i="19" s="1"/>
  <c r="H313" i="19"/>
  <c r="J313" i="19" s="1"/>
  <c r="J312" i="19"/>
  <c r="I312" i="19"/>
  <c r="H312" i="19"/>
  <c r="H309" i="19"/>
  <c r="J309" i="19" s="1"/>
  <c r="H308" i="19"/>
  <c r="J308" i="19" s="1"/>
  <c r="H307" i="19"/>
  <c r="J307" i="19" s="1"/>
  <c r="H306" i="19"/>
  <c r="I306" i="19" s="1"/>
  <c r="H305" i="19"/>
  <c r="J305" i="19" s="1"/>
  <c r="H304" i="19"/>
  <c r="J304" i="19" s="1"/>
  <c r="H303" i="19"/>
  <c r="J303" i="19" s="1"/>
  <c r="H302" i="19"/>
  <c r="I302" i="19" s="1"/>
  <c r="H301" i="19"/>
  <c r="J301" i="19" s="1"/>
  <c r="H300" i="19"/>
  <c r="J300" i="19" s="1"/>
  <c r="H297" i="19"/>
  <c r="I297" i="19" s="1"/>
  <c r="H296" i="19"/>
  <c r="I296" i="19" s="1"/>
  <c r="I295" i="19"/>
  <c r="H295" i="19"/>
  <c r="J295" i="19" s="1"/>
  <c r="J294" i="19"/>
  <c r="I294" i="19"/>
  <c r="H294" i="19"/>
  <c r="J293" i="19"/>
  <c r="H293" i="19"/>
  <c r="I293" i="19" s="1"/>
  <c r="J292" i="19"/>
  <c r="I292" i="19"/>
  <c r="H292" i="19"/>
  <c r="I291" i="19"/>
  <c r="H291" i="19"/>
  <c r="J291" i="19" s="1"/>
  <c r="J290" i="19"/>
  <c r="I290" i="19"/>
  <c r="H290" i="19"/>
  <c r="J289" i="19"/>
  <c r="H289" i="19"/>
  <c r="I289" i="19" s="1"/>
  <c r="J288" i="19"/>
  <c r="I288" i="19"/>
  <c r="H288" i="19"/>
  <c r="I287" i="19"/>
  <c r="H287" i="19"/>
  <c r="J287" i="19" s="1"/>
  <c r="J286" i="19"/>
  <c r="I286" i="19"/>
  <c r="H286" i="19"/>
  <c r="H283" i="19"/>
  <c r="J283" i="19" s="1"/>
  <c r="I282" i="19"/>
  <c r="H282" i="19"/>
  <c r="J282" i="19" s="1"/>
  <c r="I281" i="19"/>
  <c r="H281" i="19"/>
  <c r="J281" i="19" s="1"/>
  <c r="J280" i="19"/>
  <c r="I280" i="19"/>
  <c r="H280" i="19"/>
  <c r="H279" i="19"/>
  <c r="J279" i="19" s="1"/>
  <c r="I278" i="19"/>
  <c r="H278" i="19"/>
  <c r="J278" i="19" s="1"/>
  <c r="I277" i="19"/>
  <c r="H277" i="19"/>
  <c r="J277" i="19" s="1"/>
  <c r="J276" i="19"/>
  <c r="I276" i="19"/>
  <c r="H276" i="19"/>
  <c r="H275" i="19"/>
  <c r="J275" i="19" s="1"/>
  <c r="I274" i="19"/>
  <c r="H274" i="19"/>
  <c r="J274" i="19" s="1"/>
  <c r="I273" i="19"/>
  <c r="H273" i="19"/>
  <c r="J273" i="19" s="1"/>
  <c r="J272" i="19"/>
  <c r="I272" i="19"/>
  <c r="H272" i="19"/>
  <c r="H269" i="19"/>
  <c r="J269" i="19" s="1"/>
  <c r="J268" i="19"/>
  <c r="I268" i="19"/>
  <c r="H268" i="19"/>
  <c r="H267" i="19"/>
  <c r="J267" i="19" s="1"/>
  <c r="J266" i="19"/>
  <c r="I266" i="19"/>
  <c r="H266" i="19"/>
  <c r="H265" i="19"/>
  <c r="J265" i="19" s="1"/>
  <c r="J264" i="19"/>
  <c r="I264" i="19"/>
  <c r="H264" i="19"/>
  <c r="H263" i="19"/>
  <c r="J263" i="19" s="1"/>
  <c r="J262" i="19"/>
  <c r="I262" i="19"/>
  <c r="H262" i="19"/>
  <c r="H261" i="19"/>
  <c r="J261" i="19" s="1"/>
  <c r="J260" i="19"/>
  <c r="I260" i="19"/>
  <c r="H260" i="19"/>
  <c r="H259" i="19"/>
  <c r="J259" i="19" s="1"/>
  <c r="H256" i="19"/>
  <c r="J256" i="19" s="1"/>
  <c r="H255" i="19"/>
  <c r="J255" i="19" s="1"/>
  <c r="H254" i="19"/>
  <c r="J254" i="19" s="1"/>
  <c r="H253" i="19"/>
  <c r="J253" i="19" s="1"/>
  <c r="H252" i="19"/>
  <c r="J252" i="19" s="1"/>
  <c r="H251" i="19"/>
  <c r="J251" i="19" s="1"/>
  <c r="H250" i="19"/>
  <c r="J250" i="19" s="1"/>
  <c r="H249" i="19"/>
  <c r="J249" i="19" s="1"/>
  <c r="H248" i="19"/>
  <c r="J248" i="19" s="1"/>
  <c r="H247" i="19"/>
  <c r="J247" i="19" s="1"/>
  <c r="H246" i="19"/>
  <c r="J246" i="19" s="1"/>
  <c r="H245" i="19"/>
  <c r="J245" i="19" s="1"/>
  <c r="J242" i="19"/>
  <c r="H242" i="19"/>
  <c r="I242" i="19" s="1"/>
  <c r="J241" i="19"/>
  <c r="I241" i="19"/>
  <c r="H241" i="19"/>
  <c r="H240" i="19"/>
  <c r="J240" i="19" s="1"/>
  <c r="J239" i="19"/>
  <c r="I239" i="19"/>
  <c r="H239" i="19"/>
  <c r="J238" i="19"/>
  <c r="H238" i="19"/>
  <c r="I238" i="19" s="1"/>
  <c r="J237" i="19"/>
  <c r="I237" i="19"/>
  <c r="H237" i="19"/>
  <c r="H236" i="19"/>
  <c r="J236" i="19" s="1"/>
  <c r="J235" i="19"/>
  <c r="I235" i="19"/>
  <c r="H235" i="19"/>
  <c r="J234" i="19"/>
  <c r="H234" i="19"/>
  <c r="I234" i="19" s="1"/>
  <c r="J233" i="19"/>
  <c r="I233" i="19"/>
  <c r="H233" i="19"/>
  <c r="H232" i="19"/>
  <c r="J232" i="19" s="1"/>
  <c r="J231" i="19"/>
  <c r="I231" i="19"/>
  <c r="H231" i="19"/>
  <c r="J228" i="19"/>
  <c r="H228" i="19"/>
  <c r="I228" i="19" s="1"/>
  <c r="J227" i="19"/>
  <c r="H227" i="19"/>
  <c r="I227" i="19" s="1"/>
  <c r="I226" i="19"/>
  <c r="H226" i="19"/>
  <c r="J226" i="19" s="1"/>
  <c r="H225" i="19"/>
  <c r="J225" i="19" s="1"/>
  <c r="J224" i="19"/>
  <c r="H224" i="19"/>
  <c r="I224" i="19" s="1"/>
  <c r="J223" i="19"/>
  <c r="H223" i="19"/>
  <c r="I223" i="19" s="1"/>
  <c r="I222" i="19"/>
  <c r="H222" i="19"/>
  <c r="J222" i="19" s="1"/>
  <c r="H221" i="19"/>
  <c r="J221" i="19" s="1"/>
  <c r="J220" i="19"/>
  <c r="H220" i="19"/>
  <c r="I220" i="19" s="1"/>
  <c r="J219" i="19"/>
  <c r="H219" i="19"/>
  <c r="I219" i="19" s="1"/>
  <c r="I218" i="19"/>
  <c r="H218" i="19"/>
  <c r="J218" i="19" s="1"/>
  <c r="H217" i="19"/>
  <c r="J217" i="19" s="1"/>
  <c r="J214" i="19"/>
  <c r="H214" i="19"/>
  <c r="I214" i="19" s="1"/>
  <c r="J213" i="19"/>
  <c r="I213" i="19"/>
  <c r="H213" i="19"/>
  <c r="I212" i="19"/>
  <c r="H212" i="19"/>
  <c r="J212" i="19" s="1"/>
  <c r="J211" i="19"/>
  <c r="I211" i="19"/>
  <c r="H211" i="19"/>
  <c r="J210" i="19"/>
  <c r="H210" i="19"/>
  <c r="I210" i="19" s="1"/>
  <c r="J209" i="19"/>
  <c r="I209" i="19"/>
  <c r="H209" i="19"/>
  <c r="I208" i="19"/>
  <c r="H208" i="19"/>
  <c r="J208" i="19" s="1"/>
  <c r="J207" i="19"/>
  <c r="I207" i="19"/>
  <c r="H207" i="19"/>
  <c r="J206" i="19"/>
  <c r="H206" i="19"/>
  <c r="I206" i="19" s="1"/>
  <c r="J205" i="19"/>
  <c r="I205" i="19"/>
  <c r="H205" i="19"/>
  <c r="I204" i="19"/>
  <c r="H204" i="19"/>
  <c r="J204" i="19" s="1"/>
  <c r="J203" i="19"/>
  <c r="I203" i="19"/>
  <c r="H203" i="19"/>
  <c r="J202" i="19"/>
  <c r="H202" i="19"/>
  <c r="I202" i="19" s="1"/>
  <c r="J199" i="19"/>
  <c r="H199" i="19"/>
  <c r="I199" i="19" s="1"/>
  <c r="H198" i="19"/>
  <c r="J198" i="19" s="1"/>
  <c r="J197" i="19"/>
  <c r="H197" i="19"/>
  <c r="I197" i="19" s="1"/>
  <c r="H196" i="19"/>
  <c r="J196" i="19" s="1"/>
  <c r="J195" i="19"/>
  <c r="H195" i="19"/>
  <c r="I195" i="19" s="1"/>
  <c r="H194" i="19"/>
  <c r="J194" i="19" s="1"/>
  <c r="J193" i="19"/>
  <c r="H193" i="19"/>
  <c r="I193" i="19" s="1"/>
  <c r="H192" i="19"/>
  <c r="J192" i="19" s="1"/>
  <c r="J191" i="19"/>
  <c r="H191" i="19"/>
  <c r="I191" i="19" s="1"/>
  <c r="H190" i="19"/>
  <c r="J190" i="19" s="1"/>
  <c r="J189" i="19"/>
  <c r="H189" i="19"/>
  <c r="I189" i="19" s="1"/>
  <c r="H188" i="19"/>
  <c r="J188" i="19" s="1"/>
  <c r="H185" i="19"/>
  <c r="J185" i="19" s="1"/>
  <c r="J184" i="19"/>
  <c r="I184" i="19"/>
  <c r="H184" i="19"/>
  <c r="H183" i="19"/>
  <c r="J183" i="19" s="1"/>
  <c r="J182" i="19"/>
  <c r="I182" i="19"/>
  <c r="H182" i="19"/>
  <c r="H181" i="19"/>
  <c r="J181" i="19" s="1"/>
  <c r="J180" i="19"/>
  <c r="I180" i="19"/>
  <c r="H180" i="19"/>
  <c r="H179" i="19"/>
  <c r="J179" i="19" s="1"/>
  <c r="J178" i="19"/>
  <c r="I178" i="19"/>
  <c r="H178" i="19"/>
  <c r="H177" i="19"/>
  <c r="J177" i="19" s="1"/>
  <c r="J176" i="19"/>
  <c r="I176" i="19"/>
  <c r="H176" i="19"/>
  <c r="H175" i="19"/>
  <c r="J175" i="19" s="1"/>
  <c r="H172" i="19"/>
  <c r="J172" i="19" s="1"/>
  <c r="H171" i="19"/>
  <c r="J171" i="19" s="1"/>
  <c r="H170" i="19"/>
  <c r="J170" i="19" s="1"/>
  <c r="J169" i="19"/>
  <c r="I169" i="19"/>
  <c r="H169" i="19"/>
  <c r="H168" i="19"/>
  <c r="J168" i="19" s="1"/>
  <c r="H167" i="19"/>
  <c r="I167" i="19" s="1"/>
  <c r="H166" i="19"/>
  <c r="J166" i="19" s="1"/>
  <c r="J165" i="19"/>
  <c r="I165" i="19"/>
  <c r="H165" i="19"/>
  <c r="H164" i="19"/>
  <c r="J164" i="19" s="1"/>
  <c r="H163" i="19"/>
  <c r="J163" i="19" s="1"/>
  <c r="H162" i="19"/>
  <c r="J162" i="19" s="1"/>
  <c r="H159" i="19"/>
  <c r="J159" i="19" s="1"/>
  <c r="H158" i="19"/>
  <c r="J158" i="19" s="1"/>
  <c r="H157" i="19"/>
  <c r="J157" i="19" s="1"/>
  <c r="H156" i="19"/>
  <c r="J156" i="19" s="1"/>
  <c r="I155" i="19"/>
  <c r="H155" i="19"/>
  <c r="J155" i="19" s="1"/>
  <c r="H154" i="19"/>
  <c r="J154" i="19" s="1"/>
  <c r="H153" i="19"/>
  <c r="J153" i="19" s="1"/>
  <c r="H152" i="19"/>
  <c r="J152" i="19" s="1"/>
  <c r="I151" i="19"/>
  <c r="H151" i="19"/>
  <c r="J151" i="19" s="1"/>
  <c r="H150" i="19"/>
  <c r="J150" i="19" s="1"/>
  <c r="H149" i="19"/>
  <c r="J149" i="19" s="1"/>
  <c r="J146" i="19"/>
  <c r="H146" i="19"/>
  <c r="I146" i="19" s="1"/>
  <c r="J145" i="19"/>
  <c r="I145" i="19"/>
  <c r="H145" i="19"/>
  <c r="H144" i="19"/>
  <c r="J144" i="19" s="1"/>
  <c r="J143" i="19"/>
  <c r="I143" i="19"/>
  <c r="H143" i="19"/>
  <c r="J142" i="19"/>
  <c r="H142" i="19"/>
  <c r="I142" i="19" s="1"/>
  <c r="J141" i="19"/>
  <c r="I141" i="19"/>
  <c r="H141" i="19"/>
  <c r="H140" i="19"/>
  <c r="J140" i="19" s="1"/>
  <c r="I139" i="19"/>
  <c r="H139" i="19"/>
  <c r="J139" i="19" s="1"/>
  <c r="J138" i="19"/>
  <c r="H138" i="19"/>
  <c r="I138" i="19" s="1"/>
  <c r="J137" i="19"/>
  <c r="I137" i="19"/>
  <c r="H137" i="19"/>
  <c r="H136" i="19"/>
  <c r="J136" i="19" s="1"/>
  <c r="I135" i="19"/>
  <c r="H135" i="19"/>
  <c r="J135" i="19" s="1"/>
  <c r="J134" i="19"/>
  <c r="H134" i="19"/>
  <c r="I134" i="19" s="1"/>
  <c r="H131" i="19"/>
  <c r="J131" i="19" s="1"/>
  <c r="I130" i="19"/>
  <c r="H130" i="19"/>
  <c r="J130" i="19" s="1"/>
  <c r="H129" i="19"/>
  <c r="J129" i="19" s="1"/>
  <c r="H128" i="19"/>
  <c r="J128" i="19" s="1"/>
  <c r="H127" i="19"/>
  <c r="J127" i="19" s="1"/>
  <c r="I126" i="19"/>
  <c r="H126" i="19"/>
  <c r="J126" i="19" s="1"/>
  <c r="H125" i="19"/>
  <c r="J125" i="19" s="1"/>
  <c r="H124" i="19"/>
  <c r="J124" i="19" s="1"/>
  <c r="H123" i="19"/>
  <c r="J123" i="19" s="1"/>
  <c r="I122" i="19"/>
  <c r="H122" i="19"/>
  <c r="J122" i="19" s="1"/>
  <c r="H121" i="19"/>
  <c r="J121" i="19" s="1"/>
  <c r="H120" i="19"/>
  <c r="J120" i="19" s="1"/>
  <c r="J117" i="19"/>
  <c r="I117" i="19"/>
  <c r="H117" i="19"/>
  <c r="J116" i="19"/>
  <c r="I116" i="19"/>
  <c r="H116" i="19"/>
  <c r="H115" i="19"/>
  <c r="J115" i="19" s="1"/>
  <c r="J114" i="19"/>
  <c r="I114" i="19"/>
  <c r="H114" i="19"/>
  <c r="J113" i="19"/>
  <c r="I113" i="19"/>
  <c r="H113" i="19"/>
  <c r="J112" i="19"/>
  <c r="I112" i="19"/>
  <c r="H112" i="19"/>
  <c r="H111" i="19"/>
  <c r="J111" i="19" s="1"/>
  <c r="H110" i="19"/>
  <c r="J110" i="19" s="1"/>
  <c r="I109" i="19"/>
  <c r="H109" i="19"/>
  <c r="J109" i="19" s="1"/>
  <c r="I108" i="19"/>
  <c r="H108" i="19"/>
  <c r="J108" i="19" s="1"/>
  <c r="H107" i="19"/>
  <c r="J107" i="19" s="1"/>
  <c r="H106" i="19"/>
  <c r="J106" i="19" s="1"/>
  <c r="H103" i="19"/>
  <c r="J103" i="19" s="1"/>
  <c r="H102" i="19"/>
  <c r="J102" i="19" s="1"/>
  <c r="H101" i="19"/>
  <c r="J101" i="19" s="1"/>
  <c r="I100" i="19"/>
  <c r="H100" i="19"/>
  <c r="J100" i="19" s="1"/>
  <c r="H99" i="19"/>
  <c r="J99" i="19" s="1"/>
  <c r="H98" i="19"/>
  <c r="I98" i="19" s="1"/>
  <c r="H97" i="19"/>
  <c r="I97" i="19" s="1"/>
  <c r="H96" i="19"/>
  <c r="J96" i="19" s="1"/>
  <c r="H95" i="19"/>
  <c r="J95" i="19" s="1"/>
  <c r="I94" i="19"/>
  <c r="H94" i="19"/>
  <c r="J94" i="19" s="1"/>
  <c r="H93" i="19"/>
  <c r="I93" i="19" s="1"/>
  <c r="H92" i="19"/>
  <c r="J92" i="19" s="1"/>
  <c r="H83" i="19"/>
  <c r="J83" i="19" s="1"/>
  <c r="J82" i="19"/>
  <c r="I82" i="19"/>
  <c r="H82" i="19"/>
  <c r="H81" i="19"/>
  <c r="J81" i="19" s="1"/>
  <c r="H80" i="19"/>
  <c r="J80" i="19" s="1"/>
  <c r="H79" i="19"/>
  <c r="J79" i="19" s="1"/>
  <c r="J78" i="19"/>
  <c r="I78" i="19"/>
  <c r="H78" i="19"/>
  <c r="H77" i="19"/>
  <c r="J77" i="19" s="1"/>
  <c r="H76" i="19"/>
  <c r="I76" i="19" s="1"/>
  <c r="H75" i="19"/>
  <c r="J75" i="19" s="1"/>
  <c r="J74" i="19"/>
  <c r="I74" i="19"/>
  <c r="H74" i="19"/>
  <c r="H73" i="19"/>
  <c r="J73" i="19" s="1"/>
  <c r="H72" i="19"/>
  <c r="J72" i="19" s="1"/>
  <c r="H71" i="19"/>
  <c r="J71" i="19" s="1"/>
  <c r="H69" i="19"/>
  <c r="J69" i="19" s="1"/>
  <c r="H68" i="19"/>
  <c r="J68" i="19" s="1"/>
  <c r="H66" i="19"/>
  <c r="J66" i="19" s="1"/>
  <c r="J65" i="19"/>
  <c r="I65" i="19"/>
  <c r="H65" i="19"/>
  <c r="H64" i="19"/>
  <c r="J64" i="19" s="1"/>
  <c r="I63" i="19"/>
  <c r="H63" i="19"/>
  <c r="J63" i="19" s="1"/>
  <c r="H62" i="19"/>
  <c r="J62" i="19" s="1"/>
  <c r="J61" i="19"/>
  <c r="I61" i="19"/>
  <c r="H61" i="19"/>
  <c r="H60" i="19"/>
  <c r="J60" i="19" s="1"/>
  <c r="H59" i="19"/>
  <c r="I59" i="19" s="1"/>
  <c r="H58" i="19"/>
  <c r="J58" i="19" s="1"/>
  <c r="J57" i="19"/>
  <c r="I57" i="19"/>
  <c r="H57" i="19"/>
  <c r="H56" i="19"/>
  <c r="J56" i="19" s="1"/>
  <c r="H55" i="19"/>
  <c r="J55" i="19" s="1"/>
  <c r="H54" i="19"/>
  <c r="J54" i="19" s="1"/>
  <c r="J53" i="19"/>
  <c r="I53" i="19"/>
  <c r="H53" i="19"/>
  <c r="H51" i="19"/>
  <c r="J51" i="19" s="1"/>
  <c r="J50" i="19"/>
  <c r="I50" i="19"/>
  <c r="H50" i="19"/>
  <c r="J47" i="19"/>
  <c r="H47" i="19"/>
  <c r="I47" i="19" s="1"/>
  <c r="H46" i="19"/>
  <c r="J46" i="19" s="1"/>
  <c r="H45" i="19"/>
  <c r="J45" i="19" s="1"/>
  <c r="J44" i="19"/>
  <c r="H44" i="19"/>
  <c r="I44" i="19" s="1"/>
  <c r="J43" i="19"/>
  <c r="H43" i="19"/>
  <c r="I43" i="19" s="1"/>
  <c r="H42" i="19"/>
  <c r="J42" i="19" s="1"/>
  <c r="H41" i="19"/>
  <c r="J41" i="19" s="1"/>
  <c r="J40" i="19"/>
  <c r="H40" i="19"/>
  <c r="I40" i="19" s="1"/>
  <c r="J39" i="19"/>
  <c r="H39" i="19"/>
  <c r="I39" i="19" s="1"/>
  <c r="H38" i="19"/>
  <c r="J38" i="19" s="1"/>
  <c r="H37" i="19"/>
  <c r="J37" i="19" s="1"/>
  <c r="J36" i="19"/>
  <c r="H36" i="19"/>
  <c r="I36" i="19" s="1"/>
  <c r="J35" i="19"/>
  <c r="H35" i="19"/>
  <c r="I35" i="19" s="1"/>
  <c r="J33" i="19"/>
  <c r="H33" i="19"/>
  <c r="I33" i="19" s="1"/>
  <c r="J32" i="19"/>
  <c r="I32" i="19"/>
  <c r="H32" i="19"/>
  <c r="H28" i="19"/>
  <c r="J28" i="19" s="1"/>
  <c r="H27" i="19"/>
  <c r="J27" i="19" s="1"/>
  <c r="H26" i="19"/>
  <c r="J26" i="19" s="1"/>
  <c r="H25" i="19"/>
  <c r="J25" i="19" s="1"/>
  <c r="H24" i="19"/>
  <c r="J24" i="19" s="1"/>
  <c r="H23" i="19"/>
  <c r="J23" i="19" s="1"/>
  <c r="H22" i="19"/>
  <c r="J22" i="19" s="1"/>
  <c r="J20" i="19"/>
  <c r="H20" i="19"/>
  <c r="I20" i="19" s="1"/>
  <c r="J19" i="19"/>
  <c r="I19" i="19"/>
  <c r="H19" i="19"/>
  <c r="H18" i="19"/>
  <c r="J18" i="19" s="1"/>
  <c r="H17" i="19"/>
  <c r="J17" i="19" s="1"/>
  <c r="J16" i="19"/>
  <c r="H16" i="19"/>
  <c r="I16" i="19" s="1"/>
  <c r="J15" i="19"/>
  <c r="I15" i="19"/>
  <c r="H15" i="19"/>
  <c r="H14" i="19"/>
  <c r="J14" i="19" s="1"/>
  <c r="H13" i="19"/>
  <c r="J13" i="19" s="1"/>
  <c r="J12" i="19"/>
  <c r="H12" i="19"/>
  <c r="I12" i="19" s="1"/>
  <c r="J11" i="19"/>
  <c r="I11" i="19"/>
  <c r="H11" i="19"/>
  <c r="H34" i="5"/>
  <c r="J34" i="5" s="1"/>
  <c r="J33" i="5"/>
  <c r="I33" i="5"/>
  <c r="H33" i="5"/>
  <c r="H32" i="5"/>
  <c r="J32" i="5" s="1"/>
  <c r="H31" i="5"/>
  <c r="J31" i="5" s="1"/>
  <c r="J30" i="5"/>
  <c r="I30" i="5"/>
  <c r="H30" i="5"/>
  <c r="J27" i="5"/>
  <c r="H27" i="5"/>
  <c r="I27" i="5" s="1"/>
  <c r="J26" i="5"/>
  <c r="I26" i="5"/>
  <c r="H26" i="5"/>
  <c r="I25" i="5"/>
  <c r="H25" i="5"/>
  <c r="J25" i="5" s="1"/>
  <c r="H24" i="5"/>
  <c r="J24" i="5" s="1"/>
  <c r="J23" i="5"/>
  <c r="H23" i="5"/>
  <c r="I23" i="5" s="1"/>
  <c r="J19" i="5"/>
  <c r="H19" i="5"/>
  <c r="I19" i="5" s="1"/>
  <c r="H17" i="5"/>
  <c r="J17" i="5" s="1"/>
  <c r="J16" i="5"/>
  <c r="H16" i="5"/>
  <c r="I16" i="5" s="1"/>
  <c r="I15" i="5"/>
  <c r="H15" i="5"/>
  <c r="J15" i="5" s="1"/>
  <c r="H14" i="5"/>
  <c r="J14" i="5" s="1"/>
  <c r="H13" i="5"/>
  <c r="I13" i="5" s="1"/>
  <c r="J12" i="5"/>
  <c r="H12" i="5"/>
  <c r="I12" i="5" s="1"/>
  <c r="H31" i="22"/>
  <c r="J31" i="22" s="1"/>
  <c r="H30" i="22"/>
  <c r="J30" i="22" s="1"/>
  <c r="H29" i="22"/>
  <c r="J29" i="22" s="1"/>
  <c r="H28" i="22"/>
  <c r="J28" i="22" s="1"/>
  <c r="H27" i="22"/>
  <c r="J27" i="22" s="1"/>
  <c r="H26" i="22"/>
  <c r="J26" i="22" s="1"/>
  <c r="H25" i="22"/>
  <c r="J25" i="22" s="1"/>
  <c r="H24" i="22"/>
  <c r="J24" i="22" s="1"/>
  <c r="J22" i="22"/>
  <c r="I22" i="22"/>
  <c r="H22" i="22"/>
  <c r="H21" i="22"/>
  <c r="J21" i="22" s="1"/>
  <c r="H20" i="22"/>
  <c r="J20" i="22" s="1"/>
  <c r="H19" i="22"/>
  <c r="I19" i="22" s="1"/>
  <c r="J18" i="22"/>
  <c r="I18" i="22"/>
  <c r="H18" i="22"/>
  <c r="J16" i="22"/>
  <c r="H16" i="22"/>
  <c r="I16" i="22" s="1"/>
  <c r="H13" i="22"/>
  <c r="J13" i="22" s="1"/>
  <c r="H12" i="22"/>
  <c r="J12" i="22" s="1"/>
  <c r="I11" i="22"/>
  <c r="H11" i="22"/>
  <c r="J11" i="22" s="1"/>
  <c r="H10" i="22"/>
  <c r="J10" i="22" s="1"/>
  <c r="H53" i="3"/>
  <c r="J53" i="3" s="1"/>
  <c r="H52" i="3"/>
  <c r="J52" i="3" s="1"/>
  <c r="H51" i="3"/>
  <c r="J51" i="3" s="1"/>
  <c r="H50" i="3"/>
  <c r="I50" i="3" s="1"/>
  <c r="H49" i="3"/>
  <c r="J49" i="3" s="1"/>
  <c r="H47" i="3"/>
  <c r="J47" i="3" s="1"/>
  <c r="H46" i="3"/>
  <c r="J46" i="3" s="1"/>
  <c r="H45" i="3"/>
  <c r="J45" i="3" s="1"/>
  <c r="J44" i="3"/>
  <c r="I44" i="3"/>
  <c r="H44" i="3"/>
  <c r="J42" i="3"/>
  <c r="H42" i="3"/>
  <c r="I42" i="3" s="1"/>
  <c r="H41" i="3"/>
  <c r="J41" i="3" s="1"/>
  <c r="H37" i="3"/>
  <c r="J37" i="3" s="1"/>
  <c r="H36" i="3"/>
  <c r="J36" i="3" s="1"/>
  <c r="H35" i="3"/>
  <c r="J35" i="3" s="1"/>
  <c r="H34" i="3"/>
  <c r="J34" i="3" s="1"/>
  <c r="H32" i="3"/>
  <c r="J32" i="3" s="1"/>
  <c r="H31" i="3"/>
  <c r="J31" i="3" s="1"/>
  <c r="H30" i="3"/>
  <c r="J30" i="3" s="1"/>
  <c r="H28" i="3"/>
  <c r="I28" i="3" s="1"/>
  <c r="H27" i="3"/>
  <c r="J27" i="3" s="1"/>
  <c r="H26" i="3"/>
  <c r="J26" i="3" s="1"/>
  <c r="H25" i="3"/>
  <c r="J25" i="3" s="1"/>
  <c r="H24" i="3"/>
  <c r="I24" i="3" s="1"/>
  <c r="H23" i="3"/>
  <c r="J23" i="3" s="1"/>
  <c r="H22" i="3"/>
  <c r="J22" i="3" s="1"/>
  <c r="H21" i="3"/>
  <c r="I21" i="3" s="1"/>
  <c r="H20" i="3"/>
  <c r="I20" i="3" s="1"/>
  <c r="H19" i="3"/>
  <c r="J19" i="3" s="1"/>
  <c r="H13" i="3"/>
  <c r="J13" i="3" s="1"/>
  <c r="I13" i="3"/>
  <c r="H14" i="3"/>
  <c r="J14" i="3" s="1"/>
  <c r="I14" i="3"/>
  <c r="H58" i="4"/>
  <c r="J58" i="4" s="1"/>
  <c r="H57" i="4"/>
  <c r="J57" i="4" s="1"/>
  <c r="H56" i="4"/>
  <c r="I56" i="4" s="1"/>
  <c r="H55" i="4"/>
  <c r="J55" i="4" s="1"/>
  <c r="H54" i="4"/>
  <c r="J54" i="4" s="1"/>
  <c r="H53" i="4"/>
  <c r="J53" i="4" s="1"/>
  <c r="H50" i="4"/>
  <c r="I50" i="4" s="1"/>
  <c r="H49" i="4"/>
  <c r="J49" i="4" s="1"/>
  <c r="H48" i="4"/>
  <c r="J48" i="4" s="1"/>
  <c r="H47" i="4"/>
  <c r="J47" i="4" s="1"/>
  <c r="H46" i="4"/>
  <c r="I46" i="4" s="1"/>
  <c r="H44" i="4"/>
  <c r="J44" i="4" s="1"/>
  <c r="H43" i="4"/>
  <c r="J43" i="4" s="1"/>
  <c r="H42" i="4"/>
  <c r="J42" i="4" s="1"/>
  <c r="H40" i="4"/>
  <c r="J40" i="4" s="1"/>
  <c r="H39" i="4"/>
  <c r="J39" i="4" s="1"/>
  <c r="H38" i="4"/>
  <c r="J38" i="4" s="1"/>
  <c r="H35" i="4"/>
  <c r="J35" i="4" s="1"/>
  <c r="H34" i="4"/>
  <c r="J34" i="4" s="1"/>
  <c r="H33" i="4"/>
  <c r="J33" i="4" s="1"/>
  <c r="H32" i="4"/>
  <c r="J32" i="4" s="1"/>
  <c r="H31" i="4"/>
  <c r="J31" i="4" s="1"/>
  <c r="H29" i="4"/>
  <c r="I29" i="4" s="1"/>
  <c r="H27" i="4"/>
  <c r="J27" i="4" s="1"/>
  <c r="H26" i="4"/>
  <c r="I26" i="4" s="1"/>
  <c r="H21" i="4"/>
  <c r="I21" i="4" s="1"/>
  <c r="H18" i="4"/>
  <c r="J18" i="4" s="1"/>
  <c r="H17" i="4"/>
  <c r="I17" i="4" s="1"/>
  <c r="H16" i="4"/>
  <c r="I16" i="4" s="1"/>
  <c r="H15" i="4"/>
  <c r="I15" i="4" s="1"/>
  <c r="H14" i="4"/>
  <c r="J14" i="4" s="1"/>
  <c r="H11" i="4"/>
  <c r="J11" i="4" s="1"/>
  <c r="H10" i="4"/>
  <c r="J10" i="4" s="1"/>
  <c r="D126" i="21"/>
  <c r="D124" i="21"/>
  <c r="D127" i="21"/>
  <c r="E29" i="13"/>
  <c r="E37" i="13"/>
  <c r="A25" i="13"/>
  <c r="A33" i="13"/>
  <c r="D23" i="13"/>
  <c r="I28" i="12" l="1"/>
  <c r="I13" i="12"/>
  <c r="A55" i="4"/>
  <c r="A56" i="4" s="1"/>
  <c r="I31" i="4"/>
  <c r="I34" i="4"/>
  <c r="J21" i="4"/>
  <c r="I35" i="4"/>
  <c r="J17" i="4"/>
  <c r="J297" i="19"/>
  <c r="J296" i="19"/>
  <c r="I58" i="4"/>
  <c r="I54" i="4"/>
  <c r="I166" i="21"/>
  <c r="I38" i="21"/>
  <c r="I47" i="21"/>
  <c r="J161" i="21"/>
  <c r="I45" i="21"/>
  <c r="J14" i="21"/>
  <c r="I85" i="21"/>
  <c r="J103" i="21"/>
  <c r="I149" i="21"/>
  <c r="J15" i="21"/>
  <c r="J40" i="21"/>
  <c r="I180" i="21"/>
  <c r="I78" i="21"/>
  <c r="J90" i="21"/>
  <c r="I193" i="21"/>
  <c r="I41" i="21"/>
  <c r="I64" i="21"/>
  <c r="I125" i="21"/>
  <c r="I154" i="21"/>
  <c r="J19" i="21"/>
  <c r="I67" i="21"/>
  <c r="J37" i="21"/>
  <c r="I46" i="21"/>
  <c r="I101" i="21"/>
  <c r="I119" i="21"/>
  <c r="J173" i="21"/>
  <c r="J225" i="21"/>
  <c r="I136" i="21"/>
  <c r="I198" i="21"/>
  <c r="I216" i="21"/>
  <c r="I22" i="21"/>
  <c r="I36" i="21"/>
  <c r="J156" i="21"/>
  <c r="J181" i="21"/>
  <c r="I191" i="21"/>
  <c r="I217" i="21"/>
  <c r="J75" i="21"/>
  <c r="I83" i="21"/>
  <c r="J92" i="21"/>
  <c r="I128" i="21"/>
  <c r="I144" i="21"/>
  <c r="I183" i="21"/>
  <c r="I192" i="21"/>
  <c r="J23" i="21"/>
  <c r="J108" i="21"/>
  <c r="I122" i="21"/>
  <c r="J109" i="21"/>
  <c r="I129" i="21"/>
  <c r="J152" i="21"/>
  <c r="I27" i="21"/>
  <c r="J44" i="21"/>
  <c r="J66" i="21"/>
  <c r="J116" i="21"/>
  <c r="J133" i="21"/>
  <c r="I146" i="21"/>
  <c r="I196" i="21"/>
  <c r="I209" i="21"/>
  <c r="I220" i="21"/>
  <c r="I218" i="21"/>
  <c r="I208" i="21"/>
  <c r="I210" i="21"/>
  <c r="I205" i="21"/>
  <c r="I206" i="21"/>
  <c r="I201" i="21"/>
  <c r="I202" i="21"/>
  <c r="I199" i="21"/>
  <c r="I190" i="21"/>
  <c r="I184" i="21"/>
  <c r="I185" i="21"/>
  <c r="I186" i="21"/>
  <c r="I174" i="21"/>
  <c r="I175" i="21"/>
  <c r="I176" i="21"/>
  <c r="I171" i="21"/>
  <c r="I151" i="21"/>
  <c r="I155" i="21"/>
  <c r="I153" i="21"/>
  <c r="I157" i="21"/>
  <c r="I147" i="21"/>
  <c r="I140" i="21"/>
  <c r="I135" i="21"/>
  <c r="I137" i="21"/>
  <c r="I123" i="21"/>
  <c r="I127" i="21"/>
  <c r="I120" i="21"/>
  <c r="I107" i="21"/>
  <c r="I102" i="21"/>
  <c r="I104" i="21"/>
  <c r="I98" i="21"/>
  <c r="I91" i="21"/>
  <c r="I89" i="21"/>
  <c r="I93" i="21"/>
  <c r="I84" i="21"/>
  <c r="I81" i="21"/>
  <c r="I82" i="21"/>
  <c r="I77" i="21"/>
  <c r="I79" i="21"/>
  <c r="J76" i="21"/>
  <c r="J71" i="21"/>
  <c r="I68" i="21"/>
  <c r="I65" i="21"/>
  <c r="J63" i="21"/>
  <c r="I61" i="21"/>
  <c r="I62" i="21"/>
  <c r="I39" i="21"/>
  <c r="I29" i="21"/>
  <c r="I30" i="21"/>
  <c r="I25" i="21"/>
  <c r="I26" i="21"/>
  <c r="I28" i="21"/>
  <c r="J20" i="21"/>
  <c r="J16" i="21"/>
  <c r="I17" i="21"/>
  <c r="I21" i="21"/>
  <c r="I147" i="20"/>
  <c r="I150" i="20"/>
  <c r="J140" i="20"/>
  <c r="I138" i="20"/>
  <c r="I142" i="20"/>
  <c r="I136" i="20"/>
  <c r="I144" i="20"/>
  <c r="I134" i="20"/>
  <c r="I131" i="20"/>
  <c r="I132" i="20"/>
  <c r="I133" i="20"/>
  <c r="I121" i="20"/>
  <c r="I125" i="20"/>
  <c r="I112" i="20"/>
  <c r="I116" i="20"/>
  <c r="I115" i="20"/>
  <c r="I113" i="20"/>
  <c r="I117" i="20"/>
  <c r="I111" i="20"/>
  <c r="I98" i="20"/>
  <c r="I102" i="20"/>
  <c r="I106" i="20"/>
  <c r="I100" i="20"/>
  <c r="I104" i="20"/>
  <c r="I108" i="20"/>
  <c r="I91" i="20"/>
  <c r="I88" i="20"/>
  <c r="I92" i="20"/>
  <c r="I84" i="20"/>
  <c r="I86" i="20"/>
  <c r="I81" i="20"/>
  <c r="I78" i="20"/>
  <c r="I79" i="20"/>
  <c r="I80" i="20"/>
  <c r="J75" i="20"/>
  <c r="I73" i="20"/>
  <c r="J71" i="20"/>
  <c r="I69" i="20"/>
  <c r="I62" i="20"/>
  <c r="I66" i="20"/>
  <c r="I64" i="20"/>
  <c r="I59" i="20"/>
  <c r="I60" i="20"/>
  <c r="I61" i="20"/>
  <c r="J53" i="20"/>
  <c r="I55" i="20"/>
  <c r="I57" i="20"/>
  <c r="I33" i="20"/>
  <c r="I37" i="20"/>
  <c r="I41" i="20"/>
  <c r="I45" i="20"/>
  <c r="I35" i="20"/>
  <c r="I39" i="20"/>
  <c r="I43" i="20"/>
  <c r="I47" i="20"/>
  <c r="I30" i="20"/>
  <c r="I22" i="20"/>
  <c r="J25" i="12"/>
  <c r="I26" i="12"/>
  <c r="I27" i="12"/>
  <c r="I21" i="12"/>
  <c r="J20" i="12"/>
  <c r="I17" i="12"/>
  <c r="I11" i="12"/>
  <c r="I12" i="12"/>
  <c r="I10" i="12"/>
  <c r="I14" i="12"/>
  <c r="I24" i="23"/>
  <c r="I19" i="23"/>
  <c r="I14" i="23"/>
  <c r="I13" i="23"/>
  <c r="I17" i="23"/>
  <c r="I15" i="23"/>
  <c r="I9" i="17"/>
  <c r="I11" i="17"/>
  <c r="I51" i="15"/>
  <c r="I55" i="15"/>
  <c r="I52" i="15"/>
  <c r="I56" i="15"/>
  <c r="I53" i="15"/>
  <c r="I57" i="15"/>
  <c r="I42" i="15"/>
  <c r="J39" i="15"/>
  <c r="I38" i="15"/>
  <c r="I34" i="15"/>
  <c r="I24" i="15"/>
  <c r="I28" i="15"/>
  <c r="I17" i="15"/>
  <c r="I18" i="15"/>
  <c r="I19" i="15"/>
  <c r="I12" i="15"/>
  <c r="I13" i="15"/>
  <c r="I10" i="15"/>
  <c r="I14" i="15"/>
  <c r="I23" i="11"/>
  <c r="I24" i="11"/>
  <c r="I18" i="11"/>
  <c r="I19" i="11"/>
  <c r="I16" i="11"/>
  <c r="I37" i="10"/>
  <c r="I41" i="10"/>
  <c r="I45" i="10"/>
  <c r="I49" i="10"/>
  <c r="I35" i="10"/>
  <c r="I39" i="10"/>
  <c r="I43" i="10"/>
  <c r="I47" i="10"/>
  <c r="I51" i="10"/>
  <c r="I30" i="10"/>
  <c r="I27" i="10"/>
  <c r="I23" i="10"/>
  <c r="I25" i="10"/>
  <c r="I21" i="10"/>
  <c r="I15" i="10"/>
  <c r="I17" i="10"/>
  <c r="I27" i="24"/>
  <c r="I22" i="24"/>
  <c r="I30" i="24"/>
  <c r="I41" i="24"/>
  <c r="I42" i="24"/>
  <c r="I35" i="24"/>
  <c r="I36" i="24"/>
  <c r="I33" i="24"/>
  <c r="I37" i="24"/>
  <c r="I24" i="24"/>
  <c r="I28" i="24"/>
  <c r="J17" i="24"/>
  <c r="I16" i="24"/>
  <c r="I18" i="24"/>
  <c r="I13" i="24"/>
  <c r="I36" i="13"/>
  <c r="I40" i="13"/>
  <c r="I37" i="13"/>
  <c r="I41" i="13"/>
  <c r="I34" i="13"/>
  <c r="I38" i="13"/>
  <c r="I42" i="13"/>
  <c r="I28" i="13"/>
  <c r="I32" i="13"/>
  <c r="I26" i="13"/>
  <c r="I30" i="13"/>
  <c r="I27" i="13"/>
  <c r="I31" i="13"/>
  <c r="I22" i="13"/>
  <c r="I23" i="13"/>
  <c r="I12" i="13"/>
  <c r="I16" i="13"/>
  <c r="I13" i="13"/>
  <c r="I17" i="13"/>
  <c r="I14" i="13"/>
  <c r="I18" i="13"/>
  <c r="I337" i="19"/>
  <c r="I328" i="19"/>
  <c r="I325" i="19"/>
  <c r="I323" i="19"/>
  <c r="I321" i="19"/>
  <c r="I315" i="19"/>
  <c r="I313" i="19"/>
  <c r="I317" i="19"/>
  <c r="J302" i="19"/>
  <c r="J306" i="19"/>
  <c r="I303" i="19"/>
  <c r="I307" i="19"/>
  <c r="I300" i="19"/>
  <c r="I304" i="19"/>
  <c r="I308" i="19"/>
  <c r="I301" i="19"/>
  <c r="I305" i="19"/>
  <c r="I309" i="19"/>
  <c r="I275" i="19"/>
  <c r="I279" i="19"/>
  <c r="I283" i="19"/>
  <c r="I259" i="19"/>
  <c r="I263" i="19"/>
  <c r="I267" i="19"/>
  <c r="I261" i="19"/>
  <c r="I265" i="19"/>
  <c r="I269" i="19"/>
  <c r="I245" i="19"/>
  <c r="I249" i="19"/>
  <c r="I253" i="19"/>
  <c r="I246" i="19"/>
  <c r="I250" i="19"/>
  <c r="I254" i="19"/>
  <c r="I247" i="19"/>
  <c r="I251" i="19"/>
  <c r="I255" i="19"/>
  <c r="I248" i="19"/>
  <c r="I252" i="19"/>
  <c r="I256" i="19"/>
  <c r="I232" i="19"/>
  <c r="I236" i="19"/>
  <c r="I240" i="19"/>
  <c r="I217" i="19"/>
  <c r="I221" i="19"/>
  <c r="I225" i="19"/>
  <c r="I188" i="19"/>
  <c r="I192" i="19"/>
  <c r="I196" i="19"/>
  <c r="I190" i="19"/>
  <c r="I194" i="19"/>
  <c r="I198" i="19"/>
  <c r="I177" i="19"/>
  <c r="I181" i="19"/>
  <c r="I185" i="19"/>
  <c r="I175" i="19"/>
  <c r="I179" i="19"/>
  <c r="I183" i="19"/>
  <c r="I163" i="19"/>
  <c r="I171" i="19"/>
  <c r="J167" i="19"/>
  <c r="I162" i="19"/>
  <c r="I166" i="19"/>
  <c r="I170" i="19"/>
  <c r="I164" i="19"/>
  <c r="I168" i="19"/>
  <c r="I172" i="19"/>
  <c r="I159" i="19"/>
  <c r="I152" i="19"/>
  <c r="I156" i="19"/>
  <c r="I149" i="19"/>
  <c r="I153" i="19"/>
  <c r="I157" i="19"/>
  <c r="I150" i="19"/>
  <c r="I154" i="19"/>
  <c r="I158" i="19"/>
  <c r="I136" i="19"/>
  <c r="I140" i="19"/>
  <c r="I144" i="19"/>
  <c r="I120" i="19"/>
  <c r="I124" i="19"/>
  <c r="I128" i="19"/>
  <c r="I121" i="19"/>
  <c r="I125" i="19"/>
  <c r="I129" i="19"/>
  <c r="I123" i="19"/>
  <c r="I127" i="19"/>
  <c r="I131" i="19"/>
  <c r="I115" i="19"/>
  <c r="I106" i="19"/>
  <c r="I110" i="19"/>
  <c r="I107" i="19"/>
  <c r="I111" i="19"/>
  <c r="J98" i="19"/>
  <c r="I101" i="19"/>
  <c r="I102" i="19"/>
  <c r="I99" i="19"/>
  <c r="I103" i="19"/>
  <c r="J93" i="19"/>
  <c r="J97" i="19"/>
  <c r="I95" i="19"/>
  <c r="I92" i="19"/>
  <c r="I96" i="19"/>
  <c r="I72" i="19"/>
  <c r="I80" i="19"/>
  <c r="J76" i="19"/>
  <c r="I73" i="19"/>
  <c r="I77" i="19"/>
  <c r="I81" i="19"/>
  <c r="I71" i="19"/>
  <c r="I75" i="19"/>
  <c r="I79" i="19"/>
  <c r="I83" i="19"/>
  <c r="I69" i="19"/>
  <c r="I68" i="19"/>
  <c r="I55" i="19"/>
  <c r="J59" i="19"/>
  <c r="I56" i="19"/>
  <c r="I60" i="19"/>
  <c r="I64" i="19"/>
  <c r="I54" i="19"/>
  <c r="I58" i="19"/>
  <c r="I62" i="19"/>
  <c r="I66" i="19"/>
  <c r="I51" i="19"/>
  <c r="I37" i="19"/>
  <c r="I41" i="19"/>
  <c r="I45" i="19"/>
  <c r="I42" i="19"/>
  <c r="I38" i="19"/>
  <c r="I46" i="19"/>
  <c r="I24" i="19"/>
  <c r="I28" i="19"/>
  <c r="I25" i="19"/>
  <c r="I22" i="19"/>
  <c r="I26" i="19"/>
  <c r="I23" i="19"/>
  <c r="I27" i="19"/>
  <c r="I13" i="19"/>
  <c r="I17" i="19"/>
  <c r="I14" i="19"/>
  <c r="I18" i="19"/>
  <c r="I34" i="5"/>
  <c r="I31" i="5"/>
  <c r="I32" i="5"/>
  <c r="I24" i="5"/>
  <c r="I17" i="5"/>
  <c r="I14" i="5"/>
  <c r="J13" i="5"/>
  <c r="I26" i="22"/>
  <c r="I25" i="22"/>
  <c r="I29" i="22"/>
  <c r="I24" i="22"/>
  <c r="I28" i="22"/>
  <c r="I30" i="22"/>
  <c r="I31" i="22"/>
  <c r="I27" i="22"/>
  <c r="J19" i="22"/>
  <c r="I20" i="22"/>
  <c r="I21" i="22"/>
  <c r="I10" i="22"/>
  <c r="I12" i="22"/>
  <c r="I13" i="22"/>
  <c r="J50" i="3"/>
  <c r="I51" i="3"/>
  <c r="I52" i="3"/>
  <c r="I49" i="3"/>
  <c r="I53" i="3"/>
  <c r="I46" i="3"/>
  <c r="I47" i="3"/>
  <c r="I45" i="3"/>
  <c r="I41" i="3"/>
  <c r="I37" i="3"/>
  <c r="I34" i="3"/>
  <c r="I35" i="3"/>
  <c r="I36" i="3"/>
  <c r="I30" i="3"/>
  <c r="I31" i="3"/>
  <c r="I32" i="3"/>
  <c r="J24" i="3"/>
  <c r="J20" i="3"/>
  <c r="I25" i="3"/>
  <c r="J21" i="3"/>
  <c r="I22" i="3"/>
  <c r="I26" i="3"/>
  <c r="J28" i="3"/>
  <c r="I19" i="3"/>
  <c r="I23" i="3"/>
  <c r="I27" i="3"/>
  <c r="J56" i="4"/>
  <c r="I55" i="4"/>
  <c r="I53" i="4"/>
  <c r="I57" i="4"/>
  <c r="J50" i="4"/>
  <c r="J46" i="4"/>
  <c r="I47" i="4"/>
  <c r="I48" i="4"/>
  <c r="I49" i="4"/>
  <c r="I44" i="4"/>
  <c r="I42" i="4"/>
  <c r="I43" i="4"/>
  <c r="I38" i="4"/>
  <c r="I39" i="4"/>
  <c r="I40" i="4"/>
  <c r="I32" i="4"/>
  <c r="I33" i="4"/>
  <c r="J29" i="4"/>
  <c r="J26" i="4"/>
  <c r="I27" i="4"/>
  <c r="J15" i="4"/>
  <c r="J16" i="4"/>
  <c r="I14" i="4"/>
  <c r="I18" i="4"/>
  <c r="I10" i="4"/>
  <c r="I11" i="4"/>
  <c r="D37" i="13"/>
  <c r="D36" i="13"/>
  <c r="D35" i="13"/>
  <c r="D34" i="13"/>
  <c r="B6" i="1"/>
  <c r="B4" i="17"/>
  <c r="A18" i="1"/>
  <c r="A17" i="1"/>
  <c r="A16" i="1"/>
  <c r="A15" i="1"/>
  <c r="A14" i="1"/>
  <c r="A13" i="1"/>
  <c r="A12" i="1"/>
  <c r="A11" i="1"/>
  <c r="A10" i="1"/>
  <c r="A9" i="1"/>
  <c r="A8" i="1"/>
  <c r="A7" i="1"/>
  <c r="A6" i="1"/>
  <c r="A57" i="4" l="1"/>
  <c r="A58" i="4" s="1"/>
  <c r="A221" i="21"/>
  <c r="A222" i="21"/>
  <c r="A223" i="21"/>
  <c r="A224" i="21"/>
  <c r="A203" i="21"/>
  <c r="A204" i="21"/>
  <c r="A207" i="21"/>
  <c r="A211" i="21"/>
  <c r="A212" i="21"/>
  <c r="A213" i="21"/>
  <c r="A214" i="21"/>
  <c r="A215" i="21"/>
  <c r="A169" i="21"/>
  <c r="A172" i="21"/>
  <c r="A177" i="21"/>
  <c r="A178" i="21"/>
  <c r="A179" i="21"/>
  <c r="A182" i="21"/>
  <c r="A187" i="21"/>
  <c r="A188" i="21"/>
  <c r="A194" i="21"/>
  <c r="A195" i="21"/>
  <c r="A197" i="21"/>
  <c r="A200" i="21"/>
  <c r="A132" i="21"/>
  <c r="A134" i="21"/>
  <c r="A138" i="21"/>
  <c r="A139" i="21"/>
  <c r="A141" i="21"/>
  <c r="A142" i="21"/>
  <c r="A143" i="21"/>
  <c r="A150" i="21"/>
  <c r="A158" i="21"/>
  <c r="A159" i="21"/>
  <c r="A160" i="21"/>
  <c r="A163" i="21"/>
  <c r="A165" i="21"/>
  <c r="A106" i="21"/>
  <c r="A110" i="21"/>
  <c r="A111" i="21"/>
  <c r="A112" i="21"/>
  <c r="A113" i="21"/>
  <c r="A114" i="21"/>
  <c r="A115" i="21"/>
  <c r="A117" i="21"/>
  <c r="A121" i="21"/>
  <c r="A130" i="21"/>
  <c r="A131" i="21"/>
  <c r="A94" i="21"/>
  <c r="A95" i="21"/>
  <c r="A96" i="21"/>
  <c r="A97" i="21"/>
  <c r="A99" i="21"/>
  <c r="A100" i="21"/>
  <c r="A105" i="21"/>
  <c r="A86" i="21"/>
  <c r="A87" i="21"/>
  <c r="A88" i="21"/>
  <c r="A53" i="21"/>
  <c r="A54" i="21"/>
  <c r="A55" i="21"/>
  <c r="A56" i="21"/>
  <c r="A57" i="21"/>
  <c r="A58" i="21"/>
  <c r="A59" i="21"/>
  <c r="A60" i="21"/>
  <c r="A69" i="21"/>
  <c r="A70" i="21"/>
  <c r="A72" i="21"/>
  <c r="A73" i="21"/>
  <c r="A74" i="21"/>
  <c r="A48" i="21"/>
  <c r="A49" i="21"/>
  <c r="A50" i="21"/>
  <c r="A51" i="21"/>
  <c r="A52" i="21"/>
  <c r="A42" i="21"/>
  <c r="A31" i="21"/>
  <c r="A32" i="21"/>
  <c r="A33" i="21"/>
  <c r="A34" i="21"/>
  <c r="A35" i="21"/>
  <c r="A24" i="21"/>
  <c r="A21" i="20"/>
  <c r="A25" i="20"/>
  <c r="A26" i="20"/>
  <c r="A27" i="20"/>
  <c r="A28" i="20"/>
  <c r="A48" i="20"/>
  <c r="A49" i="20"/>
  <c r="A50" i="20"/>
  <c r="A51" i="20"/>
  <c r="A52" i="20"/>
  <c r="A67" i="20"/>
  <c r="A72" i="20"/>
  <c r="A76" i="20"/>
  <c r="A82" i="20"/>
  <c r="A87" i="20"/>
  <c r="A94" i="20"/>
  <c r="A95" i="20"/>
  <c r="A96" i="20"/>
  <c r="A97" i="20"/>
  <c r="A109" i="20"/>
  <c r="A110" i="20"/>
  <c r="A119" i="20"/>
  <c r="A128" i="20"/>
  <c r="A135" i="20"/>
  <c r="A145" i="20"/>
  <c r="A146" i="20"/>
  <c r="A12" i="20"/>
  <c r="A17" i="20"/>
  <c r="A11" i="20"/>
  <c r="A15" i="12"/>
  <c r="A16" i="12"/>
  <c r="A18" i="12"/>
  <c r="A22" i="12"/>
  <c r="A23" i="12"/>
  <c r="A24" i="12"/>
  <c r="A18" i="23"/>
  <c r="A20" i="23"/>
  <c r="A21" i="23"/>
  <c r="A22" i="23"/>
  <c r="A23" i="23"/>
  <c r="A16" i="15"/>
  <c r="A20" i="15"/>
  <c r="A21" i="15"/>
  <c r="A31" i="15"/>
  <c r="A32" i="15"/>
  <c r="A33" i="15"/>
  <c r="A35" i="15"/>
  <c r="A36" i="15"/>
  <c r="A37" i="15"/>
  <c r="A40" i="15"/>
  <c r="A41" i="15"/>
  <c r="A43" i="15"/>
  <c r="A44" i="15"/>
  <c r="A45" i="15"/>
  <c r="A48" i="15"/>
  <c r="A49" i="15"/>
  <c r="A13" i="10"/>
  <c r="A18" i="10"/>
  <c r="A20" i="10"/>
  <c r="A22" i="10"/>
  <c r="A26" i="10"/>
  <c r="A28" i="10"/>
  <c r="A31" i="10"/>
  <c r="A34" i="10"/>
  <c r="A15" i="24"/>
  <c r="A19" i="24"/>
  <c r="A20" i="24"/>
  <c r="A21" i="24"/>
  <c r="A31" i="24"/>
  <c r="A32" i="24"/>
  <c r="A38" i="24"/>
  <c r="A39" i="24"/>
  <c r="A43" i="24"/>
  <c r="A19" i="13"/>
  <c r="A67" i="19"/>
  <c r="A70" i="19"/>
  <c r="A84" i="19"/>
  <c r="A85" i="19"/>
  <c r="A86" i="19"/>
  <c r="A87" i="19"/>
  <c r="A88" i="19"/>
  <c r="A89" i="19"/>
  <c r="A90" i="19"/>
  <c r="A91" i="19"/>
  <c r="A104" i="19"/>
  <c r="A105" i="19"/>
  <c r="A118" i="19"/>
  <c r="A119" i="19"/>
  <c r="A132" i="19"/>
  <c r="A133" i="19"/>
  <c r="A147" i="19"/>
  <c r="A148" i="19"/>
  <c r="A160" i="19"/>
  <c r="A161" i="19"/>
  <c r="A173" i="19"/>
  <c r="A174" i="19"/>
  <c r="A186" i="19"/>
  <c r="A187" i="19"/>
  <c r="A200" i="19"/>
  <c r="A201" i="19"/>
  <c r="A215" i="19"/>
  <c r="A216" i="19"/>
  <c r="A229" i="19"/>
  <c r="A230" i="19"/>
  <c r="A243" i="19"/>
  <c r="A244" i="19"/>
  <c r="A257" i="19"/>
  <c r="A258" i="19"/>
  <c r="A270" i="19"/>
  <c r="A271" i="19"/>
  <c r="A284" i="19"/>
  <c r="A285" i="19"/>
  <c r="A298" i="19"/>
  <c r="A299" i="19"/>
  <c r="A310" i="19"/>
  <c r="A311" i="19"/>
  <c r="A318" i="19"/>
  <c r="A319" i="19"/>
  <c r="A326" i="19"/>
  <c r="A331" i="19"/>
  <c r="A332" i="19"/>
  <c r="A334" i="19"/>
  <c r="A335" i="19"/>
  <c r="A48" i="19"/>
  <c r="A49" i="19"/>
  <c r="A52" i="19"/>
  <c r="A29" i="19"/>
  <c r="A30" i="19"/>
  <c r="A31" i="19"/>
  <c r="A34" i="19"/>
  <c r="A21" i="19"/>
  <c r="A20" i="5"/>
  <c r="A21" i="5"/>
  <c r="A22" i="5"/>
  <c r="A28" i="5"/>
  <c r="A29" i="5"/>
  <c r="A18" i="5"/>
  <c r="A23" i="22"/>
  <c r="A14" i="22"/>
  <c r="A15" i="22"/>
  <c r="A17" i="22"/>
  <c r="A29" i="3"/>
  <c r="A33" i="3"/>
  <c r="A38" i="3"/>
  <c r="A39" i="3"/>
  <c r="A40" i="3"/>
  <c r="A43" i="3"/>
  <c r="A48" i="3"/>
  <c r="A15" i="3"/>
  <c r="A16" i="3"/>
  <c r="A17" i="3"/>
  <c r="A18" i="3"/>
  <c r="A22" i="3"/>
  <c r="A30" i="4"/>
  <c r="A36" i="4"/>
  <c r="A37" i="4"/>
  <c r="A41" i="4"/>
  <c r="A45" i="4"/>
  <c r="A25" i="4"/>
  <c r="A28" i="4"/>
  <c r="A24" i="4"/>
  <c r="A12" i="4"/>
  <c r="A13" i="4"/>
  <c r="B17" i="1" l="1"/>
  <c r="D51" i="19"/>
  <c r="D47" i="20" l="1"/>
  <c r="D225" i="21"/>
  <c r="D45" i="21"/>
  <c r="D19" i="3"/>
  <c r="D51" i="10"/>
  <c r="D50" i="10"/>
  <c r="D49" i="10"/>
  <c r="D48" i="10"/>
  <c r="D47" i="10"/>
  <c r="D44" i="10"/>
  <c r="D43" i="10"/>
  <c r="D42" i="10"/>
  <c r="D41" i="10"/>
  <c r="D40" i="10"/>
  <c r="D39" i="10"/>
  <c r="D38" i="10"/>
  <c r="D37" i="10"/>
  <c r="D36" i="10"/>
  <c r="D35" i="10"/>
  <c r="D33" i="10"/>
  <c r="D24" i="10"/>
  <c r="D23" i="10"/>
  <c r="D21" i="10"/>
  <c r="D32" i="10"/>
  <c r="D30" i="10"/>
  <c r="D19" i="10"/>
  <c r="D17" i="10"/>
  <c r="D16" i="10"/>
  <c r="D15" i="10"/>
  <c r="D14" i="10"/>
  <c r="D12" i="10"/>
  <c r="D11" i="10"/>
  <c r="D10" i="10"/>
  <c r="D9" i="10"/>
  <c r="D8" i="10"/>
  <c r="H7" i="10"/>
  <c r="J7" i="10" s="1"/>
  <c r="D27" i="3" l="1"/>
  <c r="D26" i="3"/>
  <c r="D28" i="3"/>
  <c r="D25" i="3"/>
  <c r="D24" i="3"/>
  <c r="D23" i="3"/>
  <c r="D21" i="3"/>
  <c r="D25" i="10"/>
  <c r="D7" i="10"/>
  <c r="D46" i="10"/>
  <c r="D45" i="10"/>
  <c r="D29" i="10"/>
  <c r="D27" i="10"/>
  <c r="I7" i="10"/>
  <c r="J52" i="10" l="1"/>
  <c r="I52" i="10"/>
  <c r="D61" i="20" l="1"/>
  <c r="D93" i="20" l="1"/>
  <c r="B4" i="13"/>
  <c r="D127" i="19"/>
  <c r="D22" i="24"/>
  <c r="D36" i="20" l="1"/>
  <c r="D24" i="24"/>
  <c r="D23" i="24"/>
  <c r="D25" i="24" l="1"/>
  <c r="D28" i="13" l="1"/>
  <c r="D39" i="20"/>
  <c r="D36" i="19"/>
  <c r="D37" i="19" l="1"/>
  <c r="D26" i="22" l="1"/>
  <c r="D25" i="22"/>
  <c r="D30" i="5"/>
  <c r="D35" i="19" l="1"/>
  <c r="D39" i="19"/>
  <c r="D43" i="19"/>
  <c r="D45" i="19"/>
  <c r="D46" i="19"/>
  <c r="D47" i="19"/>
  <c r="D28" i="12" l="1"/>
  <c r="D39" i="21"/>
  <c r="D71" i="19" l="1"/>
  <c r="D72" i="19"/>
  <c r="D54" i="19"/>
  <c r="D55" i="19"/>
  <c r="D73" i="19"/>
  <c r="D53" i="19"/>
  <c r="B5" i="1"/>
  <c r="B4" i="1"/>
  <c r="D156" i="21" l="1"/>
  <c r="D117" i="20"/>
  <c r="D46" i="20"/>
  <c r="D45" i="20"/>
  <c r="D135" i="21"/>
  <c r="D133" i="21"/>
  <c r="D336" i="19"/>
  <c r="D123" i="21"/>
  <c r="D185" i="21"/>
  <c r="D56" i="20"/>
  <c r="D57" i="20"/>
  <c r="D59" i="20" l="1"/>
  <c r="D184" i="21"/>
  <c r="D44" i="20" l="1"/>
  <c r="D47" i="15"/>
  <c r="D92" i="20"/>
  <c r="D86" i="20"/>
  <c r="D85" i="20"/>
  <c r="H13" i="21"/>
  <c r="J13" i="21" s="1"/>
  <c r="D121" i="20"/>
  <c r="D91" i="20" l="1"/>
  <c r="D83" i="20"/>
  <c r="D84" i="20"/>
  <c r="D123" i="20"/>
  <c r="B18" i="1"/>
  <c r="B16" i="1"/>
  <c r="B15" i="1"/>
  <c r="B14" i="1"/>
  <c r="B13" i="1"/>
  <c r="B12" i="1"/>
  <c r="B11" i="1"/>
  <c r="B10" i="1"/>
  <c r="B9" i="1" l="1"/>
  <c r="B8" i="1"/>
  <c r="B7" i="1"/>
  <c r="D45" i="3"/>
  <c r="D46" i="3"/>
  <c r="D47" i="3"/>
  <c r="D20" i="3"/>
  <c r="D10" i="4"/>
  <c r="D60" i="20" l="1"/>
  <c r="D171" i="21"/>
  <c r="D170" i="21"/>
  <c r="D183" i="21" l="1"/>
  <c r="D155" i="21" l="1"/>
  <c r="D137" i="21"/>
  <c r="D120" i="21"/>
  <c r="D116" i="21"/>
  <c r="D36" i="21" l="1"/>
  <c r="I13" i="21" l="1"/>
  <c r="D65" i="21" l="1"/>
  <c r="D64" i="21"/>
  <c r="D63" i="21"/>
  <c r="D62" i="21"/>
  <c r="D67" i="21"/>
  <c r="D66" i="21"/>
  <c r="D68" i="21"/>
  <c r="D61" i="21"/>
  <c r="D71" i="21"/>
  <c r="D85" i="21"/>
  <c r="D84" i="21"/>
  <c r="D83" i="21"/>
  <c r="D82" i="21"/>
  <c r="D81" i="21"/>
  <c r="D80" i="21"/>
  <c r="D79" i="21"/>
  <c r="D78" i="21"/>
  <c r="D220" i="21"/>
  <c r="D219" i="21"/>
  <c r="D218" i="21"/>
  <c r="D217" i="21"/>
  <c r="D154" i="21"/>
  <c r="D153" i="21"/>
  <c r="D152" i="21"/>
  <c r="D151" i="21"/>
  <c r="D145" i="21"/>
  <c r="D144" i="21"/>
  <c r="D147" i="21"/>
  <c r="D146" i="21"/>
  <c r="D148" i="21"/>
  <c r="D149" i="21"/>
  <c r="D103" i="21"/>
  <c r="D101" i="21"/>
  <c r="D102" i="21"/>
  <c r="D104" i="21"/>
  <c r="D108" i="21"/>
  <c r="D109" i="21"/>
  <c r="D107" i="21"/>
  <c r="D93" i="21"/>
  <c r="D92" i="21"/>
  <c r="D91" i="21"/>
  <c r="D90" i="21"/>
  <c r="D89" i="21"/>
  <c r="D173" i="21" l="1"/>
  <c r="D175" i="21"/>
  <c r="D176" i="21"/>
  <c r="D19" i="20"/>
  <c r="D41" i="19"/>
  <c r="D33" i="19"/>
  <c r="D32" i="19"/>
  <c r="D186" i="21" l="1"/>
  <c r="D14" i="21" l="1"/>
  <c r="D15" i="21"/>
  <c r="D16" i="21"/>
  <c r="D17" i="21"/>
  <c r="D18" i="21"/>
  <c r="D19" i="21"/>
  <c r="D20" i="21"/>
  <c r="D21" i="21"/>
  <c r="D22" i="21"/>
  <c r="D23" i="21"/>
  <c r="D25" i="21"/>
  <c r="D26" i="21"/>
  <c r="D27" i="21"/>
  <c r="D28" i="21"/>
  <c r="D29" i="21"/>
  <c r="D30" i="21"/>
  <c r="D37" i="21"/>
  <c r="D38" i="21"/>
  <c r="D40" i="21"/>
  <c r="D41" i="21"/>
  <c r="D43" i="21"/>
  <c r="D44" i="21"/>
  <c r="D46" i="21"/>
  <c r="D47" i="21"/>
  <c r="D75" i="21"/>
  <c r="D76" i="21"/>
  <c r="D77" i="21"/>
  <c r="D98" i="21"/>
  <c r="D118" i="21"/>
  <c r="D119" i="21"/>
  <c r="D122" i="21"/>
  <c r="D125" i="21"/>
  <c r="D128" i="21"/>
  <c r="D129" i="21"/>
  <c r="D136" i="21"/>
  <c r="D140" i="21"/>
  <c r="D157" i="21"/>
  <c r="D161" i="21"/>
  <c r="D162" i="21"/>
  <c r="D174" i="21"/>
  <c r="D164" i="21"/>
  <c r="D166" i="21"/>
  <c r="D167" i="21"/>
  <c r="D168" i="21"/>
  <c r="D189" i="21"/>
  <c r="D190" i="21"/>
  <c r="D192" i="21"/>
  <c r="D193" i="21"/>
  <c r="D196" i="21"/>
  <c r="D198" i="21"/>
  <c r="D199" i="21"/>
  <c r="D201" i="21"/>
  <c r="D202" i="21"/>
  <c r="D205" i="21"/>
  <c r="D206" i="21"/>
  <c r="D208" i="21"/>
  <c r="D209" i="21"/>
  <c r="D210" i="21"/>
  <c r="D13" i="21"/>
  <c r="D13" i="20"/>
  <c r="D14" i="20"/>
  <c r="D15" i="20"/>
  <c r="D16" i="20"/>
  <c r="D18" i="20"/>
  <c r="D22" i="20"/>
  <c r="D23" i="20"/>
  <c r="D20" i="20"/>
  <c r="D24" i="20"/>
  <c r="D29" i="20"/>
  <c r="D30" i="20"/>
  <c r="D31" i="20"/>
  <c r="D32" i="20"/>
  <c r="D33" i="20"/>
  <c r="D34" i="20"/>
  <c r="D35" i="20"/>
  <c r="D37" i="20"/>
  <c r="D38" i="20"/>
  <c r="D40" i="20"/>
  <c r="D41" i="20"/>
  <c r="D42" i="20"/>
  <c r="D43" i="20"/>
  <c r="D53" i="20"/>
  <c r="D54" i="20"/>
  <c r="D55" i="20"/>
  <c r="D58" i="20"/>
  <c r="D62" i="20"/>
  <c r="D63" i="20"/>
  <c r="D64" i="20"/>
  <c r="D65" i="20"/>
  <c r="D66" i="20"/>
  <c r="D68" i="20"/>
  <c r="D69" i="20"/>
  <c r="D70" i="20"/>
  <c r="D71" i="20"/>
  <c r="D73" i="20"/>
  <c r="D74" i="20"/>
  <c r="D75" i="20"/>
  <c r="D77" i="20"/>
  <c r="D78" i="20"/>
  <c r="D79" i="20"/>
  <c r="D80" i="20"/>
  <c r="D81" i="20"/>
  <c r="D88" i="20"/>
  <c r="D89" i="20"/>
  <c r="D90" i="20"/>
  <c r="D105" i="20"/>
  <c r="D106" i="20"/>
  <c r="D107" i="20"/>
  <c r="D108" i="20"/>
  <c r="D111" i="20"/>
  <c r="D112" i="20"/>
  <c r="D113" i="20"/>
  <c r="D114" i="20"/>
  <c r="D115" i="20"/>
  <c r="D116" i="20"/>
  <c r="D118" i="20"/>
  <c r="D120" i="20"/>
  <c r="D122" i="20"/>
  <c r="D124" i="20"/>
  <c r="D125" i="20"/>
  <c r="D126" i="20"/>
  <c r="D127" i="20"/>
  <c r="D129" i="20"/>
  <c r="D130" i="20"/>
  <c r="D131" i="20"/>
  <c r="D132" i="20"/>
  <c r="D133" i="20"/>
  <c r="D134" i="20"/>
  <c r="D136" i="20"/>
  <c r="D137" i="20"/>
  <c r="D138" i="20"/>
  <c r="D139" i="20"/>
  <c r="D140" i="20"/>
  <c r="D141" i="20"/>
  <c r="D142" i="20"/>
  <c r="D143" i="20"/>
  <c r="D144" i="20"/>
  <c r="D147" i="20"/>
  <c r="D148" i="20"/>
  <c r="D149" i="20"/>
  <c r="D150" i="20"/>
  <c r="D10" i="20"/>
  <c r="D104" i="20"/>
  <c r="D103" i="20"/>
  <c r="D102" i="20"/>
  <c r="D101" i="20"/>
  <c r="D100" i="20"/>
  <c r="D99" i="20"/>
  <c r="D98" i="20"/>
  <c r="D41" i="24"/>
  <c r="D40" i="24"/>
  <c r="D12" i="24"/>
  <c r="D58" i="15"/>
  <c r="D57" i="15"/>
  <c r="D56" i="15"/>
  <c r="D55" i="15"/>
  <c r="D54" i="15"/>
  <c r="D51" i="15"/>
  <c r="D50" i="15"/>
  <c r="D13" i="24"/>
  <c r="D172" i="19"/>
  <c r="D103" i="19"/>
  <c r="D117" i="19"/>
  <c r="D327" i="19"/>
  <c r="D138" i="19"/>
  <c r="D297" i="19"/>
  <c r="D296" i="19"/>
  <c r="D295" i="19"/>
  <c r="D294" i="19"/>
  <c r="D288" i="19"/>
  <c r="D287" i="19"/>
  <c r="D286" i="19"/>
  <c r="D269" i="19"/>
  <c r="D268" i="19"/>
  <c r="D261" i="19"/>
  <c r="D260" i="19"/>
  <c r="D259" i="19"/>
  <c r="D256" i="19"/>
  <c r="D255" i="19"/>
  <c r="D254" i="19"/>
  <c r="D248" i="19"/>
  <c r="D247" i="19"/>
  <c r="D246" i="19"/>
  <c r="D245" i="19"/>
  <c r="D242" i="19"/>
  <c r="D241" i="19"/>
  <c r="D240" i="19"/>
  <c r="D234" i="19"/>
  <c r="D233" i="19"/>
  <c r="D232" i="19"/>
  <c r="D231" i="19"/>
  <c r="D227" i="19"/>
  <c r="D226" i="19"/>
  <c r="D225" i="19"/>
  <c r="D219" i="19"/>
  <c r="D218" i="19"/>
  <c r="D214" i="19"/>
  <c r="D212" i="19"/>
  <c r="D205" i="19"/>
  <c r="D204" i="19"/>
  <c r="D198" i="19"/>
  <c r="D197" i="19"/>
  <c r="D191" i="19"/>
  <c r="D190" i="19"/>
  <c r="D189" i="19"/>
  <c r="D170" i="19"/>
  <c r="D169" i="19"/>
  <c r="D164" i="19"/>
  <c r="D185" i="19"/>
  <c r="D184" i="19"/>
  <c r="D183" i="19"/>
  <c r="D176" i="19"/>
  <c r="D158" i="19"/>
  <c r="D157" i="19"/>
  <c r="D151" i="19"/>
  <c r="D150" i="19"/>
  <c r="D130" i="19"/>
  <c r="D129" i="19"/>
  <c r="D128" i="19"/>
  <c r="D125" i="19"/>
  <c r="D124" i="19"/>
  <c r="D122" i="19"/>
  <c r="D121" i="19"/>
  <c r="D120" i="19"/>
  <c r="D115" i="19"/>
  <c r="D114" i="19"/>
  <c r="D107" i="19"/>
  <c r="D95" i="19"/>
  <c r="D94" i="19"/>
  <c r="D146" i="19"/>
  <c r="D145" i="19"/>
  <c r="D144" i="19"/>
  <c r="D143" i="19"/>
  <c r="D328" i="19"/>
  <c r="D329" i="19"/>
  <c r="D330" i="19"/>
  <c r="D324" i="19" l="1"/>
  <c r="D26" i="23"/>
  <c r="D206" i="19"/>
  <c r="D333" i="19"/>
  <c r="D313" i="19"/>
  <c r="D315" i="19"/>
  <c r="D312" i="19"/>
  <c r="D316" i="19"/>
  <c r="D317" i="19"/>
  <c r="D314" i="19"/>
  <c r="D322" i="19"/>
  <c r="D306" i="19"/>
  <c r="D308" i="19"/>
  <c r="D300" i="19"/>
  <c r="D321" i="19"/>
  <c r="D323" i="19"/>
  <c r="D325" i="19"/>
  <c r="D307" i="19"/>
  <c r="D320" i="19"/>
  <c r="D301" i="19"/>
  <c r="D309" i="19"/>
  <c r="D199" i="19"/>
  <c r="D203" i="19"/>
  <c r="D220" i="19"/>
  <c r="D217" i="19"/>
  <c r="D228" i="19"/>
  <c r="D202" i="19"/>
  <c r="D213" i="19"/>
  <c r="D196" i="19"/>
  <c r="D188" i="19"/>
  <c r="D171" i="19"/>
  <c r="D162" i="19"/>
  <c r="D175" i="19"/>
  <c r="D163" i="19"/>
  <c r="D149" i="19"/>
  <c r="D177" i="19"/>
  <c r="D182" i="19"/>
  <c r="D159" i="19"/>
  <c r="D123" i="19"/>
  <c r="D126" i="19"/>
  <c r="D131" i="19"/>
  <c r="D108" i="19"/>
  <c r="D116" i="19"/>
  <c r="D106" i="19"/>
  <c r="D93" i="19"/>
  <c r="D283" i="19" l="1"/>
  <c r="D280" i="19"/>
  <c r="D272" i="19"/>
  <c r="D282" i="19"/>
  <c r="D274" i="19"/>
  <c r="D275" i="19"/>
  <c r="D273" i="19"/>
  <c r="D281" i="19"/>
  <c r="D53" i="15"/>
  <c r="D52" i="15"/>
  <c r="D14" i="24" l="1"/>
  <c r="D17" i="24"/>
  <c r="D18" i="24"/>
  <c r="D26" i="24"/>
  <c r="D27" i="24"/>
  <c r="D28" i="24"/>
  <c r="D29" i="24"/>
  <c r="D30" i="24"/>
  <c r="D33" i="24"/>
  <c r="D34" i="24"/>
  <c r="D35" i="24"/>
  <c r="D37" i="24"/>
  <c r="D36" i="24"/>
  <c r="D42" i="24"/>
  <c r="D44" i="24"/>
  <c r="H12" i="24"/>
  <c r="I12" i="24" s="1"/>
  <c r="B4" i="24"/>
  <c r="B3" i="24"/>
  <c r="D46" i="15"/>
  <c r="D42" i="15"/>
  <c r="D38" i="15"/>
  <c r="D39" i="15"/>
  <c r="D17" i="15"/>
  <c r="D9" i="12"/>
  <c r="D11" i="12"/>
  <c r="D12" i="12"/>
  <c r="D13" i="12"/>
  <c r="D14" i="12"/>
  <c r="D17" i="12"/>
  <c r="D20" i="12"/>
  <c r="D21" i="12"/>
  <c r="D25" i="12"/>
  <c r="D26" i="12"/>
  <c r="D27" i="12"/>
  <c r="D9" i="17"/>
  <c r="D10" i="17"/>
  <c r="D11" i="17"/>
  <c r="D8" i="17"/>
  <c r="D19" i="12" l="1"/>
  <c r="D10" i="12"/>
  <c r="D16" i="24"/>
  <c r="J12" i="24"/>
  <c r="J45" i="24" l="1"/>
  <c r="D10" i="1" s="1"/>
  <c r="I45" i="24" l="1"/>
  <c r="C10" i="1" s="1"/>
  <c r="B4" i="11" l="1"/>
  <c r="D40" i="13" l="1"/>
  <c r="D15" i="13"/>
  <c r="D78" i="19"/>
  <c r="D83" i="19"/>
  <c r="D82" i="19"/>
  <c r="D81" i="19"/>
  <c r="D80" i="19"/>
  <c r="D79" i="19"/>
  <c r="D75" i="19"/>
  <c r="D74" i="19"/>
  <c r="D63" i="19"/>
  <c r="D61" i="19"/>
  <c r="D42" i="19"/>
  <c r="D59" i="19"/>
  <c r="D50" i="19"/>
  <c r="D66" i="19"/>
  <c r="D65" i="19"/>
  <c r="D64" i="19"/>
  <c r="D62" i="19"/>
  <c r="D60" i="19"/>
  <c r="D57" i="19"/>
  <c r="D56" i="19"/>
  <c r="D44" i="19"/>
  <c r="D40" i="19"/>
  <c r="D38" i="19"/>
  <c r="D38" i="13" l="1"/>
  <c r="D39" i="13"/>
  <c r="D68" i="19"/>
  <c r="D69" i="19"/>
  <c r="D77" i="19"/>
  <c r="D76" i="19"/>
  <c r="D58" i="19"/>
  <c r="D41" i="13" l="1"/>
  <c r="D42" i="13"/>
  <c r="D31" i="5" l="1"/>
  <c r="D28" i="23"/>
  <c r="D27" i="23"/>
  <c r="D25" i="23"/>
  <c r="D24" i="23"/>
  <c r="D19" i="23"/>
  <c r="D17" i="23"/>
  <c r="D16" i="23"/>
  <c r="D15" i="23"/>
  <c r="D14" i="23"/>
  <c r="D13" i="23"/>
  <c r="H12" i="23"/>
  <c r="I12" i="23" s="1"/>
  <c r="D12" i="23"/>
  <c r="B4" i="23"/>
  <c r="B3" i="23"/>
  <c r="D13" i="22"/>
  <c r="D11" i="22"/>
  <c r="D10" i="15"/>
  <c r="D11" i="15"/>
  <c r="D12" i="15"/>
  <c r="D13" i="15"/>
  <c r="D14" i="15"/>
  <c r="D15" i="15"/>
  <c r="D18" i="15"/>
  <c r="D19" i="15"/>
  <c r="D22" i="15"/>
  <c r="D23" i="15"/>
  <c r="D24" i="15"/>
  <c r="D25" i="15"/>
  <c r="D26" i="15"/>
  <c r="D27" i="15"/>
  <c r="D34" i="15"/>
  <c r="D28" i="15"/>
  <c r="D29" i="15"/>
  <c r="D30" i="15"/>
  <c r="D9" i="15"/>
  <c r="D12" i="13"/>
  <c r="D13" i="13"/>
  <c r="D14" i="13"/>
  <c r="D17" i="13"/>
  <c r="D16" i="13"/>
  <c r="D18" i="13"/>
  <c r="D20" i="13"/>
  <c r="D32" i="13"/>
  <c r="D21" i="13"/>
  <c r="D22" i="13"/>
  <c r="D24" i="13"/>
  <c r="D26" i="13"/>
  <c r="D27" i="13"/>
  <c r="D29" i="13"/>
  <c r="D30" i="13"/>
  <c r="D31" i="13"/>
  <c r="D11" i="13"/>
  <c r="D11" i="19"/>
  <c r="D12" i="19"/>
  <c r="D134" i="19"/>
  <c r="D135" i="19"/>
  <c r="D136" i="19"/>
  <c r="D137" i="19"/>
  <c r="D337" i="19"/>
  <c r="D10" i="19"/>
  <c r="D13" i="11"/>
  <c r="D14" i="11"/>
  <c r="D15" i="11"/>
  <c r="D16" i="11"/>
  <c r="D17" i="11"/>
  <c r="D18" i="11"/>
  <c r="D19" i="11"/>
  <c r="D20" i="11"/>
  <c r="D21" i="11"/>
  <c r="D22" i="11"/>
  <c r="D23" i="11"/>
  <c r="D24" i="11"/>
  <c r="D25" i="11"/>
  <c r="D26" i="11"/>
  <c r="D12" i="11"/>
  <c r="D12" i="5"/>
  <c r="D13" i="5"/>
  <c r="D14" i="5"/>
  <c r="D15" i="5"/>
  <c r="D16" i="5"/>
  <c r="D17" i="5"/>
  <c r="D19" i="5"/>
  <c r="D25" i="5"/>
  <c r="D27" i="5"/>
  <c r="D32" i="5"/>
  <c r="D33" i="5"/>
  <c r="D34" i="5"/>
  <c r="D11" i="5"/>
  <c r="D29" i="22"/>
  <c r="D20" i="22"/>
  <c r="D21" i="22"/>
  <c r="D22" i="22"/>
  <c r="D24" i="22"/>
  <c r="D27" i="22"/>
  <c r="D19" i="22"/>
  <c r="D18" i="22"/>
  <c r="D10" i="22"/>
  <c r="D12" i="22"/>
  <c r="H9" i="22"/>
  <c r="B4" i="22"/>
  <c r="B3" i="22"/>
  <c r="D42" i="3"/>
  <c r="D53" i="3"/>
  <c r="D28" i="22" l="1"/>
  <c r="D9" i="22"/>
  <c r="D26" i="5"/>
  <c r="D23" i="5"/>
  <c r="J12" i="23"/>
  <c r="D16" i="22"/>
  <c r="I9" i="22"/>
  <c r="J9" i="22"/>
  <c r="J32" i="22" l="1"/>
  <c r="D6" i="1" s="1"/>
  <c r="D31" i="22"/>
  <c r="D30" i="22"/>
  <c r="J29" i="23"/>
  <c r="D15" i="1" s="1"/>
  <c r="I29" i="23"/>
  <c r="C15" i="1" s="1"/>
  <c r="D24" i="5"/>
  <c r="I32" i="22" l="1"/>
  <c r="C6" i="1"/>
  <c r="D30" i="3"/>
  <c r="D31" i="3"/>
  <c r="D13" i="3"/>
  <c r="D14" i="3"/>
  <c r="D32" i="3"/>
  <c r="D34" i="3"/>
  <c r="D35" i="3"/>
  <c r="D36" i="3"/>
  <c r="D37" i="3"/>
  <c r="D41" i="3"/>
  <c r="D44" i="3"/>
  <c r="D49" i="3"/>
  <c r="D50" i="3"/>
  <c r="D51" i="3"/>
  <c r="D52" i="3"/>
  <c r="D12" i="3"/>
  <c r="D32" i="4"/>
  <c r="D58" i="4"/>
  <c r="D31" i="4"/>
  <c r="D16" i="4"/>
  <c r="D17" i="4"/>
  <c r="D18" i="4"/>
  <c r="D21" i="4"/>
  <c r="D27" i="4"/>
  <c r="D29" i="4"/>
  <c r="D33" i="4"/>
  <c r="D34" i="4"/>
  <c r="D35" i="4"/>
  <c r="D38" i="4"/>
  <c r="D39" i="4"/>
  <c r="D40" i="4"/>
  <c r="D42" i="4"/>
  <c r="D43" i="4"/>
  <c r="D44" i="4"/>
  <c r="D46" i="4"/>
  <c r="D47" i="4"/>
  <c r="D48" i="4"/>
  <c r="D49" i="4"/>
  <c r="D50" i="4"/>
  <c r="D53" i="4"/>
  <c r="D54" i="4"/>
  <c r="D55" i="4"/>
  <c r="D56" i="4"/>
  <c r="D57" i="4"/>
  <c r="D11" i="4"/>
  <c r="D9" i="4"/>
  <c r="A9" i="4" s="1"/>
  <c r="D15" i="4"/>
  <c r="B6" i="3"/>
  <c r="H167" i="21"/>
  <c r="I167" i="21" s="1"/>
  <c r="H168" i="21"/>
  <c r="J168" i="21" s="1"/>
  <c r="B4" i="21"/>
  <c r="B3" i="21"/>
  <c r="H10" i="20"/>
  <c r="J10" i="20" s="1"/>
  <c r="B4" i="20"/>
  <c r="B3" i="20"/>
  <c r="H10" i="19"/>
  <c r="I10" i="19" s="1"/>
  <c r="B4" i="19"/>
  <c r="B3" i="19"/>
  <c r="H8" i="17"/>
  <c r="I8" i="17" s="1"/>
  <c r="B3" i="17"/>
  <c r="H9" i="15"/>
  <c r="I9" i="15" s="1"/>
  <c r="B4" i="15"/>
  <c r="B3" i="15"/>
  <c r="H9" i="12"/>
  <c r="I9" i="12" s="1"/>
  <c r="H11" i="13"/>
  <c r="J11" i="13" s="1"/>
  <c r="B3" i="13"/>
  <c r="B4" i="12"/>
  <c r="B3" i="12"/>
  <c r="H12" i="11"/>
  <c r="I12" i="11" s="1"/>
  <c r="B3" i="11"/>
  <c r="J9" i="12" l="1"/>
  <c r="D26" i="4"/>
  <c r="D14" i="4"/>
  <c r="J167" i="21"/>
  <c r="I168" i="21"/>
  <c r="I10" i="20"/>
  <c r="J10" i="19"/>
  <c r="J8" i="17"/>
  <c r="J12" i="17" s="1"/>
  <c r="J9" i="15"/>
  <c r="I11" i="13"/>
  <c r="J12" i="11"/>
  <c r="A10" i="4" l="1"/>
  <c r="A11" i="4" s="1"/>
  <c r="I29" i="12"/>
  <c r="C9" i="1"/>
  <c r="I12" i="17"/>
  <c r="J227" i="21"/>
  <c r="D18" i="1" s="1"/>
  <c r="C14" i="1"/>
  <c r="J151" i="20"/>
  <c r="D17" i="1" s="1"/>
  <c r="I59" i="15"/>
  <c r="C13" i="1" s="1"/>
  <c r="J59" i="15"/>
  <c r="D13" i="1" s="1"/>
  <c r="D14" i="1"/>
  <c r="I151" i="20"/>
  <c r="C17" i="1" s="1"/>
  <c r="J338" i="19"/>
  <c r="I338" i="19"/>
  <c r="J43" i="13"/>
  <c r="I27" i="11"/>
  <c r="J27" i="11"/>
  <c r="J29" i="12"/>
  <c r="D8" i="1" l="1"/>
  <c r="C8" i="1"/>
  <c r="A14" i="4"/>
  <c r="A15" i="4" s="1"/>
  <c r="D16" i="1"/>
  <c r="D12" i="1"/>
  <c r="C12" i="1"/>
  <c r="C16" i="1"/>
  <c r="D9" i="1"/>
  <c r="B4" i="10"/>
  <c r="B3" i="10"/>
  <c r="H11" i="5"/>
  <c r="I11" i="5" s="1"/>
  <c r="B4" i="5"/>
  <c r="B3" i="5"/>
  <c r="H12" i="3"/>
  <c r="I12" i="3" s="1"/>
  <c r="B3" i="3"/>
  <c r="H9" i="4"/>
  <c r="J9" i="4" s="1"/>
  <c r="J59" i="4" s="1"/>
  <c r="A16" i="4" l="1"/>
  <c r="A17" i="4" s="1"/>
  <c r="A18" i="4" s="1"/>
  <c r="A21" i="4" s="1"/>
  <c r="A22" i="4" s="1"/>
  <c r="J11" i="5"/>
  <c r="J12" i="3"/>
  <c r="I9" i="4"/>
  <c r="D4" i="1" l="1"/>
  <c r="D19" i="1" s="1"/>
  <c r="I59" i="4"/>
  <c r="I35" i="5"/>
  <c r="C7" i="1" s="1"/>
  <c r="J35" i="5"/>
  <c r="D7" i="1" s="1"/>
  <c r="C4" i="1" l="1"/>
  <c r="C19" i="1" s="1"/>
  <c r="J54" i="3"/>
  <c r="D5" i="1" s="1"/>
  <c r="I54" i="3"/>
  <c r="C5" i="1" s="1"/>
  <c r="A26" i="4" l="1"/>
  <c r="A5" i="1"/>
  <c r="A4" i="1"/>
  <c r="A27" i="4" l="1"/>
  <c r="A29" i="4" s="1"/>
  <c r="A31" i="4" s="1"/>
  <c r="A32" i="4" s="1"/>
  <c r="D216" i="21"/>
  <c r="D181" i="21"/>
  <c r="D191" i="21"/>
  <c r="D180" i="21"/>
  <c r="A33" i="4" l="1"/>
  <c r="A34" i="4" s="1"/>
  <c r="A35" i="4" s="1"/>
  <c r="I227" i="21"/>
  <c r="C18" i="1" s="1"/>
  <c r="A38" i="4" l="1"/>
  <c r="A39" i="4" s="1"/>
  <c r="A40" i="4" s="1"/>
  <c r="A42" i="4" s="1"/>
  <c r="A43" i="4" s="1"/>
  <c r="A44" i="4" s="1"/>
  <c r="A46" i="4" s="1"/>
  <c r="A47" i="4" s="1"/>
  <c r="A48" i="4" s="1"/>
  <c r="A49" i="4" s="1"/>
  <c r="A50" i="4" s="1"/>
  <c r="A12" i="3" s="1"/>
  <c r="A13" i="3" s="1"/>
  <c r="D11" i="1"/>
  <c r="C11" i="1"/>
  <c r="A14" i="3" l="1"/>
  <c r="A19" i="3" l="1"/>
  <c r="A20" i="3" s="1"/>
  <c r="A21" i="3" s="1"/>
  <c r="A23" i="3" l="1"/>
  <c r="A24" i="3" s="1"/>
  <c r="A25" i="3" l="1"/>
  <c r="A26" i="3" s="1"/>
  <c r="A27" i="3" s="1"/>
  <c r="A28" i="3" s="1"/>
  <c r="A30" i="3" s="1"/>
  <c r="A31" i="3" l="1"/>
  <c r="A32" i="3" s="1"/>
  <c r="A34" i="3" s="1"/>
  <c r="A35" i="3" s="1"/>
  <c r="A36" i="3" s="1"/>
  <c r="A37" i="3" s="1"/>
  <c r="A41" i="3" s="1"/>
  <c r="A42" i="3" s="1"/>
  <c r="A44" i="3" s="1"/>
  <c r="A45" i="3" l="1"/>
  <c r="A46" i="3" s="1"/>
  <c r="A47" i="3" s="1"/>
  <c r="A49" i="3" s="1"/>
  <c r="A50" i="3" s="1"/>
  <c r="A51" i="3" s="1"/>
  <c r="A52" i="3" s="1"/>
  <c r="A53" i="3" s="1"/>
  <c r="A9" i="22" s="1"/>
  <c r="A10" i="22" s="1"/>
  <c r="A11" i="22" s="1"/>
  <c r="A12" i="22" s="1"/>
  <c r="A13" i="22" l="1"/>
  <c r="A16" i="22" s="1"/>
  <c r="A18" i="22" s="1"/>
  <c r="A19" i="22" l="1"/>
  <c r="A20" i="22" s="1"/>
  <c r="A21" i="22" l="1"/>
  <c r="A22" i="22" s="1"/>
  <c r="A24" i="22" l="1"/>
  <c r="A25" i="22" s="1"/>
  <c r="A26" i="22" s="1"/>
  <c r="A27" i="22" s="1"/>
  <c r="A28" i="22" s="1"/>
  <c r="A29" i="22" s="1"/>
  <c r="A30" i="22" s="1"/>
  <c r="A31" i="22" s="1"/>
  <c r="A11" i="5" s="1"/>
  <c r="A12" i="5" l="1"/>
  <c r="A13" i="5" s="1"/>
  <c r="A14" i="5" s="1"/>
  <c r="A15" i="5" l="1"/>
  <c r="A16" i="5" l="1"/>
  <c r="A17" i="5" l="1"/>
  <c r="A19" i="5" s="1"/>
  <c r="A23" i="5" l="1"/>
  <c r="A24" i="5"/>
  <c r="A25" i="5" l="1"/>
  <c r="A26" i="5" s="1"/>
  <c r="A27" i="5" s="1"/>
  <c r="A30" i="5" s="1"/>
  <c r="A31" i="5" s="1"/>
  <c r="A32" i="5" s="1"/>
  <c r="A33" i="5" s="1"/>
  <c r="A34" i="5" s="1"/>
  <c r="A10" i="19" s="1"/>
  <c r="A11" i="19" l="1"/>
  <c r="A12" i="19" l="1"/>
  <c r="A13" i="19" s="1"/>
  <c r="A14" i="19" l="1"/>
  <c r="A15" i="19" s="1"/>
  <c r="A16" i="19" l="1"/>
  <c r="A17" i="19" s="1"/>
  <c r="A18" i="19" l="1"/>
  <c r="A19" i="19" s="1"/>
  <c r="A20" i="19" s="1"/>
  <c r="A22" i="19" s="1"/>
  <c r="A23" i="19" s="1"/>
  <c r="A24" i="19" l="1"/>
  <c r="A25" i="19" l="1"/>
  <c r="A26" i="19" s="1"/>
  <c r="A27" i="19" s="1"/>
  <c r="A28" i="19" s="1"/>
  <c r="A32" i="19" s="1"/>
  <c r="A33" i="19" s="1"/>
  <c r="A35" i="19" s="1"/>
  <c r="A36" i="19" s="1"/>
  <c r="A37" i="19" s="1"/>
  <c r="A38" i="19" s="1"/>
  <c r="A39" i="19" l="1"/>
  <c r="A40" i="19" s="1"/>
  <c r="A41" i="19" s="1"/>
  <c r="A42" i="19" s="1"/>
  <c r="A43" i="19" s="1"/>
  <c r="A44" i="19" s="1"/>
  <c r="A45" i="19" s="1"/>
  <c r="A46" i="19" s="1"/>
  <c r="A47" i="19" s="1"/>
  <c r="A50" i="19" s="1"/>
  <c r="A51" i="19" s="1"/>
  <c r="A53" i="19" s="1"/>
  <c r="A54" i="19" s="1"/>
  <c r="A55" i="19" s="1"/>
  <c r="A56" i="19" s="1"/>
  <c r="A57" i="19" s="1"/>
  <c r="A58" i="19" s="1"/>
  <c r="A59" i="19" s="1"/>
  <c r="A60" i="19" s="1"/>
  <c r="A61" i="19" s="1"/>
  <c r="A62" i="19" s="1"/>
  <c r="A63" i="19" s="1"/>
  <c r="A64" i="19" s="1"/>
  <c r="A65" i="19" s="1"/>
  <c r="A66" i="19" s="1"/>
  <c r="A68" i="19" s="1"/>
  <c r="A69" i="19" s="1"/>
  <c r="A71" i="19" s="1"/>
  <c r="A72" i="19" s="1"/>
  <c r="A73" i="19" s="1"/>
  <c r="A74" i="19" s="1"/>
  <c r="A75" i="19" s="1"/>
  <c r="A76" i="19" s="1"/>
  <c r="A77" i="19" s="1"/>
  <c r="A78" i="19" s="1"/>
  <c r="A79" i="19" s="1"/>
  <c r="A80" i="19" s="1"/>
  <c r="A81" i="19" s="1"/>
  <c r="A82" i="19" s="1"/>
  <c r="A83" i="19" s="1"/>
  <c r="A92" i="19" s="1"/>
  <c r="A93" i="19" s="1"/>
  <c r="A94" i="19" s="1"/>
  <c r="A95" i="19" s="1"/>
  <c r="A96" i="19" s="1"/>
  <c r="A97" i="19" s="1"/>
  <c r="A98" i="19" s="1"/>
  <c r="A99" i="19" s="1"/>
  <c r="A100" i="19" s="1"/>
  <c r="A101" i="19" s="1"/>
  <c r="A102" i="19" s="1"/>
  <c r="A103" i="19" s="1"/>
  <c r="A106" i="19" s="1"/>
  <c r="A107" i="19" s="1"/>
  <c r="A108" i="19" s="1"/>
  <c r="A109" i="19" s="1"/>
  <c r="A110" i="19" s="1"/>
  <c r="A111" i="19" s="1"/>
  <c r="A112" i="19" s="1"/>
  <c r="A113" i="19" s="1"/>
  <c r="A114" i="19" s="1"/>
  <c r="A115" i="19" s="1"/>
  <c r="A116" i="19" s="1"/>
  <c r="A117" i="19" s="1"/>
  <c r="A120" i="19" s="1"/>
  <c r="A121" i="19" s="1"/>
  <c r="A122" i="19" s="1"/>
  <c r="A123" i="19" s="1"/>
  <c r="A124" i="19" s="1"/>
  <c r="A125" i="19" s="1"/>
  <c r="A126" i="19" s="1"/>
  <c r="A127" i="19" s="1"/>
  <c r="A128" i="19" s="1"/>
  <c r="A129" i="19" s="1"/>
  <c r="A130" i="19" s="1"/>
  <c r="A131" i="19" s="1"/>
  <c r="A134" i="19" s="1"/>
  <c r="A135" i="19" s="1"/>
  <c r="A136" i="19" s="1"/>
  <c r="A137" i="19" s="1"/>
  <c r="A138" i="19" s="1"/>
  <c r="A139" i="19" s="1"/>
  <c r="A140" i="19" s="1"/>
  <c r="A141" i="19" s="1"/>
  <c r="A142" i="19" s="1"/>
  <c r="A143" i="19" s="1"/>
  <c r="A144" i="19" s="1"/>
  <c r="A145" i="19" s="1"/>
  <c r="A146" i="19" s="1"/>
  <c r="A149" i="19" s="1"/>
  <c r="A150" i="19" s="1"/>
  <c r="A151" i="19" s="1"/>
  <c r="A152" i="19" s="1"/>
  <c r="A153" i="19" s="1"/>
  <c r="A154" i="19" s="1"/>
  <c r="A155" i="19" s="1"/>
  <c r="A156" i="19" s="1"/>
  <c r="A157" i="19" s="1"/>
  <c r="A158" i="19" s="1"/>
  <c r="A159" i="19" s="1"/>
  <c r="A162" i="19" s="1"/>
  <c r="A163" i="19" s="1"/>
  <c r="A164" i="19" s="1"/>
  <c r="A165" i="19" s="1"/>
  <c r="A166" i="19" s="1"/>
  <c r="A167" i="19" s="1"/>
  <c r="A168" i="19" s="1"/>
  <c r="A169" i="19" s="1"/>
  <c r="A170" i="19" s="1"/>
  <c r="A171" i="19" s="1"/>
  <c r="A172" i="19" s="1"/>
  <c r="A175" i="19" s="1"/>
  <c r="A176" i="19" s="1"/>
  <c r="A177" i="19" s="1"/>
  <c r="A178" i="19" s="1"/>
  <c r="A179" i="19" s="1"/>
  <c r="A180" i="19" s="1"/>
  <c r="A181" i="19" s="1"/>
  <c r="A182" i="19" s="1"/>
  <c r="A183" i="19" s="1"/>
  <c r="A184" i="19" s="1"/>
  <c r="A185" i="19" s="1"/>
  <c r="A188" i="19" s="1"/>
  <c r="A189" i="19" s="1"/>
  <c r="A190" i="19" s="1"/>
  <c r="A191" i="19" s="1"/>
  <c r="A192" i="19" s="1"/>
  <c r="A193" i="19" s="1"/>
  <c r="A194" i="19" s="1"/>
  <c r="A195" i="19" s="1"/>
  <c r="A196" i="19" s="1"/>
  <c r="A197" i="19" s="1"/>
  <c r="A198" i="19" s="1"/>
  <c r="A199" i="19" s="1"/>
  <c r="A202" i="19" s="1"/>
  <c r="A203" i="19" s="1"/>
  <c r="A204" i="19" s="1"/>
  <c r="A205" i="19" s="1"/>
  <c r="A206" i="19" s="1"/>
  <c r="A207" i="19" s="1"/>
  <c r="A208" i="19" s="1"/>
  <c r="A209" i="19" s="1"/>
  <c r="A210" i="19" s="1"/>
  <c r="A211" i="19" s="1"/>
  <c r="A212" i="19" s="1"/>
  <c r="A213" i="19" s="1"/>
  <c r="A214" i="19" s="1"/>
  <c r="A217" i="19" s="1"/>
  <c r="A218" i="19" s="1"/>
  <c r="A219" i="19" s="1"/>
  <c r="A220" i="19" s="1"/>
  <c r="A221" i="19" s="1"/>
  <c r="A222" i="19" s="1"/>
  <c r="A223" i="19" s="1"/>
  <c r="A224" i="19" s="1"/>
  <c r="A225" i="19" s="1"/>
  <c r="A226" i="19" s="1"/>
  <c r="A227" i="19" s="1"/>
  <c r="A228" i="19" s="1"/>
  <c r="A231" i="19" s="1"/>
  <c r="A232" i="19" s="1"/>
  <c r="A233" i="19" s="1"/>
  <c r="A234" i="19" s="1"/>
  <c r="A235" i="19" s="1"/>
  <c r="A236" i="19" s="1"/>
  <c r="A237" i="19" s="1"/>
  <c r="A238" i="19" s="1"/>
  <c r="A239" i="19" s="1"/>
  <c r="A240" i="19" s="1"/>
  <c r="A241" i="19" s="1"/>
  <c r="A242" i="19" s="1"/>
  <c r="A245" i="19" s="1"/>
  <c r="A246" i="19" s="1"/>
  <c r="A247" i="19" s="1"/>
  <c r="A248" i="19" s="1"/>
  <c r="A249" i="19" s="1"/>
  <c r="A250" i="19" s="1"/>
  <c r="A251" i="19" s="1"/>
  <c r="A252" i="19" s="1"/>
  <c r="A253" i="19" s="1"/>
  <c r="A254" i="19" s="1"/>
  <c r="A255" i="19" s="1"/>
  <c r="A256" i="19" s="1"/>
  <c r="A259" i="19" s="1"/>
  <c r="A260" i="19" s="1"/>
  <c r="A261" i="19" s="1"/>
  <c r="A262" i="19" s="1"/>
  <c r="A263" i="19" s="1"/>
  <c r="A264" i="19" s="1"/>
  <c r="A265" i="19" s="1"/>
  <c r="A266" i="19" s="1"/>
  <c r="A267" i="19" s="1"/>
  <c r="A268" i="19" s="1"/>
  <c r="A269" i="19" s="1"/>
  <c r="A272" i="19" s="1"/>
  <c r="A273" i="19" s="1"/>
  <c r="A274" i="19" s="1"/>
  <c r="A275" i="19" s="1"/>
  <c r="A276" i="19" s="1"/>
  <c r="A277" i="19" s="1"/>
  <c r="A278" i="19" s="1"/>
  <c r="A279" i="19" s="1"/>
  <c r="A280" i="19" s="1"/>
  <c r="A281" i="19" s="1"/>
  <c r="A282" i="19" s="1"/>
  <c r="A283" i="19" s="1"/>
  <c r="A286" i="19" s="1"/>
  <c r="A287" i="19" s="1"/>
  <c r="A288" i="19" s="1"/>
  <c r="A289" i="19" s="1"/>
  <c r="A290" i="19" s="1"/>
  <c r="A291" i="19" s="1"/>
  <c r="A292" i="19" s="1"/>
  <c r="A293" i="19" s="1"/>
  <c r="A294" i="19" s="1"/>
  <c r="A295" i="19" s="1"/>
  <c r="A296" i="19" s="1"/>
  <c r="A297" i="19" s="1"/>
  <c r="A300" i="19" s="1"/>
  <c r="A301" i="19" s="1"/>
  <c r="A302" i="19" s="1"/>
  <c r="A303" i="19" s="1"/>
  <c r="A304" i="19" s="1"/>
  <c r="A305" i="19" s="1"/>
  <c r="A306" i="19" s="1"/>
  <c r="A307" i="19" s="1"/>
  <c r="A308" i="19" s="1"/>
  <c r="A309" i="19" s="1"/>
  <c r="A312" i="19" s="1"/>
  <c r="A313" i="19" s="1"/>
  <c r="A314" i="19" s="1"/>
  <c r="A315" i="19" s="1"/>
  <c r="A316" i="19" s="1"/>
  <c r="A317" i="19" s="1"/>
  <c r="A320" i="19" s="1"/>
  <c r="A321" i="19" s="1"/>
  <c r="A322" i="19" s="1"/>
  <c r="A323" i="19" s="1"/>
  <c r="A324" i="19" s="1"/>
  <c r="A325" i="19" s="1"/>
  <c r="A327" i="19" s="1"/>
  <c r="A328" i="19" s="1"/>
  <c r="A329" i="19" s="1"/>
  <c r="A330" i="19" s="1"/>
  <c r="A333" i="19" s="1"/>
  <c r="A336" i="19" s="1"/>
  <c r="A337" i="19" s="1"/>
  <c r="A11" i="13" s="1"/>
  <c r="A12" i="13" l="1"/>
  <c r="A13" i="13" s="1"/>
  <c r="A14" i="13" l="1"/>
  <c r="A15" i="13" l="1"/>
  <c r="A16" i="13" s="1"/>
  <c r="A17" i="13" l="1"/>
  <c r="A18" i="13" l="1"/>
  <c r="A20" i="13" s="1"/>
  <c r="A21" i="13" l="1"/>
  <c r="A22" i="13" l="1"/>
  <c r="A23" i="13" s="1"/>
  <c r="A24" i="13" s="1"/>
  <c r="A26" i="13" s="1"/>
  <c r="A27" i="13" s="1"/>
  <c r="A28" i="13" s="1"/>
  <c r="A29" i="13" s="1"/>
  <c r="A30" i="13" s="1"/>
  <c r="A31" i="13" s="1"/>
  <c r="A32" i="13" s="1"/>
  <c r="A34" i="13" s="1"/>
  <c r="A35" i="13" s="1"/>
  <c r="A36" i="13" s="1"/>
  <c r="A37" i="13" s="1"/>
  <c r="A38" i="13" s="1"/>
  <c r="A39" i="13" s="1"/>
  <c r="A40" i="13" s="1"/>
  <c r="A41" i="13" s="1"/>
  <c r="A42" i="13" s="1"/>
  <c r="A12" i="24" s="1"/>
  <c r="A13" i="24" s="1"/>
  <c r="A14" i="24" l="1"/>
  <c r="A16" i="24" l="1"/>
  <c r="A17" i="24" s="1"/>
  <c r="A18" i="24" s="1"/>
  <c r="A22" i="24" l="1"/>
  <c r="A23" i="24" s="1"/>
  <c r="A24" i="24" s="1"/>
  <c r="A25" i="24" s="1"/>
  <c r="A26" i="24" s="1"/>
  <c r="A27" i="24" s="1"/>
  <c r="A28" i="24" s="1"/>
  <c r="A29" i="24" s="1"/>
  <c r="A30" i="24" s="1"/>
  <c r="A33" i="24" s="1"/>
  <c r="A34" i="24" s="1"/>
  <c r="A35" i="24" s="1"/>
  <c r="A36" i="24" s="1"/>
  <c r="A37" i="24" s="1"/>
  <c r="A40" i="24" s="1"/>
  <c r="A41" i="24" s="1"/>
  <c r="A42" i="24" s="1"/>
  <c r="A44" i="24" s="1"/>
  <c r="A7" i="10" s="1"/>
  <c r="A8" i="10" l="1"/>
  <c r="A9" i="10" s="1"/>
  <c r="A10" i="10" s="1"/>
  <c r="A11" i="10" l="1"/>
  <c r="A12" i="10" s="1"/>
  <c r="A14" i="10" s="1"/>
  <c r="A15" i="10" l="1"/>
  <c r="A16" i="10" s="1"/>
  <c r="A17" i="10" s="1"/>
  <c r="A19" i="10" s="1"/>
  <c r="A21" i="10" s="1"/>
  <c r="A23" i="10" s="1"/>
  <c r="A24" i="10" s="1"/>
  <c r="A25" i="10" s="1"/>
  <c r="A27" i="10" s="1"/>
  <c r="A29" i="10" s="1"/>
  <c r="A30" i="10" s="1"/>
  <c r="A32" i="10" s="1"/>
  <c r="A33" i="10" s="1"/>
  <c r="A35" i="10" s="1"/>
  <c r="A36" i="10" s="1"/>
  <c r="A37" i="10" s="1"/>
  <c r="A38" i="10" s="1"/>
  <c r="A39" i="10" s="1"/>
  <c r="A40" i="10" s="1"/>
  <c r="A41" i="10" s="1"/>
  <c r="A42" i="10" s="1"/>
  <c r="A43" i="10" s="1"/>
  <c r="A44" i="10" s="1"/>
  <c r="A45" i="10" s="1"/>
  <c r="A46" i="10" s="1"/>
  <c r="A47" i="10" s="1"/>
  <c r="A48" i="10" s="1"/>
  <c r="A49" i="10" s="1"/>
  <c r="A50" i="10" s="1"/>
  <c r="A51" i="10" s="1"/>
  <c r="A12" i="11" s="1"/>
  <c r="A13" i="11" s="1"/>
  <c r="A14" i="11" s="1"/>
  <c r="A15" i="11" l="1"/>
  <c r="A16" i="11" s="1"/>
  <c r="A17" i="11" s="1"/>
  <c r="A18" i="11" s="1"/>
  <c r="A19" i="11" s="1"/>
  <c r="A20" i="11" s="1"/>
  <c r="A21" i="11" s="1"/>
  <c r="A22" i="11" s="1"/>
  <c r="A23" i="11" s="1"/>
  <c r="A24" i="11" s="1"/>
  <c r="A25" i="11" l="1"/>
  <c r="A26" i="11" s="1"/>
  <c r="A9" i="15" s="1"/>
  <c r="A10" i="15" l="1"/>
  <c r="A11" i="15" s="1"/>
  <c r="A12" i="15" s="1"/>
  <c r="A13" i="15" l="1"/>
  <c r="A14" i="15" s="1"/>
  <c r="A15" i="15" l="1"/>
  <c r="A17" i="15" s="1"/>
  <c r="A18" i="15" l="1"/>
  <c r="A19" i="15" l="1"/>
  <c r="A22" i="15" s="1"/>
  <c r="A23" i="15" s="1"/>
  <c r="A24" i="15" l="1"/>
  <c r="A25" i="15" s="1"/>
  <c r="A26" i="15" s="1"/>
  <c r="A27" i="15" s="1"/>
  <c r="A28" i="15" s="1"/>
  <c r="A29" i="15" s="1"/>
  <c r="A30" i="15" s="1"/>
  <c r="A34" i="15" s="1"/>
  <c r="A38" i="15" s="1"/>
  <c r="A39" i="15" s="1"/>
  <c r="A42" i="15" s="1"/>
  <c r="A46" i="15" s="1"/>
  <c r="A47" i="15" s="1"/>
  <c r="A50" i="15" s="1"/>
  <c r="A51" i="15" s="1"/>
  <c r="A52" i="15" s="1"/>
  <c r="A53" i="15" s="1"/>
  <c r="A54" i="15" s="1"/>
  <c r="A55" i="15" s="1"/>
  <c r="A56" i="15" s="1"/>
  <c r="A57" i="15" s="1"/>
  <c r="A58" i="15" s="1"/>
  <c r="A8" i="17" s="1"/>
  <c r="A9" i="17" l="1"/>
  <c r="A10" i="17" s="1"/>
  <c r="A11" i="17" s="1"/>
  <c r="A12" i="23" s="1"/>
  <c r="A13" i="23" l="1"/>
  <c r="A14" i="23" l="1"/>
  <c r="A15" i="23" l="1"/>
  <c r="A16" i="23" s="1"/>
  <c r="A17" i="23" l="1"/>
  <c r="A19" i="23" s="1"/>
  <c r="A24" i="23" s="1"/>
  <c r="A25" i="23" l="1"/>
  <c r="A26" i="23" s="1"/>
  <c r="A27" i="23" s="1"/>
  <c r="A28" i="23" l="1"/>
  <c r="A9" i="12" s="1"/>
  <c r="A10" i="12" l="1"/>
  <c r="A11" i="12" s="1"/>
  <c r="A12" i="12" l="1"/>
  <c r="A13" i="12" s="1"/>
  <c r="A14" i="12" l="1"/>
  <c r="A17" i="12" s="1"/>
  <c r="A19" i="12" s="1"/>
  <c r="A20" i="12" l="1"/>
  <c r="A21" i="12" l="1"/>
  <c r="A25" i="12" l="1"/>
  <c r="A26" i="12" s="1"/>
  <c r="A27" i="12" s="1"/>
  <c r="A28" i="12" s="1"/>
  <c r="A10" i="20" s="1"/>
  <c r="A13" i="20" l="1"/>
  <c r="A14" i="20" l="1"/>
  <c r="A15" i="20" l="1"/>
  <c r="A16" i="20" l="1"/>
  <c r="A18" i="20" l="1"/>
  <c r="A19" i="20" l="1"/>
  <c r="A20" i="20" l="1"/>
  <c r="A22" i="20" l="1"/>
  <c r="A23" i="20" s="1"/>
  <c r="A24" i="20" l="1"/>
  <c r="A29" i="20" s="1"/>
  <c r="A30" i="20" s="1"/>
  <c r="A31" i="20" s="1"/>
  <c r="A32" i="20" s="1"/>
  <c r="A33" i="20" s="1"/>
  <c r="A34" i="20" s="1"/>
  <c r="A35" i="20" s="1"/>
  <c r="A36" i="20" s="1"/>
  <c r="A37" i="20" s="1"/>
  <c r="A38" i="20" s="1"/>
  <c r="A39" i="20" s="1"/>
  <c r="A40" i="20" s="1"/>
  <c r="A41" i="20" s="1"/>
  <c r="A42" i="20" s="1"/>
  <c r="A43" i="20" s="1"/>
  <c r="A44" i="20" s="1"/>
  <c r="A45" i="20" s="1"/>
  <c r="A46" i="20" s="1"/>
  <c r="A47" i="20" s="1"/>
  <c r="A53" i="20" s="1"/>
  <c r="A54" i="20" s="1"/>
  <c r="A55" i="20" s="1"/>
  <c r="A56" i="20" s="1"/>
  <c r="A57" i="20" s="1"/>
  <c r="A58" i="20" s="1"/>
  <c r="A59" i="20" s="1"/>
  <c r="A60" i="20" s="1"/>
  <c r="A61" i="20" s="1"/>
  <c r="A62" i="20" s="1"/>
  <c r="A63" i="20" s="1"/>
  <c r="A64" i="20" s="1"/>
  <c r="A65" i="20" s="1"/>
  <c r="A66" i="20" s="1"/>
  <c r="A68" i="20" s="1"/>
  <c r="A69" i="20" s="1"/>
  <c r="A70" i="20" s="1"/>
  <c r="A71" i="20" s="1"/>
  <c r="A73" i="20" s="1"/>
  <c r="A74" i="20" s="1"/>
  <c r="A75" i="20" s="1"/>
  <c r="A77" i="20" s="1"/>
  <c r="A78" i="20" s="1"/>
  <c r="A79" i="20" s="1"/>
  <c r="A80" i="20" s="1"/>
  <c r="A81" i="20" s="1"/>
  <c r="A83" i="20" s="1"/>
  <c r="A84" i="20" s="1"/>
  <c r="A85" i="20" s="1"/>
  <c r="A86" i="20" s="1"/>
  <c r="A88" i="20" s="1"/>
  <c r="A89" i="20" s="1"/>
  <c r="A90" i="20" s="1"/>
  <c r="A91" i="20" s="1"/>
  <c r="A92" i="20" s="1"/>
  <c r="A93" i="20" s="1"/>
  <c r="A98" i="20" s="1"/>
  <c r="A99" i="20" s="1"/>
  <c r="A100" i="20" s="1"/>
  <c r="A101" i="20" s="1"/>
  <c r="A102" i="20" s="1"/>
  <c r="A103" i="20" s="1"/>
  <c r="A104" i="20" s="1"/>
  <c r="A105" i="20" s="1"/>
  <c r="A106" i="20" s="1"/>
  <c r="A107" i="20" s="1"/>
  <c r="A108" i="20" s="1"/>
  <c r="A111" i="20" s="1"/>
  <c r="A112" i="20" s="1"/>
  <c r="A113" i="20" s="1"/>
  <c r="A114" i="20" s="1"/>
  <c r="A115" i="20" s="1"/>
  <c r="A116" i="20" s="1"/>
  <c r="A117" i="20" s="1"/>
  <c r="A118" i="20" s="1"/>
  <c r="A120" i="20" s="1"/>
  <c r="A121" i="20" s="1"/>
  <c r="A122" i="20" s="1"/>
  <c r="A123" i="20" s="1"/>
  <c r="A124" i="20" s="1"/>
  <c r="A125" i="20" s="1"/>
  <c r="A126" i="20" s="1"/>
  <c r="A127" i="20" s="1"/>
  <c r="A129" i="20" s="1"/>
  <c r="A130" i="20" s="1"/>
  <c r="A131" i="20" s="1"/>
  <c r="A132" i="20" s="1"/>
  <c r="A133" i="20" s="1"/>
  <c r="A134" i="20" s="1"/>
  <c r="A136" i="20" s="1"/>
  <c r="A137" i="20" s="1"/>
  <c r="A138" i="20" s="1"/>
  <c r="A139" i="20" s="1"/>
  <c r="A140" i="20" s="1"/>
  <c r="A141" i="20" s="1"/>
  <c r="A142" i="20" s="1"/>
  <c r="A143" i="20" s="1"/>
  <c r="A144" i="20" s="1"/>
  <c r="A147" i="20" s="1"/>
  <c r="A148" i="20" s="1"/>
  <c r="A149" i="20" s="1"/>
  <c r="A150" i="20" s="1"/>
  <c r="A13" i="21" s="1"/>
  <c r="A14" i="21" l="1"/>
  <c r="A15" i="21" l="1"/>
  <c r="A16" i="21" l="1"/>
  <c r="A17" i="21" l="1"/>
  <c r="A18" i="21" l="1"/>
  <c r="A19" i="21" l="1"/>
  <c r="A20" i="21" l="1"/>
  <c r="A21" i="21" s="1"/>
  <c r="A22" i="21" s="1"/>
  <c r="A23" i="21" s="1"/>
  <c r="A25" i="21" s="1"/>
  <c r="A26" i="21" s="1"/>
  <c r="A27" i="21" s="1"/>
  <c r="A28" i="21" l="1"/>
  <c r="A29" i="21" l="1"/>
  <c r="A30" i="21" s="1"/>
  <c r="A36" i="21" s="1"/>
  <c r="A37" i="21" s="1"/>
  <c r="A38" i="21" s="1"/>
  <c r="A39" i="21" s="1"/>
  <c r="A40" i="21" s="1"/>
  <c r="A41" i="21" s="1"/>
  <c r="A43" i="21" s="1"/>
  <c r="A44" i="21" s="1"/>
  <c r="A45" i="21" s="1"/>
  <c r="A46" i="21" s="1"/>
  <c r="A47" i="21" s="1"/>
  <c r="A61" i="21" s="1"/>
  <c r="A62" i="21" s="1"/>
  <c r="A63" i="21" s="1"/>
  <c r="A64" i="21" s="1"/>
  <c r="A65" i="21" s="1"/>
  <c r="A66" i="21" s="1"/>
  <c r="A67" i="21" s="1"/>
  <c r="A68" i="21" s="1"/>
  <c r="A71" i="21" s="1"/>
  <c r="A75" i="21" s="1"/>
  <c r="A76" i="21" s="1"/>
  <c r="A77" i="21" s="1"/>
  <c r="A78" i="21" s="1"/>
  <c r="A79" i="21" s="1"/>
  <c r="A80" i="21" s="1"/>
  <c r="A81" i="21" s="1"/>
  <c r="A82" i="21" s="1"/>
  <c r="A83" i="21" s="1"/>
  <c r="A84" i="21" s="1"/>
  <c r="A85" i="21" s="1"/>
  <c r="A89" i="21" s="1"/>
  <c r="A90" i="21" s="1"/>
  <c r="A91" i="21" s="1"/>
  <c r="A92" i="21" s="1"/>
  <c r="A93" i="21" s="1"/>
  <c r="A98" i="21" s="1"/>
  <c r="A101" i="21" s="1"/>
  <c r="A102" i="21" l="1"/>
  <c r="A103" i="21" s="1"/>
  <c r="A104" i="21" s="1"/>
  <c r="A107" i="21" s="1"/>
  <c r="A108" i="21" s="1"/>
  <c r="A109" i="21" s="1"/>
  <c r="A116" i="21" s="1"/>
  <c r="A118" i="21" s="1"/>
  <c r="A119" i="21" s="1"/>
  <c r="A120" i="21" s="1"/>
  <c r="A122" i="21" s="1"/>
  <c r="A123" i="21" s="1"/>
  <c r="A124" i="21" s="1"/>
  <c r="A125" i="21" s="1"/>
  <c r="A126" i="21" s="1"/>
  <c r="A127" i="21" s="1"/>
  <c r="A128" i="21" l="1"/>
  <c r="A129" i="21" s="1"/>
  <c r="A133" i="21" s="1"/>
  <c r="A135" i="21" s="1"/>
  <c r="A136" i="21" s="1"/>
  <c r="A137" i="21" s="1"/>
  <c r="A140" i="21" s="1"/>
  <c r="A144" i="21" s="1"/>
  <c r="A145" i="21" s="1"/>
  <c r="A146" i="21" s="1"/>
  <c r="A147" i="21" s="1"/>
  <c r="A148" i="21" s="1"/>
  <c r="A149" i="21" s="1"/>
  <c r="A151" i="21" s="1"/>
  <c r="A152" i="21" s="1"/>
  <c r="A153" i="21" s="1"/>
  <c r="A154" i="21" s="1"/>
  <c r="A155" i="21" s="1"/>
  <c r="A156" i="21" s="1"/>
  <c r="A157" i="21" s="1"/>
  <c r="A161" i="21" s="1"/>
  <c r="A162" i="21" s="1"/>
  <c r="A164" i="21" s="1"/>
  <c r="A166" i="21" s="1"/>
  <c r="A167" i="21" s="1"/>
  <c r="A168" i="21" s="1"/>
  <c r="A170" i="21" s="1"/>
  <c r="A171" i="21" s="1"/>
  <c r="A173" i="21" s="1"/>
  <c r="A174" i="21" s="1"/>
  <c r="A175" i="21" s="1"/>
  <c r="A176" i="21" s="1"/>
  <c r="A180" i="21" s="1"/>
  <c r="A181" i="21" s="1"/>
  <c r="A183" i="21" s="1"/>
  <c r="A184" i="21" s="1"/>
  <c r="A185" i="21" s="1"/>
  <c r="A186" i="21" s="1"/>
  <c r="A189" i="21" s="1"/>
  <c r="A190" i="21" s="1"/>
  <c r="A191" i="21" s="1"/>
  <c r="A192" i="21" s="1"/>
  <c r="A193" i="21" s="1"/>
  <c r="A196" i="21" s="1"/>
  <c r="A198" i="21" s="1"/>
  <c r="A199" i="21" s="1"/>
  <c r="A201" i="21" s="1"/>
  <c r="A202" i="21" s="1"/>
  <c r="A205" i="21" s="1"/>
  <c r="A206" i="21" s="1"/>
  <c r="A208" i="21" s="1"/>
  <c r="A209" i="21" s="1"/>
  <c r="A210" i="21" s="1"/>
  <c r="A216" i="21" s="1"/>
  <c r="A217" i="21" s="1"/>
  <c r="A218" i="21" s="1"/>
  <c r="A219" i="21" s="1"/>
  <c r="A220" i="21" s="1"/>
  <c r="A225" i="21" s="1"/>
</calcChain>
</file>

<file path=xl/sharedStrings.xml><?xml version="1.0" encoding="utf-8"?>
<sst xmlns="http://schemas.openxmlformats.org/spreadsheetml/2006/main" count="4330" uniqueCount="2484">
  <si>
    <t>Enota</t>
  </si>
  <si>
    <t>Količina</t>
  </si>
  <si>
    <t>kos</t>
  </si>
  <si>
    <t>Vrednost (€)</t>
  </si>
  <si>
    <t>Skupaj:</t>
  </si>
  <si>
    <t>Poz.</t>
  </si>
  <si>
    <t>Opis opreme ali storitve</t>
  </si>
  <si>
    <t>Cena na enoto (€)</t>
  </si>
  <si>
    <t>Specifikacije</t>
  </si>
  <si>
    <t>komplet</t>
  </si>
  <si>
    <t>ELES</t>
  </si>
  <si>
    <t>PONUDBENI PREDRAČUN</t>
  </si>
  <si>
    <t>Ostalo</t>
  </si>
  <si>
    <t>Rekapitulacija ponudbe JN: 110 kV GIS stikališče</t>
  </si>
  <si>
    <t>Znesek ELES</t>
  </si>
  <si>
    <t>SKUPAJ z nepredvidenimi deli</t>
  </si>
  <si>
    <t>DEM</t>
  </si>
  <si>
    <t>Vpis cene na enoto (€)</t>
  </si>
  <si>
    <t>110 kV STIKALIŠČE HE FORMIN</t>
  </si>
  <si>
    <t>REKONSTRUKCIJA 110 kV STIKALIŠČA HE FORMIN</t>
  </si>
  <si>
    <t>Znesek DEM</t>
  </si>
  <si>
    <t>kg</t>
  </si>
  <si>
    <t>m</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</si>
  <si>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</si>
  <si>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t>
  </si>
  <si>
    <t>4433.6G01.rev0</t>
  </si>
  <si>
    <t>GRADBENA IN OBRTNIŠKA DELA</t>
  </si>
  <si>
    <t>ZAKOLIČBA, UREDITEV GRADBIŠČA IN GEODETSKI POSNETEK</t>
  </si>
  <si>
    <t>PLATO</t>
  </si>
  <si>
    <t>OPOMBA:
Ponudnik mora v cenah za enoto mere tega poglavja upoštevati vse smiselne in pripadajoče pripombe, zahteve in pogoje, ki so navedeni v poglavju "UVODNE PRIPOMBE" tega popisa.</t>
  </si>
  <si>
    <t>Ureditev gradbišča mora biti skladna z Varnostnim načrtom.</t>
  </si>
  <si>
    <t>TABLE IN ZAKOLIČBA:</t>
  </si>
  <si>
    <t>ZAVAROVANJE GRADBIŠČA PROTI OKOLICI</t>
  </si>
  <si>
    <t xml:space="preserve">GRADBIŠČNA VRATA: Postavitev, prestavitev in odstranitev dvokrilnih kovinskih gradbiščnih polnih vrat širine 2 x 2,0 m z nosilnimi stebri v betonskem temelju. </t>
  </si>
  <si>
    <t>OPOZORILNI ZNAKI: Postavitev, prestavitev in odstranitev opozorilnih znakov predvidenih z načrtom ureditve gradbišča (število ponudnik določi z načrtom ureditve gradbišča).</t>
  </si>
  <si>
    <t>m1</t>
  </si>
  <si>
    <t xml:space="preserve">UREDITEV GRADBIŠČNIH PROSTOROV: </t>
  </si>
  <si>
    <t xml:space="preserve">UREDITEV PROMETNIH KOMUNIKACIJ, ZASILNIH POTI IN IZHODOV: </t>
  </si>
  <si>
    <t>TRANSPORTNE POTI: Transportne in peš poti na gradbišču (ponudnik mora preučiti možne transportne in peš poti in podati vrednosti ter količine izvedbe le teh ter njihovega vzdrževanja).</t>
  </si>
  <si>
    <t>PARKIRIŠČE ZA STROJE IN OSEBNA VOZILA: Parkirišča za gradbeno mehanizacijo in osebna vozila (ponudnik poda vrednosti in količine izvedbe le teh ter njihovega vzdrževanja).</t>
  </si>
  <si>
    <t>m2</t>
  </si>
  <si>
    <t xml:space="preserve">UREDITEV DEPONIJ GRADBENEGA MATERIALA 
(če jih je potrebno organizirati na zelenicah): </t>
  </si>
  <si>
    <t xml:space="preserve">DRUGE ODLAGALNE POVRŠINE: Na lokaciji ob gradbeni parceli se nahaja travna površina, katero se odstrani, po potrebi uporabi za nasipe, če material ustreza ali pa v nasprotnem primeru odpelje v stalno deponijo izvajalca. Površino, ki bo po odstranitvi nastala, namenimo deponiranju in potrebi gradbišča izven zavarovanega območja. </t>
  </si>
  <si>
    <t>m3</t>
  </si>
  <si>
    <t>UREDITEV ELEKTRIČNIH NAPELJAV NA GRADBIŠČU:</t>
  </si>
  <si>
    <t xml:space="preserve">GLAVNA GRADBIŠČA OMARICA: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t>
  </si>
  <si>
    <t xml:space="preserve">KABLI: Za razvod električne energije od trafo postaje do gradbiščne omarice ter povezavo te z pomožnimi gradbiščni objekti se uporabi kable tipa HO 7 RN-F. Vse električne povezave do gradbiščne glavne omare se izvede v obstoječi talni inštalacijski cevi, medtem ko se interni razvodi in GRO naprej izvedejo po zraku. </t>
  </si>
  <si>
    <t>DOLOČITEV VRSTE IN IZVEDBE GRADBENIH ODROV:</t>
  </si>
  <si>
    <t>ODRI NA KOZAH: Premični odri na kozah; izdelani morajo biti v skladu z zahtevami varnostnega načrta oz. Uredbe o varnosti in zdravju pri delu na začasnih in premičnih gradbiščih. (višina max. 2 m, razdalja med kozama max. 2 m, širina podesta iz plohov min. 8 cm)</t>
  </si>
  <si>
    <t xml:space="preserve">LAHKI PREMIČNI ODRI: Na gradbišču so v času montaže znotraj objekta predvideni tipski več nivojski premični odri, ki morajo biti izdelani v skladu z zahtevami SIST HD 1004. </t>
  </si>
  <si>
    <t>LESTVE: Opomba: Na gradbišču se smejo uporabljati atestirane tipske lestve, ki so izdelane po veljavnih predpisih in opremljene z izjavo o skladnosti.</t>
  </si>
  <si>
    <t>VIDEO NADZORNI SISTEM: Nabava, dobava in montaža (skupaj z demontažo po končanih delih): dveh varnostnih kamer zaradi spremljanja delovnih procesov, varnosti in kontrole gradbišča. V ceno zajeti nabavo, dobavo in montažo.</t>
  </si>
  <si>
    <t>DRUGO</t>
  </si>
  <si>
    <t>Vris vseh tras komunalnih vodov v zbirno karto, vris vseh izvedenih elementov v kataster GJI in izdelava ter predaja geodetskega posnetka naročniku v tiskani (4 izvodi) in elektronski obliki.</t>
  </si>
  <si>
    <t>Izvajalec je dolžan izvesti vsa zemeljska dela ob prisotnosti geomehanika, kar se upošteva v cenah!</t>
  </si>
  <si>
    <t>Izdelava natančnega seznama evidenčnih listov na osnovi elaborata za vse odpeljane odpadke.</t>
  </si>
  <si>
    <t>Izdelava Poročila o ravnanju z odpadki v papirni in elektronski obliki.</t>
  </si>
  <si>
    <t>Izdelava Elaborata prometne ureditve v papirni in elektronski obliki.</t>
  </si>
  <si>
    <t>ZEMELJSKA DELA</t>
  </si>
  <si>
    <t>RUŠITVENA DELA</t>
  </si>
  <si>
    <t>OPOMBA:
Pri vseh postavkah upoštevati tudi odstranitev, izvlek iz ruševin, transport do gradbiščne deponije in sortiranje odpadka.</t>
  </si>
  <si>
    <t>Odkop ob temeljih stebričkov v nasutem terenu ter strojni zasip temeljev nove ograje gradbenih jam po rušenju z odkopanim materialom. (Klasifikacijska številka odpadka: 170504)</t>
  </si>
  <si>
    <t xml:space="preserve">Rezanje asfaltnih površin deb. do 15 cm. </t>
  </si>
  <si>
    <t xml:space="preserve">Rušenje cestnih robnikov 15/25 cm v betonskem temelju. </t>
  </si>
  <si>
    <t>Rušenje obbetoniranih delov obstoječih cevi. (Klasifikacijska številka odpadka: 170101)</t>
  </si>
  <si>
    <t>OSTALO</t>
  </si>
  <si>
    <t>Izvedba prebojev z rezanjem in dolbljenjem:</t>
  </si>
  <si>
    <t>Razna rušenja in prilagoditve:</t>
  </si>
  <si>
    <t>~ PK delavec</t>
  </si>
  <si>
    <t>ur</t>
  </si>
  <si>
    <t>~ KV delavec</t>
  </si>
  <si>
    <t>Odstranitev in odvoz dreves do višine do 30 m in premera do 50 cm, skupaj z izkopom korenin.</t>
  </si>
  <si>
    <t>CESTE IN OSTALE POVRŠINE</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</si>
  <si>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</si>
  <si>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 xml:space="preserve">Zakoličba ključnih točk zunanje ureditve: gradbena postavitev dvojnih profilov in prenos višin objekta na profile v skladu z DGD ali PZI projektom skupaj z ustreznim zavarovanjem. Raven ali poševni teren; </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</si>
  <si>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</si>
  <si>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visoki cestni robniki vel.15 x 25 cm</t>
  </si>
  <si>
    <t>Obdelava stika novih asfaltnih površin z obstoječimi (rezanje in premaz z bitumensko emulzijo).</t>
  </si>
  <si>
    <t xml:space="preserve">Postavitev, odstranitev, vzdrževanje in obratovanje sistema odvodnjavanja vseh gradbenih jam za zgradbo in plato za ves čas izvedbe del. Črpanje vode iz gradbene jame (ocenjeni pretok 100 l/s). </t>
  </si>
  <si>
    <t>dni</t>
  </si>
  <si>
    <t>Naročniku se po zaključku preda gradbeni dnevnik in knjigo obračunskih izmer za vsa dela.</t>
  </si>
  <si>
    <t>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</si>
  <si>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</si>
  <si>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</si>
  <si>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Montažna dela in vodovodni material, potreben za izvajanje zunanje vodovodne instalacije je zajet v strojem delu.</t>
  </si>
  <si>
    <t>ZUNANJA VODOVODNA INSTALACIJA (zemeljska dela)</t>
  </si>
  <si>
    <t>Obnovitev zakoličenih osi (v zunanji ureditvi) v skladu z geodetsko zakoličbo ter v skladu z zapisnikom o zakoličbi in zakoličbenim načrtom - projektom; raven teren. Zakoličenje osi internega zunanjega cevovoda z odmero mesta priključitve na priključno cev, ter vris v kataster in izdelava geodetskega posnetka.</t>
  </si>
  <si>
    <t>Dobava 2x sejanega peska in temeljne plasti peščene posteljice debeline cca 10 cm s planiranjem in utrjevanjem do 95% zbitosti po standardnem Proctorjevem postopku. Posteljica mora biti enakomerno utrjena po celi dolžini.</t>
  </si>
  <si>
    <t>Dobava in polaganje plastičnega opozorilnega traku s kovinskim trakom in napisom "POZOR VODOVOD" pri zasipavanju v globini cca 40 cm pod koto terena.</t>
  </si>
  <si>
    <t>Črpanje vode iz gradbene jame v času gradnje.</t>
  </si>
  <si>
    <t>Čiščenje terena po končani gradnji.</t>
  </si>
  <si>
    <t>Obnovitev zakoličenih osi (v zunanji ureditvi) v skladu z geodetsko zakoličbo ter v skladu z zapisnikom o zakoličbi in zakoličbenim načrtom - projektom; raven teren. Zakoličenje osi objekta ter vris v kataster in izdelava geodetskega posnetka.</t>
  </si>
  <si>
    <t xml:space="preserve">Dobava in montaža dodatka za varjenje armature zaradi ozemljitev (cca. 30%). Prekrivanje armature 5 cm. </t>
  </si>
  <si>
    <t>Kompletna dobava in izvedba temelja:</t>
  </si>
  <si>
    <t>Obnovitev zakoličenih točk v skladu z geodetsko zakoličbo ter v skladu z zapisnikom o zakoličbi in zakoličbenim načrtom - projektom; raven teren. Zakoličenje osi objekta ter vris v kataster in izdelava geodetskega posnetka.</t>
  </si>
  <si>
    <t xml:space="preserve">Dobava in montaža opaža temeljev; opaženje in razopaženje, nad terenom vidni beton, vključno z namestitvijo trikotnih letev 15 mm za vidne betone. </t>
  </si>
  <si>
    <t xml:space="preserve">Dobava in vgradnja dodatka za varjenje armature zaradi ozemljitev (cca. 30%). Prekrivanje armature 5 cm. </t>
  </si>
  <si>
    <t>Obnovitev zakoličenih osi točk v skladu z geodetsko zakoličbo ter v skladu z zapisnikom o zakoličbi in zakoličbenim načrtom - projektom; raven teren. Zakoličenje osi objekta ter vris v kataster in izdelava geodetskega posnetka.</t>
  </si>
  <si>
    <t>Dobava in vgradnja konstrukcijskega betona C30/37, stopnja izpostavljenosti XC2+XA1, zaščitni sloj betona 3 cm: temelj dim. 80 x 80 x 125 cm.</t>
  </si>
  <si>
    <t>Dobava in vgradnja sidrne plošče inox 300 x 300 x 15 mm, DIN 1.4404, s sidri.</t>
  </si>
  <si>
    <t>OZEMLJITVE (gradbena dela)</t>
  </si>
  <si>
    <t>V sklop zemeljskih del so zajeta vsa zemeljska dela za izgradnjo celotne kabelske kanalizacije (kabelski jaški, cevni kabelski razvodi in kineta).</t>
  </si>
  <si>
    <t>Obnovitev zakoličenih osi v skladu z geodetsko zakoličbo ter v skladu z zapisnikom o zakoličbi in zakoličbenim načrtom - projektom; raven teren. Zakoličenje osi objekta ter vris v kataster in izdelava geodetskega posnetka.</t>
  </si>
  <si>
    <t xml:space="preserve">~ dodatek za varjenje armature zaradi ozemljitev (cca. 30%). Prekrivanje armature 5 cm. </t>
  </si>
  <si>
    <t>~ Inox trak 30 x 3 mm za izpuste (1 m) ozemljitev, varjeno na armaturno mrežo</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</si>
  <si>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</si>
  <si>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</si>
  <si>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 Zapolnitev prehodov kabelskih blokov vel. do 1 m2 skozi stene jaška. Vstavljanje plute ali stiropora deb. 1 cm v opaž pred betoniranjem.</t>
  </si>
  <si>
    <t>~ Obojestranska zatesnitev stika s trakovi (npr. Sikaswell trakovi ali podobno) za kabelske cevi</t>
  </si>
  <si>
    <t>CEVNI KABELSKI RAZVODI</t>
  </si>
  <si>
    <t>Izbrane cevi in način polaganja upoštevati v cenah!</t>
  </si>
  <si>
    <t>~ opozorilni trak (elektrika, optika)</t>
  </si>
  <si>
    <t>~ Izdelava, montaža, demontaža in čiščenje opaža ravnih armiranobetonskih sten. Izdelava s prenosom materiala do mesta vgradnje, opaženjem, čiščenjem lesa in vsemi pomožnimi deli. V ceni vključen enostranski opaž s podpiranjem.</t>
  </si>
  <si>
    <t>~ Zapolnitev prehodov kabelskih blokov vel. do 0,5 m2 skozi stene jaška. Vstavljanje plute ali stiropora deb. 1 cm v opaž pred betoniranjem.</t>
  </si>
  <si>
    <t>ZGRADBA</t>
  </si>
  <si>
    <t>ZGRADBA - GRADBENA DELA</t>
  </si>
  <si>
    <t xml:space="preserve">Vsi odpadki, ki bodo nastali pri rušitvi, bodo strojno naloženi na prevozno sredstvo in odpeljani na stalno gradbeno deponijo. </t>
  </si>
  <si>
    <t>Odvoz izkopanega materiala na:</t>
  </si>
  <si>
    <t>~ trajno deponijo</t>
  </si>
  <si>
    <t>Meritve zbitosti temeljnih tal s togo krožno obremenilno ploščo (švicarska metoda) in izdelava poročila. Meritve Evd modula po Tehnični specifikaciji za ceste TSC 06.720-2003.</t>
  </si>
  <si>
    <t xml:space="preserve">Dodatek za varjenje armature (cca. 30% stikov) zaradi ozemljitve. </t>
  </si>
  <si>
    <t>OPOMBA: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</si>
  <si>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Zidanje opečnih sten v podaljšani malti. Zidovi iz:</t>
  </si>
  <si>
    <t>Gradbena pomoč pri vgraditvi podbojev vrat kompletno z vsemi pomožnimi deli in materialom.</t>
  </si>
  <si>
    <t>~ vrata velikosti do 2 m2</t>
  </si>
  <si>
    <t>~ vrata velikosti 2-4 m2</t>
  </si>
  <si>
    <t>~ vrata velikosti nad 4 m2 - sekcijska vrata dim. 400 x 500 cm</t>
  </si>
  <si>
    <t xml:space="preserve">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t>
  </si>
  <si>
    <t>~ ograje, ipd...: enojna sidra teže do 1,5 kg/kos</t>
  </si>
  <si>
    <t>~ stenski ročaji, ipd...: enojna sidra teže do 1,5 kg/kos</t>
  </si>
  <si>
    <t>Strojno vrtanje in izrezovanje lukenj v AB konstrukcijah deb. do 30 cm za tehnološke odprtine. Armaturne palice v betonu do fi 12 mm. Obračun po dejanskih količinah.
~ površina do 0,30 m2</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</si>
  <si>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</si>
  <si>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</si>
  <si>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</si>
  <si>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 xml:space="preserve">~ DN 110 mm </t>
  </si>
  <si>
    <t xml:space="preserve">~ DN 200 mm </t>
  </si>
  <si>
    <t>Dobava in montaža tipskih plastičnih elementov dim 50 x 50 x 35 cm, debelina plošče 5 cm, obtežba 5.500 kg/m2, elementi za zapolnitev praznega prostora višine 35 cm, prostor med elementi zapolnjen z betonom (npr. Daliform Group, Iglu plus H 35 cm). Vključno s pokrovi za izravnavo zgornje površine (20 kosov) za izdelavo estriha (npr. Daliform Group, Betonup).</t>
  </si>
  <si>
    <t>Zaključno čiščenje celotnega objekta pred tehničnim pregledom.</t>
  </si>
  <si>
    <t>Opaž robov armirano betonskih plošč, viš. podpiranja do 9,0 m. Izdelava z gladkimi opažnimi ploščami s prenosom materiala do mesta vgraditve, opaženjem, čiščenjem lesa in vsemi pomožnimi deli. Vidna površina: navadna obdelava VB1.</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</si>
  <si>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</si>
  <si>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</si>
  <si>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 xml:space="preserve">~ špirovcev 16/18 cm </t>
  </si>
  <si>
    <t>~ opaž iz desk deb. 2 cm (prekrito celotno ostrešje)</t>
  </si>
  <si>
    <t>~ grebenov</t>
  </si>
  <si>
    <t>~ žlot</t>
  </si>
  <si>
    <t>ZGRADBA - OBRTNIŠKA DELA</t>
  </si>
  <si>
    <t xml:space="preserve">OPOMBA:
Dela izvajati točno po določilih in navodilih dobavitelja kritine z upoštevanjem veljavnih tehničnih predpisov in standardov. Površina žlot, slemena in obrob se odšteje pri obračunu površine kritine, prav tako se odštejejo odprtine manjše od 1 m2. Za izvršitev krovskih in kleparskih del se uporabijo odri za fasado.
Strelovodi so del popisa elektro gradbenih instalacij. </t>
  </si>
  <si>
    <t>~ Strešnik 1/1</t>
  </si>
  <si>
    <t>~ Strešnik 1/2</t>
  </si>
  <si>
    <t>~ Zračnik (10kos/100m2)</t>
  </si>
  <si>
    <t>~ Slemenjak s slemensko grebensko spojko (2,5kos/m)</t>
  </si>
  <si>
    <t>~ Začetni grebenski strešnik z vijakom</t>
  </si>
  <si>
    <t>~ Grebenski razdelilni strešnik (trikraki) z vijakom</t>
  </si>
  <si>
    <t>~ Sleme in greben (npr. Bramac, Figaroll Plus), dolžina 5 m</t>
  </si>
  <si>
    <t>~ Kapna rešetka, dolžina 1 m</t>
  </si>
  <si>
    <t>~ Prezračevalni trak, dolžina 5 m</t>
  </si>
  <si>
    <t>~ Snegolov, pocinkana in barvana pločevina, ravni (Bramac, model 1)</t>
  </si>
  <si>
    <t xml:space="preserve">~ Prehodi - prezračevalni set (npr. Bramac, Durovent) </t>
  </si>
  <si>
    <t>Dobava in montaža pocinkane prašno barvane odkapne pločevine sekundarne r.š do 30 cm, debeline 0,55 mm. Vključno z vsemi pritrdilnim in pomožnim materialom.</t>
  </si>
  <si>
    <t>Dobava in montaža aluminijaste spone, lakirane in sušene v peči, barva rdeča (enako kot strešniki), poraba 6 kosov/ALU žloto (npr. Bramac)</t>
  </si>
  <si>
    <t>Dobava, izvedba in vgradnja kleparskih elementov za odvodnjavanje s streh: nerjavni nosilec visečega žleba, žleb zunanji, izlivni priključek, izlivna cev, nerjavni nosilec izlivne cevi, kompletno z montažo konzolnih objemk in kolen. Zunanji rob žleba mora biti 1 oz. 2 cm nižji od notranjega roba. Padec žleba proti odtočni cevi mora biti 0,5% do 1% na meter dolžine. Vključno z vsem pritrdilnim in pomožnim materialom, prenosi in transportom. V naslednji sestavi:</t>
  </si>
  <si>
    <t>~ Vertikalna odtočna cev DN 63 mm iz pocinkane prašno barvane pločevine, deb. 0,55 mm. Nadstrešek nad glavnim vhodom.</t>
  </si>
  <si>
    <t>~ Število izlivnih priključkov v peskolove.</t>
  </si>
  <si>
    <t>VRATA</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</si>
  <si>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</si>
  <si>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</si>
  <si>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</si>
  <si>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ZUNANJA ALU VRATA (glej sheme vrat)</t>
  </si>
  <si>
    <t>POŽARNA VRATA (glej sheme vrat)</t>
  </si>
  <si>
    <t>OKNA (glej sheme oken)</t>
  </si>
  <si>
    <t>OPOMBA:
Vse mere pred izvedbo oken kontrolirati na objektu in izvedbo prilagoditi dejanskemu stanju!</t>
  </si>
  <si>
    <t>POŽARNO OKNO (glej sheme oken)</t>
  </si>
  <si>
    <t>~ notranja stopniščna ograja, vsi deli ograje inox, vse površine matirane, ograja višine 100 cm, stebrički inox mat fi 40 mm, privarjeni na ploščo 100x100x10 mm, privijačena v stransko ploskev stopniščne rame, ročaji - cevi fi 45 mm, pod ročajem 5x horizontalne vmesne palice fi 10 mm, na medsebojni razdalji 12 cm. Vključno z vsem pomožnim in pritrdilnim materialom.</t>
  </si>
  <si>
    <t>Ravne ograje:</t>
  </si>
  <si>
    <t>Poševne ograje:</t>
  </si>
  <si>
    <t>~ stopniščni ročaj inox fi 45 mm ob stopnišču, površina matirana, ročaji na koncih zakrivljeni. Ročaj montirani na konzole. Konzole iz ukrivljene palice fi 30 mm, privajene na ploščici fi 80 mm deb. 8 mm, obdelava površine mat, 3x privijačeno v AB zid. Vključno z vsem pritrdilnim in pomožnim materialom.
Ročaji na stopnišču.</t>
  </si>
  <si>
    <t>Izdelava in dobava raznih drobnih ključavničarskih izdelkov. Obračun po dejanski teži.</t>
  </si>
  <si>
    <t>~ police za okno O1F - dim. police 116 x 20 cm</t>
  </si>
  <si>
    <t>~ police za okno O2 - dim. 116 x 20 cm</t>
  </si>
  <si>
    <t>~ obloga tal, dim. 60 x 60 cm iz granitogresa (npr. Floor Gres, Industrial, Chromtech/1.0)</t>
  </si>
  <si>
    <t>Dobava in vgradnja vgradnih inox zaključnih pravokotnih letvic dim. 8 mm, na vogalih, do stropa. Podana je celotna dolžina vseh kosov. Sanitarije</t>
  </si>
  <si>
    <t xml:space="preserve">Dobava in montaža kislinoodpornih granitogres ploščic v kislinoodporno dvokomponentno maso vključno s kislinoodpornim stičenjem, fugirno maso in stensko oblogo. S protizdrsno strukturo R10 debeline min. 20 mm v lepilu, vključno s stičenjem, širina fug 8 mm (kislinoodporne). Pravokotno polaganje. Vključno z dobavo in vgradnjo z vsem pritrdilnim in pomožnim materialom, npr. Floor Gres, Industrial. 
AKU prostor. </t>
  </si>
  <si>
    <t>~ obloga tal, dim. 60/60 cm</t>
  </si>
  <si>
    <t>~ strop - horizontalna površine</t>
  </si>
  <si>
    <t>Kitanje, bandažiranje in brušenje mavčnokartonskih ometanih površin ter medsebojnih stikov. 
Podana je površina vseh vidnih površin predelnih sten.</t>
  </si>
  <si>
    <t>~ tla</t>
  </si>
  <si>
    <t>~ stene</t>
  </si>
  <si>
    <t>Dvojni pod</t>
  </si>
  <si>
    <t xml:space="preserve">~ dim. 60 x 140 cm </t>
  </si>
  <si>
    <t xml:space="preserve">~ dim. 60 x 160 cm </t>
  </si>
  <si>
    <t>Priprava osnovne podlage npr.: cementnega estriha z brezprašnim diamantnim brušenjem za doseganje optimalne podlage za izvedbo cementne poravnave.
Dobava in izvedba poravnave podlage z mehansko visoko odporno cementno izravnalno maso UZIN NC 160 V trdnostnem razredu (C40 / F10) po DIN EN 13813. Na predhodno izvedeni penetracijsko vezni predpremaz UZIN PE360. Poraba 1,4kg/m2/za vsak mm nanosa. Debelina nanosa 1-10 mm. Vsi tlaki.</t>
  </si>
  <si>
    <t>LESENA VRATA Z ali BREZ NADSVETLOBE (glej sheme vrat)</t>
  </si>
  <si>
    <t>Izdelava, dobava in montaža vrat po spodnjem opisu:
Lesena vrata z nadsvetlobo, z okovjem, pritrdilnim in tesnilnim materialom ter finalno obdelavo. Izdelava po detajlih proizvajalca in po shemah.</t>
  </si>
  <si>
    <t>VERIŽNO DVIGALO</t>
  </si>
  <si>
    <t>Dobava in montaža verižnega dvigala skupaj z vso opremo:</t>
  </si>
  <si>
    <t>Nabava, dostava in vgradnja vodonepropustnega tesnjenje prehodov VN in NN kablov, signalno krmilnih ter optičnih kablov s tesnilnimi elementi proizvajalca kot je npr. Haufftechnik ali podobno, enakih ali boljših karakteristik:</t>
  </si>
  <si>
    <t>Pred betoniranjem bo izvajalec gradbenih elektroinštalacij namestil tipske elementi za ozemljitvene izpuste (zajeto v elektro delu) in povezave z armaturo pred zalivanjem betona.</t>
  </si>
  <si>
    <t>Univerzalna cevna uvodnica s prirobnico primerna za vgradnjo v opaž. Primerna za vse vrste sten debeline 300 mm.
Dimenzije prirobnice: 384 mm in diagonala 416 mm, premer 250 mm (DOBAVLJENE UVODNICE PREVZAME IZVAJALEC GRADBENIH DEL IN JIH VGRADI PRED ZALIVANJEM BETONA)
Material: 
Cev: PVC-U; 
Povezovalna prirobnica: ABS; 
3-robna tesnila: EPDM; 
Slepi pokrov: PE
Tesnjenje: Plino- in vodotesno
Tip: UFR250/300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</si>
  <si>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</si>
  <si>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K2/200 Hauff Technik ali enakovredno</t>
  </si>
  <si>
    <t>Vzdrževanje transportnih poti, čiščenje vhoda in dela dostopne ceste. (izkopi - pranje). Območje ELES in površine izven območja ELES.</t>
  </si>
  <si>
    <t>Pred rušenjem je potrebno zaščititi vse obstoječe dele območja HE Formin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</si>
  <si>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OPOMBA:
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Obračun zemeljskih del po dejansko izvedenih količinah, na podlagi profilov posnetih pred in po izkopavanju.
Opozorilo glede zemeljskih dela v bližini odvodnega kanala Formin:
~ paziti na izpiranje v odvodni kanal</t>
  </si>
  <si>
    <t xml:space="preserve">Rušenje asfaltnih površin deb. do 15 cm (Klasifikacijska številka odpadka: 170301). </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</si>
  <si>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UFR100/300 Hauff Technik ali enakovredno</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</si>
  <si>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UFR100/200 Hauff Technik ali enakovredno</t>
  </si>
  <si>
    <t>Rušenja AB kanalete, širine do 60 cm in globine do 50 cm. (Klasifikacijska številka odpadka: 170101)</t>
  </si>
  <si>
    <t>Rušitev meteorne kanalizacije na parc. št. 511/90 in 511/101, oboje k.o. Formin.</t>
  </si>
  <si>
    <t>Rušenje kanalizacijskih BC cevi, vključno z rezanjem na delu obstoječih cevi. (Klasifikacijska številka odpadka: 170203)</t>
  </si>
  <si>
    <t>Odstranitev in odvoz grmičevja do višine do 3 m, skupaj z izkopom korenin.</t>
  </si>
  <si>
    <t>Rušitev ograje okrog parcele ELES.</t>
  </si>
  <si>
    <t xml:space="preserve">Odriv plodne zemlje v debelini 20-30 cm na začasno deponijo. Material se uporabi za razstiranje po opravljenih delih. </t>
  </si>
  <si>
    <t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t>
  </si>
  <si>
    <t>OPORNI ZID</t>
  </si>
  <si>
    <t>ŽIČNA OGRAJA</t>
  </si>
  <si>
    <t xml:space="preserve">Nakladanje, prevoz in razkladanje izkopanega materiala. Obračun po količinah v raščenem stanju: prevoz s stalne deponije. Upoštevati vsa potrebna dela in stroške v zvezi z deponiranjem. </t>
  </si>
  <si>
    <t xml:space="preserve">ZUNANJE 110 kV in 20 kV KABELSKE POVEZAVE </t>
  </si>
  <si>
    <t>Široki izkop globine do 2,0 m z direktnim nakladanjem na prevozno sredstvo in odvoz na začasno deponijo:
~ izkop v terenu do IV. kategorije</t>
  </si>
  <si>
    <t>Široki izkop globine od 2,0 m z direktnim nakladanjem na prevozno sredstvo in odvoz na začasno deponijo:
~ izkop v terenu do IV. kategorije</t>
  </si>
  <si>
    <t xml:space="preserve">Nakladanje, prevoz in razkladanje izkopanega materiala. Obračun po količinah v raščenem stanju: prevoz na stalno deponijo. Upoštevati vsa potrebna dela in stroške v zvezi z deponiranjem. </t>
  </si>
  <si>
    <t xml:space="preserve">Nalaganje na prevozno sredstvo in odvoz odvečnega materiala na stalno gradbeno deponijo. </t>
  </si>
  <si>
    <t>OPOMBA:
na območju ELES in 110 kV prostozračnega stikališča.</t>
  </si>
  <si>
    <t>Obnovitev zakoličenih osi (v zunanji ureditvi) v skladu z geodetsko zakoličbo ter v skladu z zapisnikom o zakoličbi in zakoličbenim načrtom - projektom; raven teren. Zakoličijo se osi, od katerih se računajo odmiki posameznih elementov zunanje ureditve.</t>
  </si>
  <si>
    <t>Obnovitev zakoličenih osi (v zunanji ureditvi) v skladu z geodetsko zakoličbo ter v skladu z zapisnikom o zakoličbi in zakoličbenim načrtom - projektom; raven teren. Upoštevano. Zakoličijo se osi, od katerih se računajo odmiki posameznih elementov zunanje ureditve.</t>
  </si>
  <si>
    <t>Dobava in izdelava plasti, vključno z razgrinjanjem, utrjevanjem in valjanjem.</t>
  </si>
  <si>
    <t>Dobava in izdelava plasti vključno z razgrinjanjem, utrjevanjem in valjanjem.</t>
  </si>
  <si>
    <t>OPOMBA:
Dela se bodo izvajala na območju ELES in na območju obstoječega 110 kV prostozračnega stikališča.</t>
  </si>
  <si>
    <t>Zakoličba ključnih točk zunanje ureditve: gradbena postavitev dvojnih profilov in prenos višin objekta na profile v skladu z DGD ali PZI projektom skupaj z ustreznim zavarovanjem. Raven ali poševni teren.</t>
  </si>
  <si>
    <t>Razstiranje plodne zemlje za zelenico z odstranjeno in novo plodno zemljo, z dovozom s stalne deponije in razstiranjem v debelini 20-30 cm.</t>
  </si>
  <si>
    <t>~ Jeklena lestev dim. 240 cm x 50 cm iz okroglih mat inox, nastopne palice iz profilov fi 30 mm, okvir iz kvadratnih profilov 40/40 mm, privijačena v AB steno, vključno z vsem pomožnim materialom.</t>
  </si>
  <si>
    <t>~ Jeklena lestev dim. 120 cm x 50 cm iz okroglih mat inox, nastopne palice iz profilov fi 30 mm, okvir iz kvadratnih profilov 40/40 mm, privijačena v AB steno, vključno z vsem pomožnim materialom.</t>
  </si>
  <si>
    <t>Strojni izkop jarka globine do 2 m, v terenu do IV. kategorije, z nakladanjem izkopanega materiala na prevozno sredstvo in odvoz na stalno deponijo, naklon brežine jarka do 45°.</t>
  </si>
  <si>
    <t>Strojni izkop jarka globine od 2 m, v terenu do IV. kategorije, z nakladanjem izkopanega materiala na prevozno sredstvo in odvoz na stalno deponijo, naklon brežine jarka do 45°.</t>
  </si>
  <si>
    <t>Strojno utrjevanje dna izkopa v terenu do IV. kategorije z vibracijsko ploščo ali vibrovaljarjem do predpisane zbitosti; stopnjo utrjenosti preveriti v statičnem izračunu ali v geomehanskem poročilu.</t>
  </si>
  <si>
    <t>Strojno utrjevanje dna izkopa v terenu do IV. kategorije z vibracijsko ploščo ali vibrovaljarjem do predpisane zbitosti. Na planumu je potrebno doseči nosilnost Evd =20 MPa in Evz = 45 MPa.</t>
  </si>
  <si>
    <t xml:space="preserve">Dobava in strojno zasipanje za temelji v plasteh debeline 30-40 cm iz kamnitega lomljenca ali gramoznega materiala, granulacije 0-60 mm, katerega je optimalno zgostiti do Dpr &gt; 93-95 % MPP oziroma modul zbitosti- togosti EV2 &gt;70 MPa, Evd &gt;30 MPa. </t>
  </si>
  <si>
    <t>Planiranje dna izkopa ali nasipa v terenu do IV. kategorije s točnostjo ± 3,0 cm s minimalnim izmetom ali dosipom ter premetom odvečnega materiala.</t>
  </si>
  <si>
    <t>Planiranje dna izkopa ali nasipa v terenu do IV. kategorije s točnostjo ± 3,0 cm z minimalnim izmetom ali dosipom ter premetom odvečnega materiala.</t>
  </si>
  <si>
    <t>Temelj električnih polnilnic</t>
  </si>
  <si>
    <t>Zemeljska dela</t>
  </si>
  <si>
    <t>Po postavitvi nožnega dela stebrov sledi zalivanje z betonom.</t>
  </si>
  <si>
    <t>Vsa izkopna dela in transporti izkopnih materialov se obračunajo po prostornini zemljine v raščenem stanju. Vsa nasipna dela se obračunajo po prostornini zemljine v vgrajenem stanju.
Za izvedbo temeljenja je potrebno zagotoviti suho in varovano gradbeno jamo.</t>
  </si>
  <si>
    <t>Zasip za zidovi z izbranim materialom od izkopa z nabijanjem v slojih po 20 cm, material je deponiran ob robu izkopa, oziroma ga je potrebno pripeljati iz gradbiščne deponije.</t>
  </si>
  <si>
    <t>Izdelava delovnih stikov med temeljno ploščo in stenami lovilne sklede v vodotesni izvedbi (npr. premaz z lepilom TEKAFIX in tesnilni trak TEKATRAK nabrekajoči N 2010, TKK Srpenica ali SIKA SWELL). Podana je dolžina stikov.</t>
  </si>
  <si>
    <t>Izdelava preizkusa vodotesnosti armiranobetonskih konstrukcij s poročilom pooblaščene organizacije.</t>
  </si>
  <si>
    <t>Opaž manjših odprtin in raznih manjših elementov z enkratno uporabo lesa.</t>
  </si>
  <si>
    <t>Opombe:
~v popisu za temelje transformatorjev so upoštevana tudi zemeljska dela za zaščitne stene!</t>
  </si>
  <si>
    <t>Dobava in izdelava plasti vključno z razgrinjanjem, utrjevanjem in valjanjem:</t>
  </si>
  <si>
    <t>Dobava 2x sejanega peska frakcije 4-8 ali 0-8 mm in izdelava nasipa nad in okoli položene cevi v debelini cca. 30 cm nad temenom cevi z utrjevanjem po plasteh v slojih po 15 cm do predpisane zbitosti, predvidoma EV2 &gt; 60 MPa EVD&gt; 30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</si>
  <si>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60 MPa EVD&gt; 30 MPa. Utrjevanje z vibracijsko ploščo ali vibrovaljarjem. Stopnjo utrjenosti preveriti v statičnem izračunu ali v geomehanskem poročilu.</t>
  </si>
  <si>
    <t>Nakladanje, prevoz in razkladanje izkopanega materiala. Obračun po količinah v raščenem stanju: prevoz z začasne deponije.</t>
  </si>
  <si>
    <t xml:space="preserve">~ PEHD cevi 2xDN 50 mm (dvojček) iz PEHD, s sočelnim varjenjem cevi. Cevi na kolutih. </t>
  </si>
  <si>
    <t>~ distančniki za cevi, armaturna palica fi 12 mm na 50 cm ali armaturna mreža Q196, položen na podložni beton.</t>
  </si>
  <si>
    <t>~ kavelj za pritrditev cevi, armaturna palica fi 8 mm na 50 cm, vgrajen v podložni beton.</t>
  </si>
  <si>
    <t>~ žica za pritrditev cevi na kavelj</t>
  </si>
  <si>
    <t>Toplotna upornost AB bloka kabelske kanalizacije znaša 0,5 Km/W.</t>
  </si>
  <si>
    <t>Čiščenje vseh cevi na celotni dolžini odseka pred polaganjem kablov. Kabelske cevi na mestu vkopov.</t>
  </si>
  <si>
    <t>Pregled kabelskih cevi na celotni dolžini odseka s kamero in izdelava poročila v tiskanih izvodih in el. obliki.</t>
  </si>
  <si>
    <t>~ vgradnja podzemnega markerja za označitev kabelske trase. Podzemne markerje dobavi naročnik. Markerji so vgrajeni na razdalji cca. 20 m. Dobava markerjev je zajeta v elektro delu.</t>
  </si>
  <si>
    <t>~ PE cevi iz PE 100, premer DN 200 mm, polaganje v distančnike, s sočelnim varjenjem cevi in izrez zvara na notranjem delu cevi. V cev vstaviti predvlečno vrv za kable.</t>
  </si>
  <si>
    <t>Dobava in vgradnja pravokotnega korita dim. 140x70x70 cm iz prefabriciranih AB plošč deb. 15 cm z armaturo in vijačnim ter pomožnim materialom. Vključno z izkopom, utrditvijo terena, podložnim betonom in zasutjem. AB plošče so med seboj privijačene.</t>
  </si>
  <si>
    <t>Betonsko korito na prehodu iz terena za zaščito 110 kV kablov pri SM 53A, SM 1A in SM 3A</t>
  </si>
  <si>
    <t>~ PE cevi iz PE 100, premer DN 110 mm, polaganje v distančnike, s sočelnim varjenjem cevi in izrez zvara na notranjem delu cevi. V cev vstaviti predvlečno vrv za kable.</t>
  </si>
  <si>
    <t>Dobava in vgradnja začasnih zunanjih pokrovov proti vdoru vode in umazanije za cevi DN 200 mm, DN 110 mm in DN 50 mm. Namestitev po montaži cevi.</t>
  </si>
  <si>
    <t xml:space="preserve">~ površina do 0,5 m2, deb. do 30 cm. Odprtina v obstoječem jašku na parc. št. 511/84 za 20 kV KBV. </t>
  </si>
  <si>
    <t>Ročni izkop jarka globine do 2 m, v terenu do IV. kategorije, z nakladanjem izkopanega materiala na prevozno sredstvo in odvoz na stalno deponijo, naklon brežine jarka do 45°. Na mestu križanj z GJI.</t>
  </si>
  <si>
    <t xml:space="preserve">Nakladanje, prevoz in razkladanje izkopanega materiala. Obračun po količinah v raščenem stanju: prevoz s začasne deponije. Upoštevati vsa potrebna dela in stroške v zvezi z deponiranjem. </t>
  </si>
  <si>
    <t xml:space="preserve">Vgraditev kanalizacijske cevi (zajeto meteorni kanalizaciji) in tesnitev cevi s nabrekajočim tesnilnim trakom (npr. SIKA) in z vsemi pomožnimi deli in materialom. </t>
  </si>
  <si>
    <t>Brušenje betonskih površin na stikih opaža in manjša popravila s cementno malto: površine lovilne sklede.</t>
  </si>
  <si>
    <t>Opaž roba temeljne plošče in sten, opaženje, razopaženje in čiščenje opaža:</t>
  </si>
  <si>
    <t>~ opaž za nevidne površine.</t>
  </si>
  <si>
    <t>~ opaž za vidne površine.</t>
  </si>
  <si>
    <t>Dobava in montaža tipskih ravnih kandelabrov vroče cinkanih, višine 4,0 m, debelina cinka je minimalno 100 μm, vključno s statičnim izračunom in atestno dokumentacijo, vključno z vsem pritrdilnim in pomožnim materialom.</t>
  </si>
  <si>
    <t>Zagotoviti izvedbo vseh del na območju 110 kV prostozračnega stikališča pod napetostjo. Izvajalec je dolžan zagotoviti ustrezno zaščito, kar je upoštevano v ponudbenih cenah.</t>
  </si>
  <si>
    <t>Cevi za NN kabelsko kanalizacijo</t>
  </si>
  <si>
    <t>Trije temelji vel. 80 x 80 x 125 cm in drogovi za zastave višine 6,0 m.</t>
  </si>
  <si>
    <t>Asfaltirane površine na parc. št. 511/90, 511/98 in 511/101, vse k.o. Formin, in na območju cest (za KBV in vodovod).</t>
  </si>
  <si>
    <t>Strojni izkop jarka globine do 2 m, v terenu do IV. kategorije, z nakladanjem izkopanega materiala na prevozno sredstvo in odvoz na začasno deponijo, naklon brežine jarka do 45°.</t>
  </si>
  <si>
    <t>Strojni izkop jarka globine od 2 m, v terenu do IV. kategorije, z nakladanjem izkopanega materiala na prevozno sredstvo in odvoz na začasno deponijo, naklon brežine jarka do 45°.</t>
  </si>
  <si>
    <t>Strojni izkop globine do 2 m, v terenu do IV. kategorije, z nakladanjem izkopanega materiala na prevozno sredstvo in odvoz na začasno deponijo, naklon brežine jarka do 45°.</t>
  </si>
  <si>
    <t>Strojni izkop jarka globine do 2 m, v terenu IV. kategorije, izkop z nakladanjem izkopanega materiala na prevozno sredstvo in odvoz na stalno deponijo, naklon brežine jarka do 45°.</t>
  </si>
  <si>
    <t>Strojni izkop jarka globine 0 do 2 m, v terenu do IV. kategorije, izkop z nakladanjem izkopanega materiala na prevozno sredstvo in odvoz na stalno deponijo – naklon brežine jarka do 45°.</t>
  </si>
  <si>
    <t>Strojni izkop jarka globine do 2 m, v terenu do IV. kategorije, z nakladanjem izkopanega materiala na prevozno sredstvo in odvoz na stalno deponijo, naklon brežine jarka do 45°. Globina izkopa od 0,6 do 0,8 m.</t>
  </si>
  <si>
    <t xml:space="preserve">Odstranitev sloja plodne zemlje na platoju v debelini 20-30 cm, pred pričetkom rušitvenih in gradbenih del z nakladanjem in odvozom na začasno deponijo. Z zagotovitvijo primernega deponiranja plodne zemlje, ki se uporabi za končno ureditev platoja. 
Odstranitev plodne zemlje pred izdelavo nasipne blazine ni predvideno. Upoštevana je manjša količina na območju ELES. </t>
  </si>
  <si>
    <t>TEMELJI STOJNIH MEST</t>
  </si>
  <si>
    <t xml:space="preserve">OPOMBA: Zemeljska dela za zasipavanje za opornim zidom so navedena v zunanji ureditvi. </t>
  </si>
  <si>
    <t>Zelene površine</t>
  </si>
  <si>
    <t>Kabelski jaški</t>
  </si>
  <si>
    <t>Zidarska dela</t>
  </si>
  <si>
    <t>Tesarska dela</t>
  </si>
  <si>
    <t>Ključavničarska dela</t>
  </si>
  <si>
    <t>Žična ograja</t>
  </si>
  <si>
    <t xml:space="preserve">~ Izdelava, montaža, demontaža in čiščenje opaža ravnih armiranobetonskih sten. Izdelava s prenosom materiala do mesta vgradnje, opaženjem, čiščenjem lesa in vsemi pomožnimi deli. V ceni vključen dvostranski opaž in opaž odprtin v stenah. Nad terenom vidni beton, vključno z namestitvijo trikotnih letev 15 mm za vidne betone. </t>
  </si>
  <si>
    <t>~ porolit dim. 50/8/23,8 cm, tlačna trdnost 15 MPa, v apneno cementni malti 1:3:9 (ali z že polpripravljeno malto poljubnega proizvajalca z enakimi karakteristikami) z vsemi pripravljalnimi, pomožnimi in zaključnimi deli, V in H transporti ter napravami malt.</t>
  </si>
  <si>
    <t>Dobava in montaža alu kovinskih profilov za vogale sten ter špalet ob oknih.</t>
  </si>
  <si>
    <t>O1F - dvodelno PVC okno
- dimenzija: 110/250 cm (zidarska mera)
- parapet: 368 cm
- odpiranje: fiksno
- vgradnja: AB stena
- okvirji: PVC
- zasteklitev: izolacijsko steklo
- okovje / kljuke: alu tipske, kljuka s ključavnico po SIST EN 179
- senčenje: žaluzije, odpiranje na elektro in ročni pogon
- okenske police: (glej kamnoseška dela)
- požarna odpornost: /
- odpiranje: Fiksno</t>
  </si>
  <si>
    <t>~ dim. 110 x 125 cm, (za okno O1 - komarnik na zgornji polovici okna)</t>
  </si>
  <si>
    <t>~ dim. 110 x 165 cm, (za okno O2)</t>
  </si>
  <si>
    <t>~ dim. 110 x 145 cm, (za okno O3)</t>
  </si>
  <si>
    <t>~ police za okno O1F - dim. police 116 x 29 cm</t>
  </si>
  <si>
    <t>~ police za okno O2 - dim. police 116 x 19 cm</t>
  </si>
  <si>
    <t>NOTRANJA ALU VRATA (glej sheme vrat)</t>
  </si>
  <si>
    <t>Dobava in montaža pocinkane prašno barvanih odkapnih obrob r.š. do 100 cm, debeline 0,55 mm. Vključno z vsemi pritrdilnim in pomožnim materialom.</t>
  </si>
  <si>
    <t>~ dim. 110 x 250 cm, elektromotorni pogon s senzorjem za svetlobo, z možnostjo ročnega pogona (za dvodelno okno O1)</t>
  </si>
  <si>
    <t>~ dim. 110 x 250 cm, elektromotorni pogon s senzorjem za svetlobo, z možnostjo ročnega pogona (za dvodelno okno O1F)</t>
  </si>
  <si>
    <t>~ dim. 110 x 165 cm, ročni pogon (za okno O2)</t>
  </si>
  <si>
    <t>~ dim. 110 x 145 cm, ročni pogon (za okno O3)</t>
  </si>
  <si>
    <t>OPOMBA:
Dobava in vgradnja zunanjih fiksnih snemljivih komarnikov. Mreža fiberglas UV stabilna, okvir sive barve (enako kot okna, siva, RAL 7012) z vsem pomožnim in pritrdilnim materialom:</t>
  </si>
  <si>
    <t xml:space="preserve">~ ograja dim. 86 x 100 cm, na 2 stebričkih. </t>
  </si>
  <si>
    <t xml:space="preserve">~ ograja dim. 202x 100 cm, na 3 stebričkih. </t>
  </si>
  <si>
    <t xml:space="preserve">~ ograja dim. 393 x 100 cm, na 5 stebričkih. </t>
  </si>
  <si>
    <t xml:space="preserve">~ ograja dim. 616 x 100 cm, na 7 stebričkih.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</si>
  <si>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1,5 m. Vrata V23 - Hodnik (1.N).</t>
  </si>
  <si>
    <t>Dobava in vgradnja zunanjih kamnitih okenskih polic iz poliranega granita (npr. Bianco Sardo) deb. 3 cm, z odkapnim robom spodaj in s stranskima utoroma zgoraj levo in desno ob fasadi. Širina polic do 20 cm oz. 4 cm od roba fasade, po širini 2-3 cm v fasadi.</t>
  </si>
  <si>
    <t>Nabava, dobava in polaganje protidrsnega profila letvice iz aluminija ali inox materiala z gumijasto protizdrsno strukturo: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Opomba: postavka se lahko nadomesti s tipsko keramično protidrsno oblogo na robu stopnice. Letvice na stopnicah širine do 125 cm.</t>
  </si>
  <si>
    <t>~ obloga sten s keramičnimi ploščicami v lepilu na pripravljeno podlago. Ploščice dim. 60 x 60 cm (npr. Floor Gres, Industrial, Ivory, obdelava soft). Obloga kuhinjske stene v višini do 0,6 m (med elementi) in ob straneh.</t>
  </si>
  <si>
    <t>~ obloga sten do stropa (h=270 cm) z lepljenjem na pripravljeno podlago, dim. 60/60 cm</t>
  </si>
  <si>
    <t xml:space="preserve">~ obloga tal
Vsa dela vključno z izravnalno maso, lepljenem in opasovanjem v prostor z vgrajenimi spoji. Globina stopnic cca. 28 cm. </t>
  </si>
  <si>
    <t xml:space="preserve">~ strop - vertikalne površine. </t>
  </si>
  <si>
    <t xml:space="preserve">OPOMBA: če jih je potrebo organizirati izven prometnih površin in izven območja predvidene zunanje ureditve: </t>
  </si>
  <si>
    <t xml:space="preserve">NAČIN OZNAČITVE OZ. ZAVAROVANJA NEVARNIH MEST 
(nevarne cone): </t>
  </si>
  <si>
    <t>Prevoz odvečnega izkopanega materiala na stalno deponijo. Obračun po količinah v raščenem stanju.</t>
  </si>
  <si>
    <t>Dobava in vgradnja opaža točkovnega temelja; opaženje in razopaženje, nad terenom vidni beton, vključno z namestitvijo trikotnih letev 15 mm za betonske opaže.</t>
  </si>
  <si>
    <t>~ na območju parcele ELES</t>
  </si>
  <si>
    <t>Dobava in izravnava tal s samorazlivno izravnalno maso (Linea 10 rapid, Kema). Kabelski prostor, LR prostor, komandni prostor, prostor postajnega računalnika in TK prostor.</t>
  </si>
  <si>
    <t>Dvostranski opaž AB sten viš. do 9,0 m. Izdelava z gladkimi opažnimi ploščami s prenosom materiala do mesta vgraditve, opaženjem, čiščenjem lesa in vsemi pomožnimi deli. Vidna površina: navadna obdelava VB1.
Nadstropje komandnega dela.</t>
  </si>
  <si>
    <t>~ velikosti do 1 m2</t>
  </si>
  <si>
    <t>~ velikosti do 0,50 m2</t>
  </si>
  <si>
    <t>Dvostranski opaž AB sten viš. do 3,0 m. Izdelava z gladkimi opažnimi ploščami s prenosom materiala do mesta vgraditve, opaženjem, čiščenjem lesa in vsemi pomožnimi deli. Vidna površina: navadna obdelava VB1.
Pritličje komandnega dela. 3 jaški (2x EKJ, 1x fek. jašek) in kineta.</t>
  </si>
  <si>
    <t xml:space="preserve">Opaž manjših odprtin in raznih manjših elementov z enkratno uporabo lesa, velikosti do 0,50 m2. Vidna površina: osnovna obdelava VB1. </t>
  </si>
  <si>
    <t xml:space="preserve">Opaž vseh odprtin v AB zidovih velikosti do 1 m2, obračun po dolžini vgrajenih lesenih desk in plohov širine do 30 cm. Vidna površina: osnovna obdelava VB1. </t>
  </si>
  <si>
    <t xml:space="preserve">Dobava in polaganje slepega opaža stopnic iz kleti GIS stikališča. Vidna površina: osnovna obdelava VB0. </t>
  </si>
  <si>
    <t>~ vmesne in stranske lege 20/20 cm</t>
  </si>
  <si>
    <t>Izdelava, dobava in montaža lesene konstrukcije ostrešja celotne zgradbe iz masivnega smrekovega lesa. Vključno z vsem pritrdilnim in pomožnim materialom. Vključno z zaščito celotnega lesa z insekticidnimi in fungicidnimi premazi - 2 slojno. Poraba lesa kvalitete C24: 0,06 m3/m2 vertikalne tlorisne projekcije. Les mora biti ustrezno sušen - manj kot 18 odstotkov vlage. Pred vgradnjo les ustrezno skladiščiti. Zahtevana je pravilna orientacija lesnih vlaken. Delavniške risbe ostrešja izdela izvajalec. Površina ostrešja znaša 670 m2.
Ostrešje sestavljeno iz:</t>
  </si>
  <si>
    <t>~ pomožnimi elementi 20/20 cm</t>
  </si>
  <si>
    <t>Izdelava, dobava in montaža vzdolžnih in prečnih letev dim. 5x8 cm in 5x4 cm. Podana je površina strehe.</t>
  </si>
  <si>
    <t>Dobava in polaganje sekundarne kritine iz 3 slojnega UV-stabiliziranega polipropilenskega flisa z dvema lepilnima trakovoma in zaščitnih površin, teža 180 g/m2 (npr. Bramac, ELITE RESISTANT 2S). Sekundarna kritina mora biti vodonepropustna iz zgornje in paropropustna iz spodnje strani. Vključno z vsemi pritrdilnim in pomožnim materialom. Podana je površina strehe.</t>
  </si>
  <si>
    <t xml:space="preserve">~ DN 32 mm </t>
  </si>
  <si>
    <t>~ DN 75 mm</t>
  </si>
  <si>
    <t>~ DN 50 mm</t>
  </si>
  <si>
    <t>~ 2x DN 50 mm (cevi iz kabelskega prostora do roba asfalta)</t>
  </si>
  <si>
    <t>Dobava in vgradnja PVC cevi v AB stenah za potrebe strojnih instalacij. Cevi za odvod zraka za prezračevanje. Vključno s koleni, zaključnim strešnim elementom, pomožnim in pritrdilnim materialom.</t>
  </si>
  <si>
    <t>Dvostranski opaž AB sten viš. do 9,0 m. Izdelava z gladkimi opažnimi ploščami s prenosom materiala do mesta vgraditve, opaženjem, čiščenjem lesa in vsemi pomožnimi deli. Vidna površina: Zunanje stene 50% - navadna obdelava VB1, notranje vidne stene: 50% - posebna obdelava VB4.
Kabelski prostor 110 kV stikališča in 110 kV stikališče.</t>
  </si>
  <si>
    <t xml:space="preserve">Opaž vseh odprtin v AB ploščah, obračun po dolžini vgrajenih lesenih desk in plohov širine do 30 cm. Vidna površina: posebna obdelava VB4. Odprtine v AB plošči 110 kV stikališča. Dim. in lokacija odprtin bo določena po izboru dobavitelja teh. opreme. </t>
  </si>
  <si>
    <t>Izdelava strojnega notranjega ometa na stene s fino cementno malto 1:2 debeline do 15 mm, površina zaribana, čiščenje zidnih površin pred pričetkom, pripravljena za slikopleskarsko obdelavo, z vsemi pomožnimi deli in transporti.
Vse vidne stene razen stene kabelskega prostora in 110 kV GIS stikališča.</t>
  </si>
  <si>
    <t>Obdelava betonskih sten z brušenjem opažnih stikov in izravnavo z izravnalno maso, v kolikor površine po opaženju niso primerne za pleskanje. 
Kabelski prostor in 110 kV GIS stikališče.</t>
  </si>
  <si>
    <t>Obdelava betonskih stropov z brušenjem opažnih stikov in izravnavo z izravnalno maso, v kolikor površine po opaženju niso primerne za pleskanje. 
Kabelski prostor in 110 kV GIS stikališče.</t>
  </si>
  <si>
    <t>Nabava, dobava in izvedba obloge sten sanitarnih prostorov s keramičnimi ploščicami. Stenska obloga do spuščenega stropa višine 2,60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</si>
  <si>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Nabava, dobava in izvedba obloge sten kuhinjskih prostorov iz keramičnih ploščic, srednji cenovni razred. Stenska obloga do stropa višine 2,80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</si>
  <si>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Dobava in montaža stenskega sistema mavčnih plošč na kovinski podkonstrukciji.</t>
  </si>
  <si>
    <t>~ stena deb. 150 mm (npr. Knauf , W112). Obloga iz mavčnih plošč, 2 x 12,5 mm na vsaki strani, enojna podkonstrukcija. Mavčne plošče od dvojnega poda do spuščenega stropa na skupni višini 3,05 m, podkonstrukcija stena od talne do stropne plošče na skupni višini 4,50 m, z vsemi spojnimi in ojačitvenimi elementi (1x okno O5, 1x vrata V19). Stena med komandnim prostorom in prostorom postajnega računalnika.</t>
  </si>
  <si>
    <t>Izdelava, dobava in montaža notranje inox stopniščne ograje in ročajev, z vgrajenimi izpusti za ozemljitve (glej elektro načrt). Kompletno z vsem spojnim in pritrdilnim materialom.</t>
  </si>
  <si>
    <t xml:space="preserve">Vsi barvni odtenki vidnih materialov so navedeni v tehničnem poročilu. </t>
  </si>
  <si>
    <t>~ ročaj dim. 400 cm, na 4 konzolah. V nadstropju.</t>
  </si>
  <si>
    <t>Izdelava, dobava in montaža zunanje stopniščne ograje, z vgrajenimi izpusti za ozemljitve (glej elektro načrt). Kompletno z vsem spojnim in pritrdilnim materialom.</t>
  </si>
  <si>
    <t xml:space="preserve">~ ograja dim. 365 x 100 cm, na 6 stebričkih. </t>
  </si>
  <si>
    <t xml:space="preserve">~ ograja dim. 280x 100 cm, na 3 stebričkih. </t>
  </si>
  <si>
    <t>~ polica za okno O3 - dim. 116 x 20 cm</t>
  </si>
  <si>
    <t>~ polici za okno O1 - dim. police 116 x 29 cm</t>
  </si>
  <si>
    <t>~ polici za okno O1 - dim. police 116 x 20 cm</t>
  </si>
  <si>
    <t>~ polica za okno O3 - dim. police 116 x 19 cm</t>
  </si>
  <si>
    <t xml:space="preserve">~ polica za notranje okno O4P - dim. police 206 x 29 cm. Polica vgrajena v komandnem prostoru. </t>
  </si>
  <si>
    <t>Krovska dela</t>
  </si>
  <si>
    <t>Odri</t>
  </si>
  <si>
    <t>Fasaderska dela - gradbeni del</t>
  </si>
  <si>
    <t>Kleparska dela</t>
  </si>
  <si>
    <t>Stavbno pohištvo</t>
  </si>
  <si>
    <t>~ zrcalne ploskve z uporabo fazonskih ali izrezanih kosov za stopnice višine cca.17,5 cm.</t>
  </si>
  <si>
    <t>Slikarsko - pleskarska dela</t>
  </si>
  <si>
    <t>Suhomontažna dela</t>
  </si>
  <si>
    <t>Tlakarska dela</t>
  </si>
  <si>
    <t>Keramičarska dela</t>
  </si>
  <si>
    <t>Kamnoseška dela</t>
  </si>
  <si>
    <t>Komarniki</t>
  </si>
  <si>
    <t>Žaluzije</t>
  </si>
  <si>
    <t>Mizarska dela</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</si>
  <si>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Okrog območja ELES.</t>
  </si>
  <si>
    <t xml:space="preserve">~ površina do 0,5 m2, deb. do 30 cm. Odprtina v obstoječi kineti na parc. št. 511/100 za nov 110 kV KBV. </t>
  </si>
  <si>
    <t>Planiranje dna izkopa ali nasipa v terenu do IV. kategorije s točnostjo ± 3,0 cm s minimalnim izmetom ali dosipom ter premetom odvečnega materiala. Na planumu je potrebno doseči nosilnost Evd =20 MPa in Evz = 45 MPa.</t>
  </si>
  <si>
    <t>Zakoličba ključnih točk zunanje ureditve: gradbena postavitev enojnih enostavnih profilov v obliki klinov in prenos višin objekta na profile v skladu z DGD ali PZI projektom skupaj z ustreznim minimalnim zavarovanjem. Raven teren; profili na mestih vertikalnih ali smernih lomih.</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</si>
  <si>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</si>
  <si>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</si>
  <si>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Obračun po fakturi geometra in pripadajočih stroških figurantov. Fiksni znesek.</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</si>
  <si>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</si>
  <si>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</si>
  <si>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</si>
  <si>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</si>
  <si>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 xml:space="preserve">STOLPNI ŽERJAV: Uporaba stolpnega žerjava z žerjavno progo: naprava poljubnega proizvajalca z maksimalnimi parametri, ki jih ponudnik lahko prilagodi na svojo tehnologijo gradnje: (stolpni žerjav); Dolžina: 66,0 m / 2000,0 kg; Maksimalna nosilnost: 10000kg. Moč 50 A. 380 VOLT ± 5%; Višina roke prilagojena na bližnjo streho farne cerkve (35,00 m), dolžina aktivne roke 60,00 m. Stolpni žerjav zaradi montaže kamere in doseganja območja celotnega gradbišča postaviti na predvideno lokacijo. Opomba; dodatne dvigalne naprave in avtodvigala ponudnik kalkulira v ceni za enoto mere po posameznih poglavjih. </t>
  </si>
  <si>
    <t>Dovoz in strojno zasipanje obstoječe plodne zemljine na travnatih površinah v debelini 20-30 cm.</t>
  </si>
  <si>
    <t>Dobava, dovoz in strojno zasipanje nove plodne zemljine na travnatih površinah v debelini 20-30 cm.</t>
  </si>
  <si>
    <t>Planiranje in profiliranje površine platoja v terenu do IV. kategorije s točnostjo ± 3,0 cm s minimalnim izmetom ali dosipom ter premetom odvečnega materiala. Na območju travnatih površin.</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</si>
  <si>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</si>
  <si>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 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</si>
  <si>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Dobava in vgradnja začasnih notranjih pokrovov proti vdoru betona, vode in umazanije za cevi DN 200 mm, DN 110 mm in DN 50 mm. Namestitev po montaži cevi. Pokrovi preprečujejo vdoru beton med vlivanjem za izvedbo jaškov. </t>
  </si>
  <si>
    <t>V tem poglavju je zajeto:
~ Rušitev asfaltiranih površin z robniki na parc. št. 511/90 in 511/101, oboje k.o. Formin, in na območju 110 kV prostozračnega stikališča.
~ Rušitev meteorne kanalizacije na parc. št. 511/90 in 511/101, oboje k.o. Formin.
~ Rušitev ograje okrog parcele ELES.
~ Rušitev in odstranitev elementov 110 kV prostozračnega stikališča (jekleni in AB elementi VN podstavkov, AB kinet in ostalih manjši elementi). 
~ Po končani gradnji se poruši obstoječe portale (jeklene in AB konstrukcije), na katere so pritrjene vrvi od SM 53 (110 kV DV Ptuj) in SM 1 (110 kV DV Cirkovce in 110 kV DV Nedeljanec) in SM 1, SM 2 in SM 3 (110 kV DV Ljutomer in 110 kV DV Ormož).
~ Rušitev obstoječih stebrov SM 53 (110 kV DV Ptuj) in SM 1 (110 kV DV Cirkovce in 110 kV DV Nedeljanec) in vzhodni strani SM 1, SM 2 in SM 3 (110 kV DV Ljutomer in 110 kV DV Ormož) vključno z DV vrvmi do 110 kV prostozračnega stikališča.
~ Druga manjša rušitvena dela (ulične svetilke, kanalete,…).</t>
  </si>
  <si>
    <t>Rušitev asfaltiranih površin z robniki na parc. št. 511/90 in 511/101, oboje k.o. Formin, in na območju 110 kV prostozračnega stikališča in cest (za KBV in vodovod).
Zajete so tudi površine, poškodovane med gradnjo.</t>
  </si>
  <si>
    <t>Rušenje betonskih in arm. betonskih konstrukcij ograje (temelji).  (Klasifikacijska številka odpadka: 170101)</t>
  </si>
  <si>
    <t>Dobava in polaganje geotekstila - politlak filca/polsta v obliki gostega enojnega poliamidnega tkanja, proizvod poljubnega proizvajalca, ki mora ustrezati parametrom: natezna trdnost (preč.) [EN ISO 10319] : 15 kN/m, odpornost na prebod (CBR-test) [EN ISO 12236] : 2350 N, vodoprepustnost skozi ravnino (Δh = 50 mm) [EN ISO 11058] : 90 l/m²s (npr. kot TenCate Polyfelt TS 50),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t>
  </si>
  <si>
    <t>Dovoz z začasne deponije in strojno zasipanje obstoječe plodne zemljine na travnatih površinah v debelini 20-30 cm.</t>
  </si>
  <si>
    <t xml:space="preserve">Dobava, nakladanje in dovoz plodne zemlje (v debelini 20-30 cm), v kolikor obstoječa plodna zemlja ne zadošča oz. ni primerne kvalitete. Obračun po dejanskih količinah. </t>
  </si>
  <si>
    <t>~ Dobava in polaganje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t>
  </si>
  <si>
    <t xml:space="preserve">~ ozemljitvena in kompenzacijska vrv Cu 120 mm² </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</si>
  <si>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</si>
  <si>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Izkop gradbene jame za portale z odlaganjem izkopanega materiala na stran, oziroma nakladanjem na prevozna sredstva in odvoz na začasno deponijo. Upoštevati naklon brežin 1:1, oziroma varovanje izkopanih gradbenih jam in ostala navodila geomehanika:</t>
  </si>
  <si>
    <t xml:space="preserve">Dobava in vgradnja prodca nazivne frakcija 32/64 mm z nasutjem na rešetke lovilne sklede TR.  </t>
  </si>
  <si>
    <t>V tem poglavju je zajeta:
~ zemeljska dela
~ temelji in kandelabri za zunanjo razsvetljavo
~ kabelska kanalizacija za: 
  • kontrolo pristopa
  • sistem video nadzora
  • sistem javljanja vloma
~ temelj električnih polnilnic
~ temelj za vtičnico robotske kosilnice
~ temelji in drogovi za zastave</t>
  </si>
  <si>
    <t>Jaški za NN kabelsko kanalizacijo</t>
  </si>
  <si>
    <t>Obnovitev zakoličenih točk v skladu z geodetsko zakoličbo ter v skladu z zapisnikom o zakoličbi in zakoličbenim načrtom - projektom; raven teren. Zakoličenje osi objekta ter vris v kataster in izdelava geodetskega posnetka. Površina, kjer bo ozemljilna mreža, znaša 2000 m2.</t>
  </si>
  <si>
    <t>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 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v do IV. kategoriji tal do globine 6,00 m. V ceni po m2 je upoštevana odstranitev zagatnic po izvedbi. Podana je dolžina oboda gradbene jame. Podana je površina zagatne stene. 
Kletni del zgradbe.</t>
  </si>
  <si>
    <t xml:space="preserve">OPOMBA:
Pri sekcijskih vratih V11 je potrebno izvesti AB konstrukcijo stene v naklonu min. 2% za ustrezno izvedbo detajla praga. </t>
  </si>
  <si>
    <t>UVODNICE IN OSTALO</t>
  </si>
  <si>
    <t xml:space="preserve">Izvajalec gradbenih elektroinštalacij dobavlja tipske Hauff Technik elemente za ozemljitvene izpuste znotraj zgrade ter tipske elemente za prehod ozemljitvenih izpustov iz kabelske kleti skozi steno za povezovanje na zunanji ozemljitveni obroč. Kompletne tipske elemente dobavlja izvajalec GEI in jih vgradi razen uvodnic za prehod ozemljilne vrvi skozi steno. Vse to treba omeniti v gradbenem razpisu, da se ne pozabi pri vgradnji. </t>
  </si>
  <si>
    <t>Prevoz, postavitev in odstranitev premičnih odrov. Premični sestavljivi delovni odri na kolesih, alu konstrukcija in pnevmatike z blokado, demontažni in lahko sestavljivi. Višina odra od 6,00 do 8,00 m: amortizacijska doba: 90 dni.</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</si>
  <si>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</si>
  <si>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 Pritrjevanje oz. podpiranje lesenih leg s trikotnimi jeklenimi rebri debeline 16 mm in jeklenimi pločevinami zvarjene v kotnik; sidranje z vijaki HILTI M20 4 kom/ležišče v AB nosilno konstrukcijo.</t>
  </si>
  <si>
    <t xml:space="preserve">Dobava in izdelava oz. montaža dela fasade za zunanje okenske police v naslednji sestavi:
~ ekspandirni trak (npr. Jubizol expansion tape) 
~ enokomponentna tesnilna masa (npr. Juboflex MS)
~ distančniki iz plute 
~ elastična 2K vodotesna masa (npr. Jubizol superfix)
~ samolepilni tesnilni trak (npr. Hidrosol sealing tape) - ob polici
~ lepilna malta (npr. Jubizol adhesive mortar)
~ fasadna armirana mrežica (npr. Jubizol mesh)
~ lepilna malta (npr. Jubizol adhesive mortar)
~ topl. izolacija (zajeto v drugi postavki)
~ konzole za montažo polic, obtežba min. 50 kg / konzolo
Podana je skupna širina vseh oken.
Povprečna dolžina okenske police znaša do 130 cm. </t>
  </si>
  <si>
    <t>Dobava in montaža pocinkane prašno barvane kapne rešetke r.š. do 30 cm, debeline 0,55 mm, in prezračevalnega traku. Vključno z vsemi pritrdilnimi in pomožnim materialom.</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</si>
  <si>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vrata so opremljena s cilindrično ključavnico, tritočkovno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</si>
  <si>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t>O1 - dvodelno PVC okno
- dimenzija: 110/250 cm (zidarska mera)
- parapet: 368 cm
- odpiranje: zgornja polovica ventus, spodnja fiksno
- vgradnja: AB stena
- okvirji: PVC
- zasteklitev: izolacijsko steklo 
- okovje / kljuke: alu tipske, kljuka s ključavnico po SIST EN 179
- senčenje: žaluzije, odpiranje na elektro in ročni pogon
- okenske police: (glej kamnoseška dela)
- požarna odpornost: /
- odpiranje: zgornji del na elektromotorni pogon, spodnji del fiksen, upravljanje s stikalom</t>
  </si>
  <si>
    <t>Zatesnitev T-spojev se izvede s sistemskimi tesnilnimi blazinicami in trajno elastičnim tesnilnim materialom v področju stičnih tesnilnih elementov labirintne oblike. Da se zagotovi nemoteno prezračevanje osnovnega utora profila, je potrebno uporabiti posebne sistemske podložke. Zaključki na gradbeni element morajo biti znotraj paronepropustni, zunaj paropropustni, vodotesni. Koeficient toplotne prevodnosti profilov "Uf" je do 1,3 W/m2K DIN EN ISO 10077 - 1 (odvisno od širine profilov). Koeficient toplotne prevodnosti okna "Uw" je do 0,9 W/m2K DIN EN ISO 10077 - 1 (odvisno od širine profilov in zasteklitve).</t>
  </si>
  <si>
    <t xml:space="preserve">Varnostna zasteklitev z varnostnim steklom P4A SIST EN 356, tgi distančnik. Na obeh straneh lepljena stekla vgraditi varnostno PVb folijo. Izvedba okna s požarnim tesnenjem EI60 min. Podana količina kompletno vgrajenega elementa, z upoštevanjem vsega dela in materiala za kvalitetno izvedbo in montažo.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</si>
  <si>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5 m. Vrata V11. prostor 110 kV stikališča.</t>
  </si>
  <si>
    <t xml:space="preserve">~ polica za notranje okno O5 - dim. police 206 x 20 cm. Polica vgrajena v komandnem prostoru. </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</si>
  <si>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t>
  </si>
  <si>
    <t>~ stenske obrobe iz tipskih fazonskih elementov, viš. 7 cm (npr. Floor Gres, Industrial, Chromtech/1.0)</t>
  </si>
  <si>
    <t>Dobava in polaganje stopnic z granitogres ploščicami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t>
  </si>
  <si>
    <t>~ stenske obrobe iz tipskih fazonskih elementov, viš. 7 cm.</t>
  </si>
  <si>
    <t>Dobava in montaža stropnega sistema mavčnih plošč na kovinski podkonstrukciji (npr. Knauf , D112). Obloga iz mavčnih plošč, 1 x 12,5 mm, enojna podkonstrukcija. 
Zaključki kasetnega stropa in strop nad stopniščem podstrešja.</t>
  </si>
  <si>
    <t>~ stena deb. 175 mm, s toplotno izolacijo deb. do 125 mm (npr. Knauf , W112). Obloga iz mavčnih plošč, 2 x 12,5 mm na vsaki strani, enojna podkonstrukcija z vsemi spojnimi in ojačitvenimi elementi (1x vrata V24P). Stena na podstrešju.</t>
  </si>
  <si>
    <t>Dobava in montaža tehničnega dvignjenega poda kot (npr. Kingspan FDEB1), končne višine 40 cm in 53 cm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31 mm
~ teža sistema 36 kg/m2
~ nosilnost dvojnega poda 10kN/m2
~ točkovna obremenitev 4kN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3).</t>
  </si>
  <si>
    <t xml:space="preserve">Nakladanje in prevoz izkopanega materiala na trajno deponijo. Obračun po količinah v raščenem stanju: prevoz s začasne deponije. Upoštevati vsa potrebna dela in stroške v zvezi z deponiranjem. </t>
  </si>
  <si>
    <t>Geotehnični nadzor v času izvajanja vseh zemeljskih del in pri izvedbi zgornjega ustroja rekonstrukcije in novogradnje.</t>
  </si>
  <si>
    <t>Brazdanje uvaljanje plodne zemlje, sejanje travne mešanice skupaj z mešanico umetnega gnojila (travna mešanica in gnojilo morata biti prilagojena celinskemu alpskemu podnebju), penetriranje mešanice v globino do 3 cm z grabljanjem, uvaljanje ter močenje in negovanje do prve ozelenitve.</t>
  </si>
  <si>
    <t>Asfaltirane površine</t>
  </si>
  <si>
    <t>Izdelava mulde širine do 40 cm v naklonu. Na območju ELES.</t>
  </si>
  <si>
    <t>~ DN 200 mm (cevi iz kabelskega prostora do roba asfalta, cevi do temelja TR T121, cev do AB jaška za vleko kablov, cev do opornega zidu za vleko kablov)</t>
  </si>
  <si>
    <t>Dobava, izdelava in vgradnja rebraste pločevine r.š. 70 cm, dolžine 400 cm deb. 3 mm, vključno z izdelavo odkapnega zaključka, višina stranskih zavihkov 10 cm, po standardu EN 573 in EN 1386. R 10 ocena skupine protizdrsna odpornosti. V skladu s certifikatoma EN 573 in EN 1386. Vključno z vsem pritrdilnim in pomožnim materialom. Izvedba praga 1 cm pod koto 110 kV stikališča. 
Zunanji prag sekcijskih vrat 110 kV stikališča.</t>
  </si>
  <si>
    <t xml:space="preserve">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svetlo sivi barvi. 
Zaradi statike je zelo pomembno, da so izolacijska stekla lepljena v okenska krila. Upoštevati je potrebno zidarsko popravilo notranjih špalet obstoječih odprtin. </t>
  </si>
  <si>
    <t xml:space="preserve">OPOMBA:
Dobava in montaža požarnega notranjega aluminijastega okna (kot npr. SCHÜCO AWS 75 EI60) z jeklenimi profili (npr. Jansen) po standardu EN 1364 / 1634 s 75 mm osnovne globine podboja in 85 mm globine krila, z več prekatnim sredinskim tesnilom in poglobljenimi steklitvenimi tesnili, ki preprečujejo kroženje zraka iz hladne na toplo površino profila. V področju prekinjenega toplotnega mosta je vstavljen dodatni izolativni material. Vsi vogalni in T-spojniki so opremljeni z veznimi elementi, ki z svojo labirintno strukturo omogočajo kontrolirano razporeditev lepila. Spoji so na stikih opremljeni še s posebnimi tesnilnimi elementi oz. z ustreznim kotnikom. </t>
  </si>
  <si>
    <t>Na vseh krilnih vratih, kjer je nameščena kontrola vstopa, mora biti nameščeno hidravlično samozapiralo z mehkim zapiranjem, ki je prilagojeno glede na notranja ali zunanja vrata.</t>
  </si>
  <si>
    <t>Vrata, ki so opremljena s panik električno ključavnico z naletno letvijo, so priključena na sistem kontrole pristopa za ELES je Četrta pot za DEM je Špica (zajeto v elektro delu). Vrata pred dobavo morajo biti glede kontrole pristopa usklajena s podjetjem Četrta pot d.o.o.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</si>
  <si>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Dobava in vgradnja PE kabelskih cevi v peščeni posteljici in obsipom s peskom 0-4 mm. Za kabelsko povezavo zunanje razsvetljave. Vključno s polaganjem v temelj, tesnjenjem ter s opozorilnim trakom na globini 40 cm. Po položitvi cevi, izvajalec gradbenih elektroinštalacij (drug razpis) med kandelabri za razsvetljavo položi ozemljitveno vrv Cu 120 mm2 in jo priključil na kandelabre.</t>
  </si>
  <si>
    <t>~ PE DN 110 mm</t>
  </si>
  <si>
    <t>~ Vertikalna odtočna cev DN 160 mm iz pocinkane prašno barvane pločevine, deb. 0,55 mm. Glavna streha.</t>
  </si>
  <si>
    <t>~ Žleb iz pocinkane prašno barvane pločevine, razvita širina 200 mm, deb. 0,55 mm. Nadstrešek nad glavnim vhodom.</t>
  </si>
  <si>
    <t>~ Žleb iz pocinkane prašno barvane pločevine, razvita širina 500 mm, deb. 0,55 mm. Glavna streha.</t>
  </si>
  <si>
    <t xml:space="preserve">RAZDELILNE GRADBIŠČNE OMARICE: Za odjemna mesta po gradbišču se namestijo razdelilne gradbiščne elektro omarice in sicer vsaj 2 omarici. Po postavitvi je potrebno opraviti meritve ponikalne upornosti, ki ne sme presegati 20 Ohm in ostale potrebne meritve (izenačenje potenciala, izolacijska upornost, delovanje zaščite pred posrednim dotikom, ozemljitvena upornost). Opomba: ostale omarice, kabli in podaljški morajo biti zajete v cenah za enoto mere po posameznih poglavjih tega popisa. </t>
  </si>
  <si>
    <t>Dobava in montaža jaškov, z vgrajeno cevjo za ponikanje. Vključeno je zasipavanje jaška z novim tamponskim drobljencem D32 v geotekstilu.</t>
  </si>
  <si>
    <t>Morebitne začasne deponije izkopanega materiala in potrebne transporte v zvezi s tem je potrebno upoštevati v enotnih cenah. Način dela prilagoditi možnostim na licu mesta (delno ročni, delni strojni izkop). Navedene so samo količine izkopov na platoju. Ostale količine so zajete pri zemeljskih delih zgradbe in gradbenih elementih. 
Polaganje ozemljitvene mreže izvajati skupaj z izvedbo temeljev in v vseh fazah izvedbe del.
Izvedbo del je potrebno uskladiti z izvajalcem elektro gradbenih inštalacij, ki bo dobavljal opremo in izvajal dela na področju temeljnih, potencialnih in tehnoloških ozemljitev po projektu elektro gradbenih inštalacij.
Izkop na območju ELES.</t>
  </si>
  <si>
    <t xml:space="preserve">Dobava in montaža strešne betonske kritine zareznik z glazuro oz. podobno ali boljšo zaščito (npr. Bramac, Klasik Glazuron NG), material: pesek, cement, voda, anorganski pigmenti, površina gladka, teža 4,3 kg/kos, velikost 330 x 420 mm, pokrivna širina 300 mm, min. prekritje 8 cm, minimalna poraba/m² ca. 9,8 kosa. Vključno s slemenjaki, elementi za grebene in pomožnimi elementi, zaključnimi strešniki (vse Bramac), prezračevalnimi seti (npr. Bramac, Prezračevalni set Durovent) in ostalimi dodatnimi elementi za prekritje strehe (vse npr. Bramac). Kritina je temne rdeče barve (barva žgane gline). Vključno z vsemi pritrdilnim in pomožnim materialom. Streha je kombinirana dvokapna streha z naklonom 25°. Vsi strešniki morajo biti pribiti na letve zaradi vetra. Delavniške risbe izdela izvajalec. </t>
  </si>
  <si>
    <t>O4P - fiksno aluminijasto požarno okno
- dimenzija: 200/150 cm (zidarska mera)
- parapet : 100 cm
- odpiranje: fiksno
- vgradnja: AB stena
- okvirji: /
- zasteklitev: požarno steklo EI60 min
- okovje / , kljuke: /
- senčenje: (glej alu dela)
- okenske police: (glej kamnoseška dela), na strani stikališča ni police
- požarna odpornost: EI60 min
- montaža: okno montirano na zunanjem robu špalet - v komandnem prostoru brez okenske police</t>
  </si>
  <si>
    <t>OPOMBA:
Dobava in montaža zunanjih ALU žaluzij na vodilih; površine so vroče prašno barvane, podometna omarica, podometna maska, širina lamel 90 mm, srebrna barva RAL 9006 (npr. Krater Z 90, V &lt; 1,8 m R1-010), skrita omarica 200 mm, bočno zaprta, upravljanje zu elektro pogonom, senčilo krmilimo prek stikala. Vključno z izdelavo večplastne folije (npr. Actis Triso Super 10+, med omarico in zidom). Z vsem pomožnim in pritrdilnim materialom:</t>
  </si>
  <si>
    <t>~ zunanja stopniščna ograja, vsi deli ograje jekleni, vroče prašno barvani, vse površine matirane, ograja višine 100 cm, stebrički inox mat fi 40 mm, privijačena na jekleno konstrukcijo stopnišča, ročaji - cevi fi 45 mm, pod ročajem 4x horizontalne vmesne palice fi 10 mm, na medsebojni razdalji 12 cm. Vključno z vsem pomožnim in pritrdilnim materialom.</t>
  </si>
  <si>
    <t>~ Napajanje dvigala vzdolž proge L = 18m
- PVC ohišje
- konzole
- odvzemnik, končni
- bakreni vodniki
- glavno stikalo dvigala, nadometno
- kabelska trasa od glavnega stikala do drsnega voda
~ Montaža: visečega mostnega dvigala, napajanja dvigala vzdolž proge,  zagon dvigala, kilometrina
~ Transport dvigal, konstrukcij ter opreme fco HE Formin
~ Tehnični pregled dvigala s strani pooblaščenega inšpektorja</t>
  </si>
  <si>
    <t>OPOMBA:
Obveznosti Izvajalca:
- vgradi podporno konstrukcijo / obesila ter montira žerjavno progo znotraj toleranc dvižne tehnike
- odstrani vse ovire, ki bi lahko ovirale montažo
- iztovori in začasno uskladišči opremo (do termina montaže)
- viličar za razklad opreme iz tovornjaka in prevoz do mesta montaže
- ozemljitev žerjavne proge
- primerna dvižna sredstva za montažo mostnega dvigala in napajanja (2x dvižne košare, hiab, viličar z viličaristom)
- potrdi / pregleda dispozicijo dvigala v 7 delovnih dni od prejema
- stehtano breme in privezna sredstva za tehnični pregled pod kavelj dvigala
- stroški gradbišča
- odpelje embalažo
- neoviran dostop do mesta montaže
- fiksni električni priključek</t>
  </si>
  <si>
    <t>Dobava in vgradnja vertikalne hidroizolacije sten oljnih skled proti terenu:
~ priprava vertikalnih betonskih površin (brušenje)
~ hladni bitumenski premaz 0,3 kg/m2
~ polimer-bitumenska hidroizolacija (npr. Izotekt, T4 plus). Trak se vgrajuje z varjenjem po celotni površini z 10 cm preklopom. 
~ zaščita hidroizolacije: čepasta folija iz polietilena visoke gostote, vodo nepropustna, odporna na kemikalije in pritisk, odporna proti razpadanju,
neoporečna za pitno vodo, vodonepropustna in odporna na kemikalije. Preizkušena po DIN - zahtevah in ima CE - certifikat. (npr. kot Tefond Fondaline). 
Upoštevati ves pomožni, pritrdilni in zaključni material. Izvedba po navodilih proizvajalca.</t>
  </si>
  <si>
    <t xml:space="preserve">Dobava in montaža zvočne izolacije deb. 100 mm, kamena volna, Oznaka po SIST EN: MW-EN 13162 - T5-DS(TH )-WS-AF10, ovrednoteni koeficient absorpcije zvoka αw=1 (standard SIST EN 11654), odziv na ogenj A1 (v skladu z 13501-
1 ), tališče &gt; 1000 °C (DIN 4102/ T17), deklarirana toplotna
prevodnost topl. upornost λD ≤ 0,035 W/mK (standard SIST EN 12667), (npr. Knauf insulation DP‐5) (negorljiva razred
A1). Vključno s sidranjem in lepljenjem v AB konstrukcijo. Zvočna izolacija DEA stropa nad spuščenim stropom. </t>
  </si>
  <si>
    <t>~ tamponski drobljenec D32, v skladu s SIST EN 13242:2003+A1:2008, gostota po MMP: &gt;98%, zbitost: EV2 &gt; 100 Mpa EVD&gt; 45 MPa, deb. 50 cm</t>
  </si>
  <si>
    <t>SIDRIŠČA: Dobava, postavitev in odstranitev sidrišč za privezovanje pri delih na višini, kjer ni moč postaviti varnostne ograje (uvrtana sidrišča, montažna sidrišča, utežna sidrišča). Sidrišče mora biti izdelano in testirano v skladu s SIST EN 795.</t>
  </si>
  <si>
    <t>~ tamponski drobljenec D32, v skladu s SIST EN 13242:2003+A1:2008, gostota po MMP: &gt;98%, zbitost: EV2 &gt; 100 MPa EVD&gt; 45 MPa, deb. 50 cm.</t>
  </si>
  <si>
    <t>~ tamponski drobljenec D32, v skladu s SIST EN 13242:2003+A1:2008, gostota po MMP: &gt;98%, zbitost: EV2 &gt; 100 MPa EVD&gt; 45 MPa, deb. 30 cm.</t>
  </si>
  <si>
    <t xml:space="preserve">Kompletna izdelava in dobava arm. betonskega jaška (vodoodporni beton, bela kad C30/37 XC2+XA1, zaščitni sloj betona 3 cm) neto dimenzij 80 x 80 cm, globine do 1,5 m. deb. dna in sten 15 cm, na podložnem betonu, hidroizoliran. Vključno z vsemi gradbenimi deli ter izvedbo dela pokrova. Izvedba po principu bele kadi. 
Vključno s:
~ polaganjem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
~ enojnim kanalskim pokrovom in okvirjem 600 mm x 600 mm, litoželezni, nodularna izvedba (ductile), nosilnost 400 kN, v skladu s SIST EN 124-2-2015 in po detajlu dobavitelja (kot npr. Livar art. 504). Enojni okvir vsebuje integrirane kotnike pri tečajih, ki varujejo neželen padec pokrova v jašek pri odpiranju in zapiranju.
Kabelski jašek pri TR T121 za uvleko kablov. </t>
  </si>
  <si>
    <t>~ tamponski drobljenec D32, v skladu s SIST EN 13242:2003+A1:2008, gostota po MMP: &gt;98%, zbitost: EV2 &gt; 80 MPa EVD&gt; 40 MPa, deb. 30 cm</t>
  </si>
  <si>
    <t>Dobava in polaganje toplotne izolacije tlakov v naslednji sestavi.
~ 1 sloj PE folije 
~ toplotna izolacija iz ekstrudiranega polistirena, deb. 16 cm, tlačna trdnost 500 kPa, topl. upornost λD ≤ 0,035 W/mK, v skladu s SIST EN 13164:2012+A1:2015 (npr. Fragmat XPS 500 GL).
~ elastomerna-bitumenska hidroizolacija SBS (zajeto v drugi postavki)           
Tla pod temeljno ploščo v kleti in pritličju.</t>
  </si>
  <si>
    <t>Dobava in polaganje toplotne izolacije tlakov v naslednji sestavi.
~ 1 sloj PE folije 
~ toplotna izolacija iz ekstrudiranega polistirena deb. 20 cm, tlačna trdnost 300 kPa, λD ≤ 0,035 W/mK, v skladu s SIST EN 13164:2012+A1:2015 (npr. Fragmat XPS 300 GL). 
Podstrešje.</t>
  </si>
  <si>
    <t xml:space="preserve">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v skladu s SIST EN 61386, vključno z vsem pomožnim in pritrdilnim materialom (npr. Stikan, cevi iz PEHD).
Cevi vgrajene na več mestih. Podana je skupna dolžina cevi. </t>
  </si>
  <si>
    <t>Dobava in kompletna izdelava obloge na AB podlago vključno s pritrditvijo, lepljenjem in zaključnimi profili. Razred ognjeodpornosti (EN 13501-1): E, v (npr. v JUBIZOL sistemu B-s1, d0)
Sestava konstrukcije (Z1) - Klet: 
~ čepasta folija iz polietilena visoke gostote, vodo nepropustna, odporna na kemikalije in pritisk, odporna proti razpadanju,
neoporečna za pitno vodo, vodonepropustna in odporna na kemikalije. Preizkušena po DIN - zahtevah in ima CE - certifikat. (npr. kot Tefond Fondaline).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</si>
  <si>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fasadne obloge cokla višine 65 cm na opečno ali AB podlago vključno s pritrditvijo, lepljenjem, sidranjem in zaključnimi profili. Razred ognjeodpornosti (EN 13501-1): E, v (npr. v JUBIZOL sistemu B-s1, d0)
Sestava konstrukcije (Z2) - Cokel: 
~ marmorni akrilni omet v skladu z  EN 15824 (npr. Kulirplast)
~ lepilna malta (npr. Jubizol adhesive mortar)
~ fasadna armirana mrežica (npr. Jubizol mesh)
~ lepilna malta (npr. Jubizol adhesive mortar)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</si>
  <si>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tankoslojne fasade na opečno ali AB podlago vključno s pritrditvijo, lepljenjem, sidranjem in zaključnimi profili oz. PVC zaključnimi vogalniki z mrežico. Med coklom in zgornjim delom fasade ni zamika. Razred ognjeodpornosti (EN 13501-1) fasade: E, v (npr. v JUBIZOL sistemu B-s1, d0)
Sestava konstrukcije (Z3): 
~ zaključni silikatno silikonski omet v skladu s SIST EN 15824 (npr. Jubizol silicate finish S 1,5 mm pastel). Predvideni so trije različni barvni odtenki fasade. 
~ lepilna malta (npr. Jubizol adhesive mortar)
~ fasadna armirana mrežica (npr. Jubizol mesh)
~ lepilna malta (npr. Jubizol adhesive mortar)
~ ekspandirani polistiren 16 cm z dodatkom grafita (npr. JUBIZOL EPS F Graphite - G1), CE-kodna označba: EPS-EN 13163-L2-W2-T1-S2-P5-DS(N)2-DS(70,-)1-BS125-TR150-CS(10)80, v skladu s SIST EN 13163:2012+A1:2015 
~ betonska ali opečna stena in notranja obdelava upoštevane v drugih postavkah!</t>
  </si>
  <si>
    <t>Kompletna izvedba horizontalne elastomerna-bitumenska hidroizolacije deb. 3,6 mm v enem sloju na podložni beton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s SIST ENe strani zaščiten z lahko odstranljivo silikonizirano folijo z druge pa z lahko taljivo folijo. Vse v skladu z  EN 13969 (npr. za tip A) in s SIST 1031.</t>
  </si>
  <si>
    <t>OPOMBA: 
Dobava in montaža kleparskih elementov. Kleparski elementi so izdelani iz jeklene pločevine 0,6 mm (275 g/m2 cinka v skladu s SIST EN 10142 in EN 10147), ki je prašno obarvana - gladka, sijaj. V ceni elementov je vključen pritrdilni in tesnilni material. Nevidna notranja stran pločevine je zaščitena z lakom debeline 5 µm in je v RAL barvi.
Vsa kleparska dela mora predhodno potrditi naročnik.</t>
  </si>
  <si>
    <t xml:space="preserve">Dobava in izvedba celotnega nadstreška dim. 100/600 cm, s pritrdilnim in tesnilnim materialom, v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v skladu s SIST EN 13164:2012+A1:2015 (horizontalna in čelna stran)
~ AB plošča 15 cm 
~ ekspandirani polistiren, deb. 14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z  EN 15824 (npr. Jubizol silicate finish S 1,5 mm pastel).
Podana je površina nadstreška.
Nadstrešek nad vhodom prostora 110 kV stikališča. </t>
  </si>
  <si>
    <t>O2 - enokrilno PVC okno
- dimenzija: 110/165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</si>
  <si>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O3 - enokrilno PVC okno
- dimenzija: 110/145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</si>
  <si>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O5 - dvokrilno aluminijasto okno
- dimenzija: 200/150 cm (zidarska mera)
- parapet: 100 cm
- odpiranje: kombinirano
- vgradnja: AB stena
- okvirji: /
- zasteklitev: izolacijsko steklo 
- okovje / 
- kljuke: alu tipske, kljuka s ključavnico v skladu s SIST EN 179
- senčenje: (glej alu dela)
- okenske police: (glej kamnoseška dela) na strani prostora postajnega računalnika ni police
- požarna odpornost: /
montaža: okno montirano na zunanjem robu špalet - v komandnem prostoru z okensko polico
- odpiranje: ročno</t>
  </si>
  <si>
    <t>Dobava in vgradnja kabelskih cevi (npr. Totrapipes):
~ PE cevi iz materiala PE 100, deb. stene min. 18,2 mm, za delovni tlak do 16 bar, masa cevi  10,50 kg/m,  črne cevi z modro črto - za vodovod, v skladu s SIST EN 805/2000 in SIST EN 12201-2 (npr. Totra)
~ PEHD 2 x DN 50 mm za kabelsko kanalizacijo (dvojček), v skladu s SIST EN ISO 61386-24</t>
  </si>
  <si>
    <t>Dobava in montaža armiranobetonskih tipskih ograjnih parapetnih plohov dim. 245 x 5 x 25 cm (npr. Pučko), fiksirani v betonski temelj. Podana je skupna dolžina vseh plohov na območju zelenih površin.</t>
  </si>
  <si>
    <t>Temelj za vtičnico in instalacije za robotska kosilnica</t>
  </si>
  <si>
    <t>Dobava in obbetoniranje spoja temelj droga za razsvetljavo in cevi, povezavo izvesti s posebnimi reducirnimi kosi za prehod kablov na temelj, vključno s podlivanjem sidrne plošče.</t>
  </si>
  <si>
    <t>Nasipna blazina pod cesto in plodna zemlja sta upoštevani v poglavju Nadvišanje terena in zelene površine.</t>
  </si>
  <si>
    <t>OPOMBA:
Dela se bodo izvajala na območju in izven območju ELES in na območju 110 kV prostozračnega stikališča.</t>
  </si>
  <si>
    <t>Dobava in vgradnja mejne žice fi 2,7 mm (npr. Husquarna oz. enako kot kosilnica), globina polaganja do 5 cm (glede na zahtevo dobavitelja), vključno z vsemi zemeljskimi deli in z vsem pritrdilnim in pomožnim materialom.</t>
  </si>
  <si>
    <t>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Povsod razen okrog območja ELES.</t>
  </si>
  <si>
    <t>Kompletna izvedba: 
~ žične ograje s temelji in drsnimi vrati, osebnimi enokrilnimi in dvokrilnimi vrati.
Način temeljenja lahko predlaga tudi dobavitelj ograje, vendar mora dokazati stabilnost!</t>
  </si>
  <si>
    <t>NADVIŠANJE TERENA, ZELENE POVRŠINE IN OSTALO</t>
  </si>
  <si>
    <t>Izdelava projekta izvajanja betonskih konstrukcij za objekt 110 kV stikališče HE Formin v papirni in elektronski obliki.</t>
  </si>
  <si>
    <t>Izdelava Dokazila o zanesljivosti v papirni in elektronski obliki - skeniran vsak dokument posebej.</t>
  </si>
  <si>
    <t>Dobava in vgradnja konstrukcijskega betona C30/37 XC4+XF1 Cl 0,2 Dmax 16 S4 PV-II, zaščitni sloj betona 3 cm: temelji</t>
  </si>
  <si>
    <t>Dobava in vgradnja konstrukcijski beton C30/37 XC4+XF1 Cl 0,2 Dmax 16 S4 PV-II, zaščitni sloj betona 3 cm: zid</t>
  </si>
  <si>
    <t>~ do fi 12 mm</t>
  </si>
  <si>
    <t>~ nad fi 12 mm</t>
  </si>
  <si>
    <t>Dobava in vgradnja materiala za izdelavo dilatacij na razdalji cca. 5 m, izdelava dilatacije z vgradnjo vmesne XPS izolacije d=1 cm, PE polnilne vrvice in trajnoelastičnega kita, z vsem pomožnim materialom in deli.</t>
  </si>
  <si>
    <t>~ podložni beton C12/15 X0 Cl 0,1 Dmax 16 S1, deb. 20 cm</t>
  </si>
  <si>
    <t>Dobava in vgradnja podložnega betona C12/15 X0 Cl 0,1 Dmax 16 S1, deb. 20 cm</t>
  </si>
  <si>
    <t>Dobava in vgradnja horizontalne hidroizolacija pod temeljno ploščo:
~ priprava površine podložnega betona C12/15 X0 Cl 0,1 Dmax 16 S1 (zagladitev ali brušenje)
~ hladni bitumenski premaz 0,3 kg/m2
~ polimer-bitumenska hidroizolacija (npr. Izotekt, T4 plus). Trak se vgrajuje z varjenjem po celotni površini z 10 cm preklopom. 
V ceni upoštevati ves pomožni in pritrdilni material in izvedbo robnih zaključkov v skladu z navodili proizvajalca (prehod horizontalne hidroizolacije v vertikalno je izveden z vložkom HDPE folije).</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</si>
  <si>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</si>
  <si>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naklonski beton C20/25 XC1 Cl 0,2 Dmax 8 S1, stopnja izpostavljenosti XC2+XA1, zaščitni sloj betona 3 cm, deb. od 5 do 10 cm</t>
  </si>
  <si>
    <t>~ armatura S 500-B, premera do fi 12 mm. Točkovno prekrivanje armature.</t>
  </si>
  <si>
    <t>~ prefabricirane AB plošče z armaturno mrežo S 500-B, dim. 5 x 30 x 100 cm (nad kabelskimi cevmi za zaščito pred obremenitvami na cesti). Plošče položene prečno - tri v vrsti.</t>
  </si>
  <si>
    <t>~ prefabricirane AB plošče z armaturno mrežo S 500-B, dim. 5 x 30 x 100 cm (nad kabelskimi cevmi za zaščito pred obremenitvami na cesti). Plošče položene prečno - dve v vrsti.</t>
  </si>
  <si>
    <t>Izdelava tankoslojne vzdolžne označbe na vozišču z enokomponentno belo barvo, 250 g/m2 posipa z drobci / kroglicami stekla, strojno, debelina plasti suhe snovi 250 µm, širina črte 10 cm.</t>
  </si>
  <si>
    <t xml:space="preserve">Dobava in vgradnja barbakan iz PE cevi DN 110 mm, dolžine do 50 cm, za izpust zaledne vode v spodnjem delu zidu. Na razdalji 300 cm in višini 10 cm nad terenom. </t>
  </si>
  <si>
    <t>Rušenje kandelabra ulične razsvetljave višine do 6 m.</t>
  </si>
  <si>
    <t>Rušenja AB temelja ulične razsvetljave. Temelj znaša dim. cca. 1x1x1 m. (Klasifikacijska številka odpadka: 170101)</t>
  </si>
  <si>
    <t xml:space="preserve">Planiranje dna izkopa ali nasipa v terenu do IV. kategorije s točnostjo ± 3,0 cm z minimalnim izmetom ali dosipom ter premetom odvečnega materiala.
Upoštevano je planiranje na območju ELES in obstoječega 110 kV prostozračnega stikališča. </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</si>
  <si>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Upoštevana je površina na območju ELES. </t>
  </si>
  <si>
    <t xml:space="preserve">Strojno utrjevanje dna izkopa v terenu do IV. kategorije z vibracijsko ploščo ali vibrovaljarjem do predpisane zbitosti. Na planumu je potrebno doseči nosilnost Evd =20 MPa in Evz = 45 MPa.
Upoštevano je planiranje na območju ELES in obstoječega 110 kV prostozračnega stikališča. </t>
  </si>
  <si>
    <t xml:space="preserve">~ Nasipna blazina se vgradi v plasteh debeline 30-40 cm iz kamnitega lomljenca ali gramoznega materiala, granulacije 0-60 mm, katerega je optimalno zgostiti do Dpr &gt; 93-95 % MPP oziroma modul zbitosti- togosti EV2 &gt;70 MPa, Evd &gt;30 MPa., deb. do 200 cm, za temelji ob opornem zidu do 250 cm. </t>
  </si>
  <si>
    <t>Planiranje in utrjevanje dna izkopa do točnosti ± 3,0 cm.</t>
  </si>
  <si>
    <t>Temelji SM 53A, SM 1A in SM 3A</t>
  </si>
  <si>
    <t xml:space="preserve">~ armaturne mreže </t>
  </si>
  <si>
    <t>~ Inox trak 30 x 3 mm za izpuste (1 m) ozemljitev, varjeno na armaturno mrežo.</t>
  </si>
  <si>
    <t>Dobava in vgradnja podložnega betona C12/15 X0 Cl 0,1 Dmax 16 S1, deb. 20 cm.</t>
  </si>
  <si>
    <t>~ tamponski drobljenec D32, v skladu s SIST EN 13242:2003+A1:2008, gostota po MMP: &gt;98%, zbitost: EV2 &gt; 60 MPa EVD&gt; 30 MPa, deb. do 50 cm</t>
  </si>
  <si>
    <t>~ betonski RJ iz BC fi 80 cm, globine do 100 cm, litoželezni pokrov, nodularna izvedba (ductile), nosilnost 400 kN, v skladu s SIST EN 124-2-2015. Jaška EKJ 10 in EKJ 11.</t>
  </si>
  <si>
    <t>~ betonski RJ 40x40 cm, globine do 40 cm, litoželezni pokrov, nodularna izvedba (ductile), nosilnost 400 kN, v skladu s SIST EN 124-2-2015.
Jaški od EKJ 12 do EKJ 16.</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</si>
  <si>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zračnih žepov. Vključno z nego betona (močenje, oblačenje v filc in folijo).</t>
  </si>
  <si>
    <t xml:space="preserve">Izdelava, dobava in strojno polaganje asfalta v sestavi: 
~ SMA 8 PmB 45/80-65 A1/A2 Z2, deb. 3 cm
~ AC 22 bin PmB 45/80-65 A1/A2, deb. 7 cm
Polaganje v projektiranih padcih, z vsemi pobrizgi s pripadajočimi emulzijami. Polaganje se izvaja strojno v delno kombinirani izvedbi. Vključno z izdelavo dveh klančin pred vhodi v zgradbo, skupne dolžine 17,0 m. Klančine potekajo čez toplotno izolacijo do pragov zunanjih vrat. </t>
  </si>
  <si>
    <t>~ rebraste palice nad fi 12 mm</t>
  </si>
  <si>
    <t>~ naklonski beton C20/25 XC1 Cl 0,2 Dmax 8 S1, stopnja izpostavljenosti XC2+XA1, zaščitni sloj betona 3 cm, deb. od 5 do 10 cm.</t>
  </si>
  <si>
    <t>Dobava in vgradnja armature S 500-B, obračun po armaturnih načrtih:</t>
  </si>
  <si>
    <t>Dobava in vgradnja armatura S 500-B; palice premera; obračun po armaturnih načrtih:</t>
  </si>
  <si>
    <t>~ Obojestranska zatesnitev stika s trakovi (npr. Sikaswell trakovi ali podobno) za kabelske cevi.</t>
  </si>
  <si>
    <t>Dobava in vgrajevanje betona v armirane konstrukcije preseka nad 0.30 m3/m2-m z dodatkom za vodotesnost in odpornost proti mrazu; z vsemi pomožnimi deli in prenosi do mesta vgraditve. 
~ beton C30/37 XC4+XF1 Cl 0,2 Dmax 16 S4 PV-II z dodatkom za vodotesnost in odpornost proti mrazu.</t>
  </si>
  <si>
    <t>Epoksidni maltozni sloj oljnih skled: vodotesni in oljetesni premaz, z atestom. Upoštevati ustrezno pripravo površin po navodilu proizvajalca premaza! Večslojna aplikacija deb. 0,3 mm.</t>
  </si>
  <si>
    <t xml:space="preserve">Trije temelji in dobava kandelabrov zunanje razsvetljave višine 4,0 m: vel. 80 x 80 x 125 cm. </t>
  </si>
  <si>
    <t>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V postavki so zajeta vsa izkopna dela za novo zgradbo, kanalizacijo, zunanje kabliranje, ponikovalnico in ostale elemente zunanje ureditve platoja ob zgradbi.
Obračun zemeljskih del po dejansko izvedenih količinah, na podlagi profilov posnetih pred in po izkopavanju.</t>
  </si>
  <si>
    <t>Strojno zasipanje za temelji in zidovi z izkopanim materialom, z nakladanjem in dovozom z začasne deponije, uvaljanje in komprimiranje v plasteh po 30 cm do predpisane trdnosti Ev2 = 80 MPa.</t>
  </si>
  <si>
    <t>Dobava in ročno vgrajevanje betona v nearmirane konstrukcije preseka do 0.10 m3/m2/m.
~ podložni beton C12/15 X0 Cl 0,1 Dmax 16 S1 pod temelji in AB ploščami deb. 20 cm. 
Podložni beton.</t>
  </si>
  <si>
    <t>Dobava in strojno vgrajevanje betona s tlačenjem s pervibratorjem na električni pogon v armirane konstrukcije preseka nad 0.30 m3/m2/m; z vsemi pomožnimi deli in prenosi do mesta vgraditve.
~ vodoodporni beton (bela kad) iz betona C30/37 XC4+XF1 Cl 0,2 Dmax 16 S4 PV-II, zaščitni sloj betona 3 cm.
Temeljna plošča (110 kV stikališče in komandni del).</t>
  </si>
  <si>
    <t>Spuščeni stropi</t>
  </si>
  <si>
    <t>Izdelava strojnega notranjega ometa na stropov s fino cementno malto 1:2 debeline do 15 mm, površina zaribana, čiščenje zidnih površin pred pričetkom, pripravljena za slikopleskarsko obdelavo, z vsemi pomožnimi deli in transporti.
Vse vidni stropi razen stropi kabelskega prostora in 110 kV GIS stikališča.</t>
  </si>
  <si>
    <t>Kompletna izvedba horizontalne hidroizolacije, dvokomponentna, visoko elastična, cementno vezana vodotesna masa (npr. Hidrostop elastik), vključno s pripravo podlage, vsa pomožna dela in zaključki.
Lastnosti: Poraba: ca. 3-4 kg pripravljene mase na m2 za dva nanosa s čopičem, premoščanje razpok: razred A5: 2,5 mm, kapilarna vodo vpojnost in prepustnost za vodo: w &lt; 0,1 kg/m2h0.5. Vse v skladu s SIST EN 14891, EN 1504 in EC1 Plus.
Zunanji podest pred glavnim vhodom in zunanji montažni podest v nadstropju.</t>
  </si>
  <si>
    <t xml:space="preserve">Opaž ravnih armirano betonskih plošč, viš. podpiranja od 6,0 m do 9,0 m. Izdelava z gladkimi opažnimi ploščami s prenosom materiala do mesta vgraditve, opaženjem, čiščenjem lesa in vsemi pomožnimi deli. Vidna površina: posebna obdelava VB4. 
Plošča nad 110 kV stikališčem. </t>
  </si>
  <si>
    <t xml:space="preserve">Opaž ravnih armirano betonskih plošč, viš. podpiranja od 3,0 m do 6,0 m. Izdelava z gladkimi opažnimi ploščami s prenosom materiala do mesta vgraditve, opaženjem, čiščenjem lesa in vsemi pomožnimi deli. Vidna površina: posebna obdelava VB4. 
Plošča nad kabelskim prostorom. </t>
  </si>
  <si>
    <t xml:space="preserve">Opaž ravnih armirano betonskih plošč, viš. podpiranja od 3,0 m do 6,0 m. Izdelava z gladkimi opažnimi ploščami s prenosom materiala do mesta vgraditve, opaženjem, čiščenjem lesa in vsemi pomožnimi deli. Vidna površina: navadna obdelava VB1. 
Plošči nad nadstropjem komandnega dela. </t>
  </si>
  <si>
    <t>Enostranski opaž AB temeljev viš. do 1 m. Izdelava z opažnimi ploščami s prenosom materiala do mesta vgraditve, opaženjem, čiščenjem lesa in vsemi pomožnimi deli. Vidna površina: navadna obdelava VB0. 
Temelji zunanjega stopnišča.</t>
  </si>
  <si>
    <t>Opaž ravnih pravokotnih stebrov brez zoba; opažanje, razopaženje in čiščenje. Vidna površina: posebna obdelava VB4. Opaž obsega nad 100 cm za vidno površino betona, vključno z robovi. 
Stebri v 110 kV stikališču.</t>
  </si>
  <si>
    <t>Opaž ravnih pravokotnih stebrov brez zoba; opažanje, razopaženje in čiščenje. Vidna površina: posebna obdelava VB1. Opaž obsega nad 100 cm za vidno površino betona, vključno z robovi. 
Stebri na podstrešju.</t>
  </si>
  <si>
    <t>Opaž enoramnih stopnic (poševne rame, nastopne ploskve, stranska ploskev), podpiranje do 3,00 m. Izdelava z gladkimi opažnimi ploščami in s prenosom materiala do mesta vgraditve, opaženjem, čiščenjem lesa in vsemi pomožnimi deli. Vidna površina: navadna obdelava VB1. 
Stopnice.</t>
  </si>
  <si>
    <t>Prevoz, postavitev in odstranitev lahkih premičnih odrov, h = ≤ 2,00 m: Lahki leseni premični delovni odri na lesenih ali kovinskih stolicah, višine do 2,00 m, A = 90,00 dni: odri za izvajanje tesarskih del in za pomoč obrtnikom in inštalaterjem. Upoštevana enkratna neto kvadratura tlorisa etaž, h ≤ 3,00 m.</t>
  </si>
  <si>
    <t>Prevoz, postavitev in odstranitev lahkih premičnih odrov, h = ≤ 6,00 m: Lahki leseni premični delovni odri na lesenih ali kovinskih kozah, višine od 2,00 do 6,00 m; A= 90,00 dni: odri za izvajanje tesarskih del in za pomoč obrtnikom in inštalaterjem. Upoštevana enkratna neto kvadratura tlorisa etaž, h ≤ 6,5 m.</t>
  </si>
  <si>
    <t>Dobava in montaža pregibna aluminijaste prašno barvane žlote (lakiran in sušen v peči, sprednja stran rdeča, zadnja stran rjava (obojestransko uporabna), dolžina 160,0 cm, širina 64,0 cm, teža 1,9 kg/kos, poraba 1 kos/1,5 tm žlote (npr. Bramac). Vključno z vsemi pritrdilnimi in pomožnim materialom.
Pritrjuje se s sponami na letve ali na žlotni opaž.</t>
  </si>
  <si>
    <t>Dobava in izvedba celotnega nadstreška dim. 100/685 cm, s pritrdilnim in tesnilnim materialom,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s SIST EN 13164:2012+A1:2015 (horizontalna in čelna stran)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s SIST EN 15824 (npr. Jubizol silicate finish S 1,5 mm pastel). 
Podana je površina nadstreška.
Nadstrešek nad glavnim vhodom.</t>
  </si>
  <si>
    <t>Vrata s kontrolo pristopa morajo biti opremljena z:
~ hidravličnim avtomatskim samozapiralom
~ notranjo ključavnico z vzvodom
~ bunko na strani, kjer je čitalno mesto
~ prenosnikom toka (za ključavnico / prijemnik) na dvokrilnih vratih
~ naletno naletno letvijo (samo požarna vrata)</t>
  </si>
  <si>
    <t xml:space="preserve">Dvokrilna vrata imajo pri neaktivnem (pasivnem) krilu mehanizem z zgornjim in spodnjim zapahom. 
Vsi jekleni podboji so prašno barvani - gladka, sijaj. Vsi jekleni podboji so ozemljeni. 
~ Upoštevati zahteve po požarno varni vgradnji požarnih vrat
~ Varnostna zasteklitev z varnostnim steklom P4A SIST EN 356, tgi distančnik. Na obeh straneh lepljena stekla vgraditi varnostno PVb folijo. Izvedba okna s požarnim tesnenjem EI60 min. 
Podana je količina kompletno vgrajenega elementa, z upoštevanjem vsega dela in materiala za kvalitetno izvedbo in montažo.
Upoštevati opise in opombe v shemah! 
Dimenzije in število predhodno obvezno preveriti! </t>
  </si>
  <si>
    <t>~ Vrata V7, notranja enokrilna ALU vrata 
- sv. mera vrat: 100/200 cm
- nadsvetloba: /
Oprema: glej skupni opis.
Vrata skladišča (0.02), PT.</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</si>
  <si>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
Podana je količina kompletno vgrajenega elementa, z upoštevanjem vsega dela in materiala za kvalitetno izvedbo in montažo.</t>
  </si>
  <si>
    <t>~ Vrata V13, dvokrilna simetrična zunanja ALU vrata z delno zasteklitvijo
- sv. mera vrat: 195/255 cm 
- nadsvetloba: 75/40 cm (2x)
Vrata v skladišče (0.02), PT.</t>
  </si>
  <si>
    <t>~ Vrata V15, dvokrilna simetrična zunanja ALU vrata
- sv. mera vrat: 200/255 cm 
Oprema: glej skupni opis. Pasivno krilo je opremljeno s spodnjim in zgornjim zapahom.
Vrata v DEA prostor (0.07), PT.</t>
  </si>
  <si>
    <t>~ Vrata V22, notranja enokrilna lesena vrata
- sv. mera vrat: 80/200 cm
- nadsvetloba: /
Oprema: glej skupni opis. Vrata z vgrajeno vratno rešetko dim. 425/225 mm (npr. LINDAB tip AR-4/P). 
Vrata v čajno kuhinjo (1.03) 1.N.</t>
  </si>
  <si>
    <t>~ Vrata V21, notranja enokrilna lesena vrata
- sv. mera vrat: 100/200 cm
- nadsvetloba: /
Oprema: glej skupni opis. 
Vrata v sejno sobo (1.02) 1.N.</t>
  </si>
  <si>
    <t>~ Vrata V10, notranja enokrilna lesena vrata 
- sv. mera vrat: 100/200 cm 
- nadsvetloba: /
Oprema: glej skupni opis. Vrata z vgrajeno vratno rešetko dim. 425/225 mm, (npr. LINDAB tip AR-4/P). 
Vrata v garderobo (0.08) PT.</t>
  </si>
  <si>
    <t>~ Vrata V6 - notranja enokrilna lesena vrata brez nadsvetlobe
- sv. mera vrat: 70/200 cm 
- nadsvetloba: 70/50 cm 
- posebne zahteve: Ključavnica metuljček. Vrata z vgrajeno vratno rešetko dim. 425/225 mm (npr. LINDAB tip AR-4/P).
Prostor WC in tuš kabina, sanitarije (0.03), PT.</t>
  </si>
  <si>
    <t>~ Vrata V5 - notranja enokrilna lesena vrata z nadsvetlobo, prostor z spuščenim stropom (višina prostora 2,65 cm) 
- sv. mera vrat: 80/200 cm 
- nadsvetloba: 80/50 cm 
- posebne zahteve: Vrata z vgrajeno vratno rešetko dim. 425/225 mm (npr. LINDAB tip AR-4/P). 
Prostor sanitarije (0.03), PT.</t>
  </si>
  <si>
    <t>Lesena krila iz naluknjane plošče (iverokal), finalno zaključeno s HPL laminat. Na robovih ABS nalimki. Vrata z brazdo.
Vsi štoki so objemni in iz jeklenih podbojev za širino zidu do 30 cm. Vsa vrata so vgrajena na ometano površino (AB zid oz. opeka). 
Lesena vrata V5 so opremljena s cilindrično ključavnico, enotočkovno zaklepanje. Vrata s sistemsko ključavnico in s sistemskim ključem. Pri izdelavi ključavnic in ključev upoštevati kodno kartico, ki jo posreduje naročnik. 
Vrata V6 imajo ključavnica metuljček.
Kljuka iz brušene nerjaveče kovine, ključavnica iz brušene nerjaveče kovine ter z inox rozeto.
Vrata s talnimi in stenskimi zaustavljalci in dvakratna tridelna nasadila.
Nadsvetlobno okno zastekljeno z varnostnim steklom P4A SIST EN 356.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</si>
  <si>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Dobava in vgradnja žganega tonalita deb. 3 cm, v naklonu, z odkapnim robom, v lepilu na betonsko podlago ali predhodno pripravljeno izravnano površino. Vključno z izdelavo obrobe viš. 10 cm. Pozor: zunanje obloge se lepijo z zmrzlinsko odpornim lepilom! 
Tlak pred glavnim vhodom in zunanjim podestom v nadstropju.</t>
  </si>
  <si>
    <t>Dobava in vgradnja dilatacijskih profilov iz medenine v tlake.</t>
  </si>
  <si>
    <t xml:space="preserve">Slikanje notranjih ometanih in betonskih površin z disperzijsko barvo ter pripravo podlage (impregniranje strojnih apneno cementnih ometov, popolna izravnava s kitanjem in brušenjem, izdelava prednamaza z emulzijo ter trikrat slikanje). 
Stene do vidnih oz. spuščenih stropov. </t>
  </si>
  <si>
    <t>Slikanje notranjih ometanih in betonskih površin z disperzijsko barvo ter pripravo podlage (impregniranje strojnih apneno cementnih ometov, popolna izravnava s kitanjem in brušenjem, izdelava prednamaza z emulzijo ter trikrat slikanje). 
Strop kabelskega prostora, 110 kV GIS stikališča, TR LR 1 in TR LR 2.</t>
  </si>
  <si>
    <t>Slikanje notranjih mavčno kartonskih površin z disperzijsko barvo ter pripravo podlage (impregniranje strojnih apneno cementnih ometov, popolna izravnava s kitanjem in brušenjem, izdelava prednamaza z emulzijo ter trikrat slikanje). 
Stropi.</t>
  </si>
  <si>
    <t>Slikanje notranjih ometanih in betonskih površin z disperzijsko barvo ter pripravo podlage (impregniranje strojnih apneno cementnih ometov sten, popolna izravnava s kitanjem in brušenjem, izdelava prednamaza z emulzijo ter trikrat slikanje). 
Okenske in vratne špalete.</t>
  </si>
  <si>
    <t>Slikanje notranjih ometanih in montažnih površin s pralno barvo lateks mat (npr. JUPOL Latex matt), stopnja odpornosti na mokro drgnjenje je 2, v svetlih tonih ter s pripravo podlage (impregniranje strojnih apneno cementnih ometov sten, izdelava prednamaza z emulzijo, izravnava in brušenje po predpisih). Temeljni premaz in trikrat slikanje. 
Slikanje stopnišča, hodnika in špalet do višine 1,7 m.</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</si>
  <si>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110 kV stikališče, 20 kV stikališče, TR LR 1 in TR LR 2</t>
  </si>
  <si>
    <t>Izdelava, dobava in montaža pohodnih rešetk iz armiranega poliestra (npr. dim. 100/100/40 mm). Raster mreže (mm): 38 x 38, debelina (mm): 38, debelina konstrukcije mreže (mm): 5/7, teža (kg/m2): 18, barva: RAL 7004 (npr. M.M. s.r.l., Tip rešetke SCH38/38). Vključno z izdelavo in montažo stojk iz arm. poliestra, višina 30 cm. Vključno z izdelavo kotnikov po obodu dolžine 10 m. Kompletno z vsem spojnim in pritrdilnim materialom, obdelavo prehodov kablov skozi pod, ter finalno obdelavo. 
Kabelski prostor 110 kV stikališča.</t>
  </si>
  <si>
    <t>Izdelava, dobava in montaža antistatičnega cokla dvojnega poda v višini do 10 cm iz gumijaste obloge, v enakem odtenku kot guma dvojnega poda. Vključno s protiprašno obdelava roba in izvedba kitanja stika s steno. 
V prostoru lastne rabe, komandnem prostoru, TK prostor.</t>
  </si>
  <si>
    <t xml:space="preserve">Dobava in vgradnja pohodnih pokrovov iz armiranega poliestra nosilnost 200 kg / m2. Raster mreže (mm): 38 x 38, debelina (mm): 42, debelina pokrova (mm): 3, debelina konstrukcije mreže (mm): 5/7, teža (kg/m2): 25, barva: RAL 7004 (npr. M.M. s.r.l., Tip pokrova SCH38/38C_IFR, 1220 x 1800 mm). Vključno z dobavo in vgradnjo poliestrskih demontažnih kotnih profilov 40/40 mm, sidranih v AB konstrukcijo. Vključno z izdelavo odprtin za kable. Vključno z vsem pritrdilnim in pomožnim materialom. 
Komandni prostor. </t>
  </si>
  <si>
    <t>Zagladitev zgornje površine temeljev v naklonu proti robu, brušenje, negovanje in zaščita površin. Obdelava vidnih površin: enostavna obdelava VB3.</t>
  </si>
  <si>
    <t>~ Zagladitev zgornje površine temeljev v naklonu proti robu, brušenje, negovanje in zaščita površin. Obdelava vidnih površin: enostavna obdelava VB3.</t>
  </si>
  <si>
    <t>Zagladitev zgornje površine temeljev v naklonu proti robu, negovanje in zaščita površin. Obdelava vidnih površin: enostavna obdelava VB3.</t>
  </si>
  <si>
    <t>Zagladitev zgornje površine temeljev v naklonu proti robu, brušenje, negovanje in zaščita površin, obdelava VB3.</t>
  </si>
  <si>
    <t>Dobava in izvedba AB temelja dim. 215 x 65 x 80 cm, vključno z betonskimi deli (beton C30/37, stopnja izpostavljenosti XC2+XA1, zaščitni sloj betona 3 cm), opažnimi deli in armaturo (80 kg/m3). Vključno z vstavitvijo cevi za kable. 
Temelj drsnih vrat. Vhod na območje ELES.</t>
  </si>
  <si>
    <t>Posipanje še nevezanega betona s suho mešanico cementa in mivke 1:2:
~ površina zaribana (površine, ki bodo protiprašno premazane)
Kabelski prostor, LR prostor, komandni prostor, prostor postajnega računalnika in TK prostor.</t>
  </si>
  <si>
    <t>Izdelava armiranega betona C25/30 X0, zaščitni sloj betona 4 cm, prerez od 0,04 - 0,08 m3/m2/m, fino zaribane površine vključno s predhodnim čiščenjem podlage, vključno z armirano zgornjo mrežo Q183, glajenje površin, vključno s predhodnim čiščenjem podlage, robnim trakom debeline 10 mm, izdelavo dilatacij in vsemi pomožnimi deli:
~ arm. debeline 7 cm, 
AB plošča na podstrešju.</t>
  </si>
  <si>
    <t>Izdelava mikroarmiranega estriha iz betona C16/20, mikroarmirana PP vlakna 0,95 kg/m3, (npr. FIBRILs F 120), fino zaribane površine vključno s predhodnim čiščenjem podlage, robnim trakom debeline 10 mm, izdelavo dilatacij in vsemi pomožnimi deli. Estrih v naklonu debeline 5 - 10 cm. 
Klet GIS prostora.</t>
  </si>
  <si>
    <t xml:space="preserve">Dobava in montaža spuščenega stropa iz mineralnih plošč, s tipsko kovinsko podkonstrukcijo. Strop na višini do 330 cm (npr. Armstrong, tip stropa Sahara 60/60/1,5 cm, podkonstrukcija z robnim detajlom Board), višina obešanja do 150 cm. Z robnim detajlom (npr. Armstrong, Board sistem) in sistemsko podkonstrukcijo (npr. Prelude 24). 
Vsi prostori razen strop kabelskega prostora, 110 kV GIS stikališča, TR LR 1 in TR LR 2 in stopnišča. </t>
  </si>
  <si>
    <t>Izdelava, dobava in montaža droga za GPS anteno, inox cev Ø 75 mm, razvita dolžina do 2 m, kompletno z vsem pritrdilnim materialom za pritrditev na fasado. 
Antena poteka od dvojnega poda v TK prostoru in od spuščenega stropa v prostoru postajnega računalnika.</t>
  </si>
  <si>
    <t>~ polica za zunanja vrata V12 - dim. police 122 x 20 cm</t>
  </si>
  <si>
    <t>~ polica za zunanja vrata V23 - dim. police 141 x 20 cm</t>
  </si>
  <si>
    <t>~ obloga sten s keramičnimi ploščicami do stropa v lepilu na pripravljeno podlago. Ploščice dim. 60 x 60 cm (npr. Floor Gres, Industrial, Ivory, obdelava soft). 
Sanitarije.</t>
  </si>
  <si>
    <t xml:space="preserve">~ stena deb. 75 mm (npr. Knauf , W111). Obloga iz mavčnih plošč, 1 x 12,5 mm na vsaki strani, enojna podkonstrukcija. Stena pritrjena v strop in steno. 
Stena nad hišnim razdelilcem v pritličju. </t>
  </si>
  <si>
    <t>Dobava in izdelava dvokomponentnega epoksidnega protiprašnega premaza tal na osnovi epoksidne smole z modificiranim aminskim trdilcem za protiprašni premaz deb. 0,3 mm na estrih komplet s pripravo podlage, grundiranjem in 3x pokrivni nanos. Upoštevati talne in stenske površine pod dvojnim podom. Kabelski prostor 110 kV stikališča, prostor LR, TK prostor, kom. prostor. 
V dvojnem podu.</t>
  </si>
  <si>
    <t>~ DN 50 mm (cev iz kabelskega prostora do lovilca olj)</t>
  </si>
  <si>
    <t>Ostala dela</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</si>
  <si>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</si>
  <si>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</si>
  <si>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</si>
  <si>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</si>
  <si>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</si>
  <si>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</si>
  <si>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</si>
  <si>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1.</t>
  </si>
  <si>
    <t>2.</t>
  </si>
  <si>
    <t>3.</t>
  </si>
  <si>
    <t>4.</t>
  </si>
  <si>
    <t>5.</t>
  </si>
  <si>
    <t>6.</t>
  </si>
  <si>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</si>
  <si>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</si>
  <si>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</si>
  <si>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</si>
  <si>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</si>
  <si>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</si>
  <si>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</si>
  <si>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</si>
  <si>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11.</t>
  </si>
  <si>
    <t>12.</t>
  </si>
  <si>
    <t>12.1.</t>
  </si>
  <si>
    <t>12.1.1.</t>
  </si>
  <si>
    <t>Postavitev, premeščanje, odstranitev in čiščenje vseh odrov, ki sio potrebni za nemoteno in varno izvajanje del.</t>
  </si>
  <si>
    <t>12.1.2.</t>
  </si>
  <si>
    <t>12.1.3.</t>
  </si>
  <si>
    <t>12.1.4.</t>
  </si>
  <si>
    <t xml:space="preserve">Posamezne prekinitve del, ki so potrebna za druga vezana dela, je vkalkulirati v ceno za enoto mere. </t>
  </si>
  <si>
    <t>12.1.5.</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</si>
  <si>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</si>
  <si>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</si>
  <si>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</si>
  <si>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</si>
  <si>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</si>
  <si>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13.1.1.</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</si>
  <si>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</si>
  <si>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</si>
  <si>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</si>
  <si>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</si>
  <si>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</si>
  <si>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</si>
  <si>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</si>
  <si>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</si>
  <si>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</si>
  <si>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</si>
  <si>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</si>
  <si>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</si>
  <si>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</si>
  <si>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</si>
  <si>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</si>
  <si>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</si>
  <si>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</si>
  <si>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</si>
  <si>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</si>
  <si>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</si>
  <si>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</si>
  <si>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</si>
  <si>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</si>
  <si>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</si>
  <si>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</si>
  <si>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</si>
  <si>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</si>
  <si>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</si>
  <si>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</si>
  <si>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</si>
  <si>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</si>
  <si>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</si>
  <si>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</si>
  <si>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</si>
  <si>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</si>
  <si>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</si>
  <si>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</si>
  <si>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</si>
  <si>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</si>
  <si>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</si>
  <si>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</si>
  <si>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</si>
  <si>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</si>
  <si>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</si>
  <si>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</si>
  <si>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</si>
  <si>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</si>
  <si>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</si>
  <si>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</si>
  <si>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</si>
  <si>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</si>
  <si>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</si>
  <si>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</si>
  <si>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</si>
  <si>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</si>
  <si>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</si>
  <si>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</si>
  <si>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</si>
  <si>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</si>
  <si>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</si>
  <si>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</si>
  <si>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</si>
  <si>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</si>
  <si>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</si>
  <si>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13.9.2.</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</si>
  <si>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</si>
  <si>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</si>
  <si>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</si>
  <si>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</si>
  <si>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</si>
  <si>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</si>
  <si>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</si>
  <si>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</si>
  <si>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</si>
  <si>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</si>
  <si>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</si>
  <si>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</si>
  <si>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</si>
  <si>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</si>
  <si>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</si>
  <si>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</si>
  <si>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</si>
  <si>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</si>
  <si>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</si>
  <si>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</si>
  <si>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</si>
  <si>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</si>
  <si>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</si>
  <si>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</si>
  <si>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</si>
  <si>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</si>
  <si>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</si>
  <si>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</si>
  <si>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</si>
  <si>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</si>
  <si>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</si>
  <si>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</si>
  <si>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</si>
  <si>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</si>
  <si>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</si>
  <si>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</si>
  <si>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</si>
  <si>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</si>
  <si>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</si>
  <si>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</si>
  <si>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</si>
  <si>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</si>
  <si>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</si>
  <si>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</si>
  <si>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</si>
  <si>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</si>
  <si>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</si>
  <si>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</si>
  <si>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IV./3.</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</si>
  <si>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</si>
  <si>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</si>
  <si>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</si>
  <si>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</si>
  <si>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</si>
  <si>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</si>
  <si>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</si>
  <si>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</si>
  <si>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</si>
  <si>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</si>
  <si>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</si>
  <si>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</si>
  <si>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</si>
  <si>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</si>
  <si>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</si>
  <si>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</si>
  <si>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</si>
  <si>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</si>
  <si>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</si>
  <si>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</si>
  <si>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</si>
  <si>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</si>
  <si>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</si>
  <si>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</si>
  <si>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</si>
  <si>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</si>
  <si>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</si>
  <si>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</si>
  <si>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</si>
  <si>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do 250 m2 na pobočju: = H do 20 m1 + V 2 m1</t>
  </si>
  <si>
    <t>nad 250 m2 na pobočju: = H nad 20 m1 + V 2 m1</t>
  </si>
  <si>
    <t>I. - zrahljana zemlja - lopata - 1,15</t>
  </si>
  <si>
    <t>II. - Navadna obdelana zemlja - lopata - 1,20</t>
  </si>
  <si>
    <t>V.</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</si>
  <si>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</si>
  <si>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</si>
  <si>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</si>
  <si>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V./3.</t>
  </si>
  <si>
    <t xml:space="preserve">Pred naročilom je upoštevati navedene eurokode in oznake betona; po končanem betoniranju je vgrajen beton potrebno zaščititi in negovati v skladu s pravili stroke. </t>
  </si>
  <si>
    <t>V./4.</t>
  </si>
  <si>
    <t>V./5.</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</si>
  <si>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</si>
  <si>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</si>
  <si>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</si>
  <si>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</si>
  <si>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</si>
  <si>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</si>
  <si>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Pred izvedbo se je v skladu s pravili stroke in potrjenim projektom betona z nadzorno službo posvetovati o načinu vgrajevanja, kot je to označeno po posameznih poslavkah: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</si>
  <si>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</si>
  <si>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</si>
  <si>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</si>
  <si>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t>V./9.3.</t>
  </si>
  <si>
    <t>V./10.</t>
  </si>
  <si>
    <t xml:space="preserve">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</si>
  <si>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V./11.</t>
  </si>
  <si>
    <t>V./12.</t>
  </si>
  <si>
    <t>V./13.</t>
  </si>
  <si>
    <t>V./13.1.</t>
  </si>
  <si>
    <t xml:space="preserve"> Stebri, stene in plošče na objektu se izdelajo na licu mesta – na gradbišču. Osnovna zahteva je, da so elementi izdelani iz vidnega betona bele barve. V tem dokumentu so podane osnovne smernice za izdelavo elementov kot izhodišče za nadaljnje delo. </t>
  </si>
  <si>
    <t>V./13.2.</t>
  </si>
  <si>
    <t xml:space="preserve">Beton je bele barve. Za njegovo pripravo se bo uporabljal beli cement izbrane vrste in izvora. Predlaga se beli cement proizvajalca kot npr.:KEMA Puconci. Vse ostale komponente in njihove količine se bodo določile v okviru laboratorijskih preskusov, pri čemer se bo upošteval njihov vpliv na: </t>
  </si>
  <si>
    <t>V./13.2.1.</t>
  </si>
  <si>
    <t xml:space="preserve">barvo betona in na zahteve za vidni beton, </t>
  </si>
  <si>
    <t>V./13.2.2.</t>
  </si>
  <si>
    <t xml:space="preserve">obdelovalnost svežega betona (samo-zgoščevalni beton) in </t>
  </si>
  <si>
    <t>V./13.2.3.</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</si>
  <si>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</si>
  <si>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</si>
  <si>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</si>
  <si>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</si>
  <si>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</si>
  <si>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</si>
  <si>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V./14.</t>
  </si>
  <si>
    <t>Standardi, ki se nanašajo na AB oziroma materiale, ki se uporabljajo pri AB delih.</t>
  </si>
  <si>
    <t>V./14.1.</t>
  </si>
  <si>
    <t>Cement – 1. del: Sestava, zahteve in merila skladnosti za običajne cemente</t>
  </si>
  <si>
    <t>SIST EN 197-1:2011</t>
  </si>
  <si>
    <t>V./14.2.</t>
  </si>
  <si>
    <t>Cement:-Sestave,zahteve in merila skladnosti za posebne cemente z zelo nizko toplotno hidratacijo</t>
  </si>
  <si>
    <t>SIST EN 14216:2004</t>
  </si>
  <si>
    <t>Kalcijev aluminatni cement-Sestava,zahteve in merila skladnosti</t>
  </si>
  <si>
    <t>SIST EN 14647:2005</t>
  </si>
  <si>
    <t>SIST EN 14647.2005/AC:2007</t>
  </si>
  <si>
    <t>V./14.3.</t>
  </si>
  <si>
    <t>Supersulfatni cement-sestava,zahteve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</si>
  <si>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</si>
  <si>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</si>
  <si>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</si>
  <si>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</si>
  <si>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</si>
  <si>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</si>
  <si>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</si>
  <si>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</si>
  <si>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</si>
  <si>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</si>
  <si>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</si>
  <si>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</si>
  <si>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</si>
  <si>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</si>
  <si>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</si>
  <si>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</si>
  <si>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</si>
  <si>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</si>
  <si>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</si>
  <si>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</si>
  <si>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vlakna-definicije,specifikacije in skladnost</t>
  </si>
  <si>
    <t>SIST EN 14889-1:2006</t>
  </si>
  <si>
    <t>V./14.9.</t>
  </si>
  <si>
    <t>Vlakna za beton-2.del: Polimerna vlakna-definicije,specifikacije in skladnost</t>
  </si>
  <si>
    <t>SIST EN 14889-2:2006</t>
  </si>
  <si>
    <t>V./14.10.</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</si>
  <si>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</si>
  <si>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</si>
  <si>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</si>
  <si>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</si>
  <si>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</si>
  <si>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</si>
  <si>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</si>
  <si>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</si>
  <si>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</si>
  <si>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</si>
  <si>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</si>
  <si>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</si>
  <si>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</si>
  <si>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</si>
  <si>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</si>
  <si>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</si>
  <si>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</si>
  <si>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</si>
  <si>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</si>
  <si>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</si>
  <si>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</si>
  <si>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</si>
  <si>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</si>
  <si>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</si>
  <si>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</si>
  <si>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</si>
  <si>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</si>
  <si>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</si>
  <si>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</si>
  <si>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</si>
  <si>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</si>
  <si>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</si>
  <si>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</si>
  <si>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</si>
  <si>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</si>
  <si>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</si>
  <si>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</si>
  <si>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</si>
  <si>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</si>
  <si>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</si>
  <si>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</si>
  <si>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</si>
  <si>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</si>
  <si>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</si>
  <si>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</si>
  <si>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</si>
  <si>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</si>
  <si>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</si>
  <si>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</si>
  <si>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</si>
  <si>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</si>
  <si>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</si>
  <si>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</si>
  <si>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</si>
  <si>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Kot vidne konstrukcije se smatrajo vse tiste konstrukcije iz betona, ki ostanejo po izdelavi neometane.</t>
  </si>
  <si>
    <t>Vsa pomožna dela po opisu iz splošnih določil za betonska dela</t>
  </si>
  <si>
    <t>vgrajevanje se obračuna v m3 vgrajenega betona:</t>
  </si>
  <si>
    <t>betonsko železo mora biti obdelano v skladu z veljavnimi predpisi, točno po armaturnem načrtu.</t>
  </si>
  <si>
    <t>Pritrjeno mora biti tako, da ostane med betoniranjem na svojem mestu</t>
  </si>
  <si>
    <t>Standardi razlikujejo tri vrste armature:</t>
  </si>
  <si>
    <t>ravnanje, rezanje, krivljenje, polaganje in vezanje armature</t>
  </si>
  <si>
    <t>prenos armature do mesta vgraditve</t>
  </si>
  <si>
    <t>vsa pomožna dela po opisu iz točke splošnih določil za betonska dela</t>
  </si>
  <si>
    <t>VI.</t>
  </si>
  <si>
    <t>ZIDARSKA DELA:</t>
  </si>
  <si>
    <t>VI./1.</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</si>
  <si>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</si>
  <si>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</si>
  <si>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</si>
  <si>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</si>
  <si>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</si>
  <si>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</si>
  <si>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</si>
  <si>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</si>
  <si>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</si>
  <si>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</si>
  <si>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</si>
  <si>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</si>
  <si>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</si>
  <si>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</si>
  <si>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</si>
  <si>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</si>
  <si>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</si>
  <si>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</si>
  <si>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</si>
  <si>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</si>
  <si>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</si>
  <si>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</si>
  <si>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</si>
  <si>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</si>
  <si>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</si>
  <si>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</si>
  <si>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</si>
  <si>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</si>
  <si>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</si>
  <si>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</si>
  <si>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</si>
  <si>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</si>
  <si>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</si>
  <si>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</si>
  <si>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</si>
  <si>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</si>
  <si>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</si>
  <si>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</si>
  <si>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</si>
  <si>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</si>
  <si>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</si>
  <si>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</si>
  <si>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</si>
  <si>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</si>
  <si>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</si>
  <si>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</si>
  <si>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</si>
  <si>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</si>
  <si>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</si>
  <si>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</si>
  <si>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</si>
  <si>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</si>
  <si>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</si>
  <si>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</si>
  <si>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</si>
  <si>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</si>
  <si>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</si>
  <si>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</si>
  <si>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</si>
  <si>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</si>
  <si>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</si>
  <si>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</si>
  <si>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</si>
  <si>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</si>
  <si>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</si>
  <si>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</si>
  <si>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</si>
  <si>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</si>
  <si>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</si>
  <si>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</si>
  <si>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</si>
  <si>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</si>
  <si>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</si>
  <si>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</si>
  <si>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</si>
  <si>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</si>
  <si>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</si>
  <si>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</si>
  <si>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</si>
  <si>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</si>
  <si>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</si>
  <si>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</si>
  <si>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</si>
  <si>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</si>
  <si>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</si>
  <si>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</si>
  <si>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</si>
  <si>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</si>
  <si>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</si>
  <si>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</si>
  <si>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</si>
  <si>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</si>
  <si>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</si>
  <si>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</si>
  <si>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</si>
  <si>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</si>
  <si>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</si>
  <si>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</si>
  <si>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</si>
  <si>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</si>
  <si>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</si>
  <si>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</si>
  <si>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</si>
  <si>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</si>
  <si>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</si>
  <si>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</si>
  <si>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</si>
  <si>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</si>
  <si>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</si>
  <si>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</si>
  <si>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</si>
  <si>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</si>
  <si>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</si>
  <si>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</si>
  <si>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</si>
  <si>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</si>
  <si>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</si>
  <si>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</si>
  <si>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</si>
  <si>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</si>
  <si>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</si>
  <si>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</si>
  <si>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</si>
  <si>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</si>
  <si>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</si>
  <si>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SIST EN 14315-1:2013</t>
  </si>
  <si>
    <t>VI./10.39.</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</si>
  <si>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</si>
  <si>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</si>
  <si>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</si>
  <si>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</si>
  <si>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</si>
  <si>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</si>
  <si>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</si>
  <si>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</si>
  <si>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</si>
  <si>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</si>
  <si>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</si>
  <si>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</si>
  <si>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</si>
  <si>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</si>
  <si>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</si>
  <si>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</si>
  <si>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</si>
  <si>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</si>
  <si>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</si>
  <si>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</si>
  <si>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</si>
  <si>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</si>
  <si>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</si>
  <si>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</si>
  <si>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</si>
  <si>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</si>
  <si>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</si>
  <si>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</si>
  <si>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</si>
  <si>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</si>
  <si>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</si>
  <si>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</si>
  <si>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</si>
  <si>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</si>
  <si>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</si>
  <si>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</si>
  <si>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</si>
  <si>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</si>
  <si>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</si>
  <si>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</si>
  <si>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</si>
  <si>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</si>
  <si>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</si>
  <si>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</si>
  <si>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</si>
  <si>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</si>
  <si>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</si>
  <si>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</si>
  <si>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</si>
  <si>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</si>
  <si>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</si>
  <si>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</si>
  <si>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</si>
  <si>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</si>
  <si>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</si>
  <si>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</si>
  <si>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</si>
  <si>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</si>
  <si>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</si>
  <si>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</si>
  <si>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</si>
  <si>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</si>
  <si>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</si>
  <si>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</si>
  <si>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</si>
  <si>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</si>
  <si>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</si>
  <si>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</si>
  <si>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</si>
  <si>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</si>
  <si>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</si>
  <si>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</si>
  <si>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</si>
  <si>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</si>
  <si>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</si>
  <si>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</si>
  <si>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</si>
  <si>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</si>
  <si>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</si>
  <si>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</si>
  <si>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</si>
  <si>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</si>
  <si>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</si>
  <si>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</si>
  <si>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</si>
  <si>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</si>
  <si>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</si>
  <si>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</si>
  <si>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</si>
  <si>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</si>
  <si>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</si>
  <si>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</si>
  <si>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</si>
  <si>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 odprtine do 3 m2 se ne odbijajo, špalete se ne obračunavajo posebej</t>
  </si>
  <si>
    <t>• pri odprtinah 3-5 m2 se odbijajo odprtine nad 3 m2 in špalete se ne obračunavajo posebej</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</si>
  <si>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</si>
  <si>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</si>
  <si>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</si>
  <si>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</si>
  <si>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</si>
  <si>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</si>
  <si>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</si>
  <si>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</si>
  <si>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</si>
  <si>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</si>
  <si>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</si>
  <si>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</si>
  <si>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</si>
  <si>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</si>
  <si>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</si>
  <si>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</si>
  <si>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</si>
  <si>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</si>
  <si>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enostavne gladke fasade: odstotek odprtin in izpadov na fasadi je 25% celotne površine fasade</t>
  </si>
  <si>
    <t>° srednje razčlenjena fasada: odstotek odprtin in izpadov na fasadi je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</si>
  <si>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</si>
  <si>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</si>
  <si>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</si>
  <si>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</si>
  <si>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</si>
  <si>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</si>
  <si>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</si>
  <si>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VII./2.</t>
  </si>
  <si>
    <t>VII./3.</t>
  </si>
  <si>
    <t>VII./4.</t>
  </si>
  <si>
    <t>VII./5.</t>
  </si>
  <si>
    <t>VII./6.</t>
  </si>
  <si>
    <t>VII./7.</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</si>
  <si>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</si>
  <si>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</si>
  <si>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</si>
  <si>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</si>
  <si>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</si>
  <si>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</si>
  <si>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</si>
  <si>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</si>
  <si>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</si>
  <si>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</si>
  <si>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</si>
  <si>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</si>
  <si>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</si>
  <si>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</si>
  <si>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</si>
  <si>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</si>
  <si>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</si>
  <si>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</si>
  <si>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</si>
  <si>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</si>
  <si>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</si>
  <si>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</si>
  <si>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</si>
  <si>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</si>
  <si>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</si>
  <si>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</si>
  <si>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</si>
  <si>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</si>
  <si>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</si>
  <si>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</si>
  <si>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</si>
  <si>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</si>
  <si>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</si>
  <si>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</si>
  <si>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</si>
  <si>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</si>
  <si>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</si>
  <si>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</si>
  <si>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</si>
  <si>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</si>
  <si>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</si>
  <si>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</si>
  <si>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Polaganje lesenih stropnikov in opaži lesenih stropnih konstrukcij se obračunavajo v m2 površine stropa, merjeno med nosilnimi zidovi. Leseni podi se obračunavajo v m2 izvršenega poda.</t>
  </si>
  <si>
    <t>Letvanje strehe in strešni opaži se obračunavajo v m2 poševne projekcije strehe.</t>
  </si>
  <si>
    <t>Ostale lesene konstrukcije se merijo in obračunavajo v posameznem standardu.</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</si>
  <si>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</si>
  <si>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</si>
  <si>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</si>
  <si>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</si>
  <si>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</si>
  <si>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</si>
  <si>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</si>
  <si>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</si>
  <si>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</si>
  <si>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</si>
  <si>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</si>
  <si>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</si>
  <si>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</si>
  <si>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VIII../8.</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</si>
  <si>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</si>
  <si>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</si>
  <si>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</si>
  <si>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</si>
  <si>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</si>
  <si>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</si>
  <si>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</si>
  <si>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</si>
  <si>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</si>
  <si>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</si>
  <si>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</si>
  <si>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</si>
  <si>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</si>
  <si>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</si>
  <si>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</si>
  <si>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</si>
  <si>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IX./2.</t>
  </si>
  <si>
    <t>IX./3.</t>
  </si>
  <si>
    <t>IX./4.</t>
  </si>
  <si>
    <t xml:space="preserve">Les za vgradnjo mora biti suh, ostrorobno rezan, očiščen od lubja in ustrezati evropskim standardom EN. </t>
  </si>
  <si>
    <t>IX./5.</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</si>
  <si>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</si>
  <si>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</si>
  <si>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</si>
  <si>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</si>
  <si>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</si>
  <si>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</si>
  <si>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</si>
  <si>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</si>
  <si>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</si>
  <si>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</si>
  <si>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</si>
  <si>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</si>
  <si>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</si>
  <si>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IX./9.</t>
  </si>
  <si>
    <t>IX./10.</t>
  </si>
  <si>
    <t>IX./11.</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</si>
  <si>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</si>
  <si>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</si>
  <si>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</si>
  <si>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</si>
  <si>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</si>
  <si>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</si>
  <si>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</si>
  <si>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</si>
  <si>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</si>
  <si>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</si>
  <si>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</si>
  <si>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</si>
  <si>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</si>
  <si>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</si>
  <si>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</si>
  <si>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</si>
  <si>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</si>
  <si>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</si>
  <si>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</si>
  <si>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</si>
  <si>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</si>
  <si>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</si>
  <si>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</si>
  <si>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</si>
  <si>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</si>
  <si>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</si>
  <si>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</si>
  <si>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</si>
  <si>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</si>
  <si>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</si>
  <si>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</si>
  <si>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</si>
  <si>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</si>
  <si>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</si>
  <si>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</si>
  <si>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</si>
  <si>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</si>
  <si>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</si>
  <si>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</si>
  <si>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</si>
  <si>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</si>
  <si>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</si>
  <si>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</si>
  <si>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</si>
  <si>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</si>
  <si>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</si>
  <si>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</si>
  <si>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</si>
  <si>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</si>
  <si>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</si>
  <si>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</si>
  <si>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</si>
  <si>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</si>
  <si>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</si>
  <si>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</si>
  <si>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</si>
  <si>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</si>
  <si>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XI.</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</si>
  <si>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</si>
  <si>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</si>
  <si>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</si>
  <si>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</si>
  <si>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</si>
  <si>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</si>
  <si>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</si>
  <si>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</si>
  <si>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</si>
  <si>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</si>
  <si>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</si>
  <si>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</si>
  <si>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</si>
  <si>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</si>
  <si>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</si>
  <si>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</si>
  <si>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XI./10.</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</si>
  <si>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</si>
  <si>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</si>
  <si>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</si>
  <si>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</si>
  <si>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</si>
  <si>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</si>
  <si>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</si>
  <si>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</si>
  <si>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XI./14.1.</t>
  </si>
  <si>
    <t>SIST EN 10025-1:2004</t>
  </si>
  <si>
    <t>XI./14.2.</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</si>
  <si>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</si>
  <si>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</si>
  <si>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</si>
  <si>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</si>
  <si>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</si>
  <si>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</si>
  <si>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</si>
  <si>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</si>
  <si>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</si>
  <si>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</si>
  <si>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</si>
  <si>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</si>
  <si>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</si>
  <si>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</si>
  <si>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</si>
  <si>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</si>
  <si>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</si>
  <si>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</si>
  <si>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</si>
  <si>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</si>
  <si>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</si>
  <si>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</si>
  <si>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</si>
  <si>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</si>
  <si>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</si>
  <si>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</si>
  <si>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</si>
  <si>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</si>
  <si>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</si>
  <si>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</si>
  <si>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</si>
  <si>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</si>
  <si>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</si>
  <si>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</si>
  <si>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</si>
  <si>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</si>
  <si>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</si>
  <si>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</si>
  <si>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</si>
  <si>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</si>
  <si>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</si>
  <si>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</si>
  <si>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</si>
  <si>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</si>
  <si>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</si>
  <si>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</si>
  <si>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</si>
  <si>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</si>
  <si>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</si>
  <si>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</si>
  <si>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</si>
  <si>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</si>
  <si>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</si>
  <si>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</si>
  <si>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</si>
  <si>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</si>
  <si>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</si>
  <si>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</si>
  <si>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</si>
  <si>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</si>
  <si>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</si>
  <si>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</si>
  <si>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</si>
  <si>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</si>
  <si>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</si>
  <si>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</si>
  <si>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</si>
  <si>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obračunajo posebej</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</si>
  <si>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</si>
  <si>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</si>
  <si>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</si>
  <si>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</si>
  <si>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</si>
  <si>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</si>
  <si>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</si>
  <si>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</si>
  <si>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izdelkov po izvršeni montaži</t>
  </si>
  <si>
    <t>manipulacija in montiranje kovinske opreme</t>
  </si>
  <si>
    <t>vzidava podlog za pritrditev izdelkov</t>
  </si>
  <si>
    <t xml:space="preserve"> vzidava izdelkov in njihovih delov ter podobno</t>
  </si>
  <si>
    <t>jeklene konstrukcije in železne ograje vseh vrst se obračunavajo od kg vgrajenega železa, merjeno po teoretičnih težah in dolžinah iz načrta</t>
  </si>
  <si>
    <t>kovinski izdelki ( okna, vrata, stene, pokrovi,… ) se obračunavajo po komadih.</t>
  </si>
  <si>
    <t>cena mora zajeti vse stroške materiala in izdelave ter montaže po opisu in načrtu za montažo, katerega pripravi izvajalec</t>
  </si>
  <si>
    <t>merjeno po teoretičnih težah in dolžinah iz načrta</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</si>
  <si>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</si>
  <si>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</si>
  <si>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</si>
  <si>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</si>
  <si>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</si>
  <si>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</si>
  <si>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</si>
  <si>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</si>
  <si>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</si>
  <si>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</si>
  <si>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</si>
  <si>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</si>
  <si>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</si>
  <si>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</si>
  <si>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</si>
  <si>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</si>
  <si>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</si>
  <si>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</si>
  <si>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</si>
  <si>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</si>
  <si>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</si>
  <si>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XII./10.</t>
  </si>
  <si>
    <t>Tehnične osnove stavbnega pohištva:</t>
  </si>
  <si>
    <t>XII./10.1.</t>
  </si>
  <si>
    <t>XII./10.2.</t>
  </si>
  <si>
    <t>XII./10.3.</t>
  </si>
  <si>
    <t>XII./10.4.</t>
  </si>
  <si>
    <t>XII./10.5.</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</si>
  <si>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</si>
  <si>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</si>
  <si>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</si>
  <si>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</si>
  <si>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</si>
  <si>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XII./10.9.</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</si>
  <si>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</si>
  <si>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</si>
  <si>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</si>
  <si>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</si>
  <si>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</si>
  <si>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</si>
  <si>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</si>
  <si>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</si>
  <si>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</si>
  <si>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</si>
  <si>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</si>
  <si>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</si>
  <si>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</si>
  <si>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</si>
  <si>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</si>
  <si>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</si>
  <si>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</si>
  <si>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</si>
  <si>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</si>
  <si>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</si>
  <si>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</si>
  <si>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</si>
  <si>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</si>
  <si>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</si>
  <si>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</si>
  <si>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</si>
  <si>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</si>
  <si>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</si>
  <si>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</si>
  <si>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</si>
  <si>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</si>
  <si>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</si>
  <si>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</si>
  <si>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</si>
  <si>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</si>
  <si>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</si>
  <si>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</si>
  <si>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</si>
  <si>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</si>
  <si>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</si>
  <si>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</si>
  <si>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</si>
  <si>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</si>
  <si>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</si>
  <si>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</si>
  <si>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</si>
  <si>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</si>
  <si>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</si>
  <si>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</si>
  <si>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</si>
  <si>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</si>
  <si>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</si>
  <si>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</si>
  <si>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</si>
  <si>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</si>
  <si>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</si>
  <si>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</si>
  <si>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</si>
  <si>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</si>
  <si>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</si>
  <si>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</si>
  <si>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</si>
  <si>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</si>
  <si>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</si>
  <si>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</si>
  <si>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</si>
  <si>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</si>
  <si>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</si>
  <si>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</si>
  <si>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</si>
  <si>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</si>
  <si>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</si>
  <si>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</si>
  <si>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</si>
  <si>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</si>
  <si>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</si>
  <si>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</si>
  <si>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</si>
  <si>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</si>
  <si>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</si>
  <si>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</si>
  <si>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</si>
  <si>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</si>
  <si>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</si>
  <si>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</si>
  <si>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</si>
  <si>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</si>
  <si>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</si>
  <si>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</si>
  <si>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</si>
  <si>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</si>
  <si>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</si>
  <si>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</si>
  <si>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</si>
  <si>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</si>
  <si>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</si>
  <si>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</si>
  <si>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</si>
  <si>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</si>
  <si>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</si>
  <si>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</si>
  <si>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</si>
  <si>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</si>
  <si>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</si>
  <si>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</si>
  <si>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</si>
  <si>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</si>
  <si>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</si>
  <si>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</si>
  <si>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</si>
  <si>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</si>
  <si>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</si>
  <si>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</si>
  <si>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</si>
  <si>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</si>
  <si>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</si>
  <si>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</si>
  <si>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</si>
  <si>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</si>
  <si>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</si>
  <si>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</si>
  <si>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</si>
  <si>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</si>
  <si>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</si>
  <si>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</si>
  <si>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</si>
  <si>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XIII./2.</t>
  </si>
  <si>
    <t>XIII./3.</t>
  </si>
  <si>
    <t>XIII./4.</t>
  </si>
  <si>
    <t>XIII./5.</t>
  </si>
  <si>
    <t>XIII./6.</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</si>
  <si>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</si>
  <si>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</si>
  <si>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</si>
  <si>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dobavo vsega osnovnega in pomožnega materiala za napravo malt ali lepila</t>
  </si>
  <si>
    <t>delo v delavnici in na objektu z dajatvami</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</si>
  <si>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</si>
  <si>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</si>
  <si>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</si>
  <si>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</si>
  <si>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</si>
  <si>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</si>
  <si>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</si>
  <si>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</si>
  <si>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</si>
  <si>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XIV./4.</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</si>
  <si>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</si>
  <si>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</si>
  <si>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</si>
  <si>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</si>
  <si>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</si>
  <si>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</si>
  <si>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</si>
  <si>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</si>
  <si>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</si>
  <si>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</si>
  <si>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</si>
  <si>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</si>
  <si>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</si>
  <si>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</si>
  <si>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</si>
  <si>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</si>
  <si>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</si>
  <si>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</si>
  <si>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</si>
  <si>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</si>
  <si>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</si>
  <si>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</si>
  <si>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</si>
  <si>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</si>
  <si>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</si>
  <si>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</si>
  <si>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</si>
  <si>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</si>
  <si>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</si>
  <si>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</si>
  <si>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</si>
  <si>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</si>
  <si>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</si>
  <si>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</si>
  <si>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</si>
  <si>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</si>
  <si>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</si>
  <si>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</si>
  <si>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</si>
  <si>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</si>
  <si>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</si>
  <si>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</si>
  <si>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</si>
  <si>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</si>
  <si>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</si>
  <si>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</si>
  <si>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</si>
  <si>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</si>
  <si>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</si>
  <si>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</si>
  <si>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</si>
  <si>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</si>
  <si>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</si>
  <si>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</si>
  <si>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</si>
  <si>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</si>
  <si>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</si>
  <si>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</si>
  <si>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</si>
  <si>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</si>
  <si>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</si>
  <si>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</si>
  <si>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</si>
  <si>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</si>
  <si>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</si>
  <si>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</si>
  <si>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</si>
  <si>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</si>
  <si>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</si>
  <si>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</si>
  <si>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</si>
  <si>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</si>
  <si>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tlaki se obračunajo od m2 dejansko položene površine merjeno od ometa do ometa</t>
  </si>
  <si>
    <t>pragovi se obračunavajo v m2</t>
  </si>
  <si>
    <t>pokrovne letvice se obračunavajo po m1</t>
  </si>
  <si>
    <t>obrobne letve ( lesene in plastične ) ter obrobe stopnic se obračunavajo od m1</t>
  </si>
  <si>
    <t>posamezni izdelki se obračunavajo posamezno</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</si>
  <si>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</si>
  <si>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</si>
  <si>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</si>
  <si>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</si>
  <si>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</si>
  <si>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XV./2.</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</si>
  <si>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</si>
  <si>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</si>
  <si>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</si>
  <si>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</si>
  <si>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</si>
  <si>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</si>
  <si>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</si>
  <si>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</si>
  <si>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</si>
  <si>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</si>
  <si>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</si>
  <si>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</si>
  <si>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</si>
  <si>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</si>
  <si>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</si>
  <si>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</si>
  <si>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</si>
  <si>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</si>
  <si>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</si>
  <si>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</si>
  <si>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</si>
  <si>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</si>
  <si>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</si>
  <si>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</si>
  <si>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</si>
  <si>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</si>
  <si>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</si>
  <si>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</si>
  <si>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</si>
  <si>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</si>
  <si>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</si>
  <si>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</si>
  <si>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</si>
  <si>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</si>
  <si>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</si>
  <si>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</si>
  <si>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</si>
  <si>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</si>
  <si>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</si>
  <si>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</si>
  <si>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</si>
  <si>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</si>
  <si>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</si>
  <si>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</si>
  <si>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</si>
  <si>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</si>
  <si>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</si>
  <si>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</si>
  <si>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</si>
  <si>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</si>
  <si>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</si>
  <si>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</si>
  <si>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</si>
  <si>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</si>
  <si>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</si>
  <si>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</si>
  <si>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</si>
  <si>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</si>
  <si>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</si>
  <si>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</si>
  <si>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</si>
  <si>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</si>
  <si>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</si>
  <si>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</si>
  <si>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</si>
  <si>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</si>
  <si>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</si>
  <si>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</si>
  <si>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</si>
  <si>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</si>
  <si>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</si>
  <si>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</si>
  <si>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</si>
  <si>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</si>
  <si>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</si>
  <si>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</si>
  <si>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</si>
  <si>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</si>
  <si>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</si>
  <si>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</si>
  <si>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</si>
  <si>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</si>
  <si>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</si>
  <si>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</si>
  <si>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</si>
  <si>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</si>
  <si>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</si>
  <si>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</si>
  <si>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</si>
  <si>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</si>
  <si>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</si>
  <si>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</si>
  <si>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</si>
  <si>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</si>
  <si>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</si>
  <si>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</si>
  <si>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</si>
  <si>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</si>
  <si>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</si>
  <si>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</si>
  <si>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</si>
  <si>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</si>
  <si>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</si>
  <si>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</si>
  <si>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</si>
  <si>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</si>
  <si>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</si>
  <si>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</si>
  <si>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</si>
  <si>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</si>
  <si>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</si>
  <si>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</si>
  <si>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</si>
  <si>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</si>
  <si>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</si>
  <si>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</si>
  <si>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</si>
  <si>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</si>
  <si>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</si>
  <si>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</si>
  <si>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</si>
  <si>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</si>
  <si>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</si>
  <si>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</si>
  <si>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</si>
  <si>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</si>
  <si>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</si>
  <si>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</si>
  <si>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</si>
  <si>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</si>
  <si>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</si>
  <si>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</si>
  <si>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</si>
  <si>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</si>
  <si>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</si>
  <si>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</si>
  <si>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</si>
  <si>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</si>
  <si>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</si>
  <si>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</si>
  <si>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</si>
  <si>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</si>
  <si>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</si>
  <si>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</si>
  <si>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</si>
  <si>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</si>
  <si>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</si>
  <si>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</si>
  <si>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</si>
  <si>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</si>
  <si>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</si>
  <si>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</si>
  <si>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</si>
  <si>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</si>
  <si>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</si>
  <si>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</si>
  <si>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</si>
  <si>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</si>
  <si>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</si>
  <si>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</si>
  <si>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</si>
  <si>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</si>
  <si>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</si>
  <si>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</si>
  <si>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</si>
  <si>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</si>
  <si>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</si>
  <si>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</si>
  <si>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</si>
  <si>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</si>
  <si>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</si>
  <si>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</si>
  <si>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</si>
  <si>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</si>
  <si>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</si>
  <si>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</si>
  <si>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</si>
  <si>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</si>
  <si>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</si>
  <si>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</si>
  <si>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</si>
  <si>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</si>
  <si>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</si>
  <si>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</si>
  <si>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</si>
  <si>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</si>
  <si>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</si>
  <si>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</si>
  <si>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</si>
  <si>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</si>
  <si>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</si>
  <si>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</si>
  <si>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</si>
  <si>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</si>
  <si>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</si>
  <si>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</si>
  <si>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</si>
  <si>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</si>
  <si>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</si>
  <si>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</si>
  <si>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</si>
  <si>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</si>
  <si>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</si>
  <si>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</si>
  <si>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</si>
  <si>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</si>
  <si>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</si>
  <si>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</si>
  <si>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</si>
  <si>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</si>
  <si>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</si>
  <si>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</si>
  <si>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</si>
  <si>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</si>
  <si>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</si>
  <si>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</si>
  <si>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</si>
  <si>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</si>
  <si>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</si>
  <si>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</si>
  <si>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</si>
  <si>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</si>
  <si>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</si>
  <si>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</si>
  <si>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</si>
  <si>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</si>
  <si>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</si>
  <si>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</si>
  <si>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t>Pritrdilni elementi morajo biti izdelani brez toplotnega mostu. Za sidranje izdelati ustrezno predpisano odprtino z predpisanim sidrom Iz odprtin je potrebno odstraniti prah iz vrtine z močnim vpihom. Vstavljeno sidro pokriti z izolacijskim vložkom.</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</si>
  <si>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</si>
  <si>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</si>
  <si>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</si>
  <si>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</si>
  <si>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</si>
  <si>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</si>
  <si>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</si>
  <si>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</si>
  <si>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</si>
  <si>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Storitev kooperanta obsega, če ni s pogodbo drugače določeno: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</si>
  <si>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</si>
  <si>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</si>
  <si>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</si>
  <si>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</si>
  <si>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</si>
  <si>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</si>
  <si>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Splošna določila za mizarska dela:</t>
  </si>
  <si>
    <t>Mizarska dela morajo biti izvršena po določilih veljavnih normativov in v soglasju z obveznimi standardi.</t>
  </si>
  <si>
    <t>zidarsko /težaško/ pomoč kooperantu</t>
  </si>
  <si>
    <t>Za montažo mizarskih izdelkov in del se uporabljajo obstoječi odri na objektu. V primeru, da so za montažo mizarskih izdelkov potrebni drugi odri, se ti obračunavajo posebej.</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</si>
  <si>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</si>
  <si>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</si>
  <si>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</si>
  <si>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</si>
  <si>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</si>
  <si>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</si>
  <si>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</si>
  <si>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</si>
  <si>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</si>
  <si>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</si>
  <si>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</si>
  <si>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okna in vrata standardnih mer se obračunavajo posamezno, okna, vrata in ostali izdelki nestandardnih mer pa od m2 izdelka, merjeno po zunanjem obodu okvirja, pri vratih se kotno železo obračunava posebej</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</si>
  <si>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</si>
  <si>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</si>
  <si>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</si>
  <si>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</si>
  <si>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</si>
  <si>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</si>
  <si>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</si>
  <si>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</si>
  <si>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</si>
  <si>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</si>
  <si>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</si>
  <si>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</si>
  <si>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</si>
  <si>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</si>
  <si>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</si>
  <si>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</si>
  <si>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ostale manipulativne stroške</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</si>
  <si>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</si>
  <si>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</si>
  <si>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</si>
  <si>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</si>
  <si>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</si>
  <si>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</si>
  <si>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</si>
  <si>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</si>
  <si>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</si>
  <si>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</si>
  <si>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</si>
  <si>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t>D.</t>
  </si>
  <si>
    <t>OPREMA:</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</si>
  <si>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</si>
  <si>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</si>
  <si>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</si>
  <si>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</si>
  <si>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</si>
  <si>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</si>
  <si>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</si>
  <si>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</si>
  <si>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GRADBENA IN OBRTNIŠKA DELA ZUNANJE UREDITVE:</t>
  </si>
  <si>
    <t>XXII.1.</t>
  </si>
  <si>
    <t>XXII.2.</t>
  </si>
  <si>
    <t>XXII.3.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</si>
  <si>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</si>
  <si>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Zavarovanje dobav in storitev v svojem imenu in v imenu investitorja za tveganja v času nakladanja, transporta, razkladanja za obseg dobave mora biti obračunano v ponudbi pri vseh postavkah.</t>
  </si>
  <si>
    <t>Ponudnik naj izpolnjuje samo stolpec "VPIS CENE NA ENOTO (€)" - razen v primeru, ko je to drugače zahtevano. Lastnosti tabel se ne sme spreminjati!</t>
  </si>
  <si>
    <t>SPLOŠNA DOLOČILA:</t>
  </si>
  <si>
    <t>Betonska dela</t>
  </si>
  <si>
    <t>INTERNA KANALIZACIJA</t>
  </si>
  <si>
    <t>Ročno planiranje dna jarka s točnostjo +/- 3 cm po projektiranem padcu.</t>
  </si>
  <si>
    <t>Odvoz viška izkopanega materiala na stalno deponijo, z razkladanjem in razgrinjanjem na deponiji, plačilo deponije.</t>
  </si>
  <si>
    <t>~ PVC 160/SN8</t>
  </si>
  <si>
    <t>~ PVC 200/SN8</t>
  </si>
  <si>
    <t>~ PVC 250/SN8</t>
  </si>
  <si>
    <t>~ PVC 300/SN8</t>
  </si>
  <si>
    <t>Dobava in montaža PVC kanalskih cevi, stiki so tesnjeni z gumi tesnili in polnim obbetoniranjem z betonom C16/20 in vsemi potrebnimi fazonskimi kosi.</t>
  </si>
  <si>
    <t>Nabava, dobava in montaža drenažnih cevi, z 2/3 perforacijo s polaganjem v betonsko posteljico C16/20 in obsipom z drenažnim peskom frakcije 8/16 mm.</t>
  </si>
  <si>
    <t>Dobava in montaža revizijskega jaška fi 800 mm iz arm. poliestra povozne kv. na kanalu iz PVC cevi z izdelano muldo v dnu jaška.</t>
  </si>
  <si>
    <t>~ gl. do 1,5 m</t>
  </si>
  <si>
    <t>Dobava in montaža revizijskega jaška fi 1000 mm iz arm. poliestra povozne kv. na kanalu iz PVC cevi z izdelavo lijakastega dna jaška.</t>
  </si>
  <si>
    <t>~ gl. do 2,0 m</t>
  </si>
  <si>
    <t>Dobava in vgradnja LTŽ pokrova fi 600 mm, C250 skladen z SIST EN 124, z AB betonskim obročem in vsemi pomožnimi deli.</t>
  </si>
  <si>
    <t>Čiščenje interne kanalizacije in pregled s TV kamero po končanih delih.</t>
  </si>
  <si>
    <t>Zarisovanje osi kanalizacije in določitev globine.</t>
  </si>
  <si>
    <t>~ DN 160</t>
  </si>
  <si>
    <t>~ gl. do 4,0 m</t>
  </si>
  <si>
    <t>Dobava in izdelava ponikovalnice iz betonskih cevi fi 100 cm z vsemi pomožnimi deli in vgradnjo kanalskega pokrova LTŽ fi 60 mm, C250 z izdelavo AB krovne plošče z odprtino fi 60 cm.</t>
  </si>
  <si>
    <t>Dobava in izdelava ponikovalnice iz betonskih cevi fi 200 cm z vsemi pomožnimi deli in vgradnjo kanalskega pokrova LTŽ fi 60 mm, C250 z izdelavo AB krovne plošče z odprtino fi 60 cm.</t>
  </si>
  <si>
    <t>~ gl. do 3,5 m</t>
  </si>
  <si>
    <t>Nabava, dobava in vgradnja drenažnega peska 16/32 mm za obsip ponikovalnic.</t>
  </si>
  <si>
    <t>Dobava in vgradnja tipskega lovilca olj in bencina, vgradnja po navodilu  izbranega proizvajalca, lovilec v skladu z EN 858-2 z avtomatsko zaporo na iztoku.</t>
  </si>
  <si>
    <t>~ Q = 3,0 l/s</t>
  </si>
  <si>
    <t xml:space="preserve">Dobava in vgradnja tipskega lovilca olj in bencina z by-passom vgradnja po navodilu izbranega proizvajalca, lovilec v skladu z EN 858-2. </t>
  </si>
  <si>
    <t>~ Q = 40,0 l/s</t>
  </si>
  <si>
    <t>Dobava in vgradnja dveh potopnih črpalk za komunalno (fekalno) vodo z vso opremo za avtomatsko delovanje črpalk (delovna-rezervna) in elektro krmilno omarico za dve črpalki (Qč= 4,0 l/s pri Hč= 3,5 m za eno črp.)</t>
  </si>
  <si>
    <t>Dobava in vgradnja podstavka za potopno črpalko.</t>
  </si>
  <si>
    <t>Dobava in vgradnja nožastega zasuna.</t>
  </si>
  <si>
    <t>Elektro priključek na interno elektro omrežje.</t>
  </si>
  <si>
    <t>Dobava in vgradnja združitvenega elementa na tlačnem vodu.</t>
  </si>
  <si>
    <t>Izdelava prezračevanja črpališča nad krovno ploščo s cevmi DN 100 in prezračevalno kapo.</t>
  </si>
  <si>
    <t>Izdelava tlačnega voda iz PE HD ja DN 50 mm in vsemi potrebnimi gradbenimi deli pri izvedbi priključka na čistilno napravo.</t>
  </si>
  <si>
    <t>Izdelava tlačnega voda iz PE HD ja DN 50 mm s pritrjevanjem na AB konstrukcijo ČN vključno s koleni in drobnim materialom.</t>
  </si>
  <si>
    <t>Nabava, dobava in vgradnja toplotne izolacije za tlačni vod DN 50 mm iz poliuretanske pene debeline 10 cm, vključno z zaščito toplotne izolacije s pločevino.</t>
  </si>
  <si>
    <t>Izdelava peskolova iz betonskih cevi ɸ 40 cm z vsemi pomožnimi deli in betonskim pokrovom.</t>
  </si>
  <si>
    <t>Izdelava cestnega požiralnika iz betonskih cevi ɸ 40 cm z vsemi pomožnimi deli in vgradnjo LTŽ vtočne rešetke 300/300, D400.</t>
  </si>
  <si>
    <t>Izdelava izlivne glave na kanalu DN 300 mm z betonom C25/30 z vsemi opažnimi deli in oblikovanjem po naklonu naravne brežine.</t>
  </si>
  <si>
    <t>Zavarovanje gradbene jame in gradbišča. Po končanih delih odstranitev zaščitne ograje z vsemi pomožnimi deli in vzposavitev v prvotno stanje.</t>
  </si>
  <si>
    <t>Široki izkop globine do 2,0 m z direktnim nakladanjem na prevozno sredstvo (odvoz na trajno deponijo):
~ izkop v terenu do IV. kategorije</t>
  </si>
  <si>
    <t>Izkop kanalizacijskega jarka globine 0 - 4,00 m, v terenu v terenu do IV. kategorije z odlaganjem izkopanega materiala ob rob izkopa, naklon brežine 60°.</t>
  </si>
  <si>
    <t>Ročni izkop kanalizacijskega jarka globine 0 - 4,00 m, v terenu do IV. kategorije z odlaganjem izkopanega materiala ob rob izkopa.</t>
  </si>
  <si>
    <t>Konstrukcijski elementi predmetnega objekta morajo izpolnjevati naslednje zahteve, ki veljajo za razred vidne površine betona VB 2</t>
  </si>
  <si>
    <t>Kvaliteta betona mora ustrezati zahtevam splošnih določil za betonska dela in opis del</t>
  </si>
  <si>
    <t>Opaž mora biti popolnoma zaliti z betonom, beton mora biti gost in brez gnezd. Armatura mora ostati na svojem mestu in mora biti obdana od vseh strani s predpisanim zaščitnim slojem betona</t>
  </si>
  <si>
    <t>Pred pričetkom betonskih del mora biti opaž in armatura popolnoma pripravljena</t>
  </si>
  <si>
    <t>Višina prostega pada betona ne sme biti večja od 1 m. V primeru, da se mora beton vmetavati z večje višine, je potrebno, da bi preprečili segregacijo, uporabiti eno od priznanih metod za vmetavanje betona</t>
  </si>
  <si>
    <t>Ročno vgrajevanje z ročnim ali strojnim zgoščevanjem betona v konstrukcije določenega preseka</t>
  </si>
  <si>
    <t>Naprava betona s prenosom vsega materiala do mesta izdelave</t>
  </si>
  <si>
    <t>Prenos betona do mesta vgraditve</t>
  </si>
  <si>
    <t>Obračun:</t>
  </si>
  <si>
    <t>Betonsko železo:</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</si>
  <si>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</si>
  <si>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 xml:space="preserve">Pomožna in spremljevalna dela so: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</si>
  <si>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</si>
  <si>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</si>
  <si>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 izdelan Načrtom s področja geotehnologije in rudarstva - Geomehansko poročilo 2304/2022, marec 2022,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t>
    </r>
  </si>
  <si>
    <t>V času izvajanja izkopa in geomehanskih del mora izvajalec ažurno spremljati dela, ter temu primerno ukrepati v skladu s pravili stroke. Pri posameznih postavkah zemeljskih del iz tega poglavja mora ponudnik v cenah za enoto mere obvezno zajeti, upoštevati in vkalkulirati še:</t>
  </si>
  <si>
    <t>Splošna določila za zemeljska dela:</t>
  </si>
  <si>
    <t>Geosintetične ovire - Zahtevane karakteristike pri gradnji rezervarjev in nasipov:</t>
  </si>
  <si>
    <t>Dopustna odstopanja za pravokotnost, dimenzije in ravnost posameznih betonskih ali armiranobetonskih konstrukcij so določena po določilih DIN 18202.</t>
  </si>
  <si>
    <t>Splošna določila za betonska dela:</t>
  </si>
  <si>
    <t>Veziva, sestavljena veziva in industrijsko pripravljene mešanice za estrihe na osnovi kalcijevega sulfata – 1. del: 
Definicije in zahteve:</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</si>
  <si>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</si>
  <si>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 xml:space="preserve">Splošni pogoji </t>
  </si>
  <si>
    <t>° razčlenjena fasada: odstotek odprtin in izpadov na fasadi je nad 35% celotne površine fasade</t>
  </si>
  <si>
    <t>Opaži:</t>
  </si>
  <si>
    <t>• odstranitev odrov, ruvanje žičnikov, čiščenje in odnos materiala v deponijo ter sortiranje po dimenzijah</t>
  </si>
  <si>
    <t>Lesene konstrukcije:</t>
  </si>
  <si>
    <t xml:space="preserve">~ DV stebri </t>
  </si>
  <si>
    <t xml:space="preserve">~ Portali </t>
  </si>
  <si>
    <t xml:space="preserve">~ Podstavki VN aparatov </t>
  </si>
  <si>
    <t>~ Temelji DV stebrov</t>
  </si>
  <si>
    <t xml:space="preserve">~ Temelji portalov </t>
  </si>
  <si>
    <t xml:space="preserve">~ Točkovni temelji VN aparatov </t>
  </si>
  <si>
    <t xml:space="preserve">~ Pasovni temelji VN aparatov </t>
  </si>
  <si>
    <t xml:space="preserve">~ Glavna kineta vključno z AB pokrovi  </t>
  </si>
  <si>
    <t xml:space="preserve">~ Manjše kinete znotraj stikališča vključno z AB pokrovi </t>
  </si>
  <si>
    <t>Odstranitev kovinske ograje: žična ograja. Višine do 2 m s kovinskimi stebrički in pritrdilnim materialom (Klasifikacijska številka odpadka: 170405)</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</si>
  <si>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
~ izpuste za ozemljitve za vse armiranobetonske konstrukcije
~ kovinski elementi (požarna vrata, ograje….) morajo imeti originalne priključke za zaščitno ozemljitev</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</si>
  <si>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</si>
  <si>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Podaljški: Podaljševalni kabli morajo biti izdelani skladno z zahtevami standarda SIST HD 22.4, v izvedbi vsaj HO 5 RN – F in primerno mehansko zaščiteni ali postavljeni na ustrezni višini v skladu s posebnimi predpisi.</t>
  </si>
  <si>
    <t>Dela izvajati skladno z: 
~ Uredbo o vzdrževalnih delih v javno korist na področju energetike (Uradni list RS, št. 37/18).
~ Uredbo o zagotavljanju varnosti in zdravja pri delu na začasnih in premičnih gradbiščih (Uradni list RS, št. 83/05 in 43/11–ZVZD-1)
~ Pravilnikom o zahtevah za zagotavljanje varnosti in zdravja delavcev na delovnih mestih (Uradni list RS, št. 89/99, 39/05 in 43/11–ZVZD-1) 
in ostalo merodajno zakonodajo in standardi.</t>
  </si>
  <si>
    <t xml:space="preserve">UKREPI ZA VARSTVO PRI DELU: Vsi potrebni varnostni ukrepi in zaščite v smislu Zakona o varnosti in zdravja pri delu ter Pravilnika o listinah za sredstva pri delu, ki veljajo pri izvajanju navedenih del. </t>
  </si>
  <si>
    <t>PARCELA IN TRANSPORTI TER DELOVNI REŽIM: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delujočega 110 kV stikališča, ki bo v času predmetne gradnje delujoče in pod napetostjo.</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</si>
  <si>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</si>
  <si>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</si>
  <si>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</si>
  <si>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</si>
  <si>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ZAVAROVANJE GRADBIŠČA PROTI OKOLICI: </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</si>
  <si>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</si>
  <si>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</si>
  <si>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</si>
  <si>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Dobava, postavitev in odstranitev sidrišč za privezovanje pri delih na višini, kjer ni moč postaviti varnostne ograje (uvrtana sidrišča, montažna sidrišča, utežna sidrišča). Sidrišče mora biti izdelano in testirano skladno s standardom SIST EN 795.</t>
  </si>
  <si>
    <t xml:space="preserve">Kabli: Za razvod električne energije od elektroagregata do gradbiščne omarice ter povezavo te z pomožnimi gradbiščni objekti se uporabi kable tipa HO 7 RN-F. Vse električne povezave izvedemo po zraku. </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</si>
  <si>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</si>
  <si>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zvarnostno vrvico med krakoma in nerazdružljivim spojem med hrakoma.</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</si>
  <si>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</si>
  <si>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Na vidno mesto se namestijo varnostni znaki: »Eksplozivna snov«,</t>
  </si>
  <si>
    <t>• »Prepovedano kajenje in kurjenje«</t>
  </si>
  <si>
    <t xml:space="preserve">Izdelava eventualnih začasnih delnih zapor cest s stroški za postavitev dnevne in nočne signalizacije za celoten rok trajanja posega na gradbeni parceli. </t>
  </si>
  <si>
    <t>TRANSPORTI IN LOKACIJA: 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</si>
  <si>
    <t xml:space="preserve">OPOMBA: 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</si>
  <si>
    <t>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</si>
  <si>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</si>
  <si>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</si>
  <si>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 xml:space="preserve">do 250 m2 na ravnem: = H do 20 m1              </t>
  </si>
  <si>
    <t>nad 250 m2 na ravnem: = H nad 20 m1</t>
  </si>
  <si>
    <t>Ktg - naziv zemljišča - potrebno orodje - koef.zač.pov.prost.</t>
  </si>
  <si>
    <t>III. - Neobdelana plodna zemlja - lopata - kramp - 1,25</t>
  </si>
  <si>
    <t>IV. - Preper.stena, lapor v razpad. - kramp-lomilka - 1,30</t>
  </si>
  <si>
    <t xml:space="preserve">V. - Mehka stena ( lapor-apnenec ) - smodnik - 1,40 </t>
  </si>
  <si>
    <t>BETONSKA, ARMIRANOBETONSKA IN ŽELEZOKRIVSKA DELA:</t>
  </si>
  <si>
    <t xml:space="preserve">OPOMBA: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</si>
  <si>
    <t>Armatura ne sme rjaveti, pred montažo jo je potrebno očistiti od eventualnih nečistoč, upoštevati je debelino zaščitne plasti betona.</t>
  </si>
  <si>
    <t xml:space="preserve">Nadomestila za izvedbo elementov z naklonom do 5 % od vodoravnosti se posebej ne priznava. Za vidne konstrukcije se smatrajo vse tiste konstrukcije, ki po končani izdelavi ostanejo neometane. </t>
  </si>
  <si>
    <t xml:space="preserve">Betonske mešanice morajo biti izdelane v skladu s predpisanimi standardi: SIST EN 206-1. 1, SIST EN 206, preglednico N.1 standarda oSIST 1026:2007, prEN 12620:2000, </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</si>
  <si>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</si>
  <si>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</si>
  <si>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</si>
  <si>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Konstrukcijska ležišča- 5.del:Lončna ležišča</t>
  </si>
  <si>
    <t>čiščenje betonskega železa od blata, maščob in rje, ki se lušči, postavljanje podložk in začasno vezanje armature k opažu,</t>
  </si>
  <si>
    <t>enostavna armatura: to je enojna armatura čez eno polje nosilec, plošče in stropove, armatura temeljev, zidov, zidnih vezi, navadno armiranih stebrov in podobno.</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</si>
  <si>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</si>
  <si>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Dilatacijska polja zunanjih in notranjih estrihov so velikosti 20-25 m2 in jih je potrebno uskladiti s potekom fug finalnega tlaka. </t>
  </si>
  <si>
    <t>Toplotnoizolacijski proizvodi za stavbe – Proizvodi iz brizgane poliuretanske pene (PUR) in poliizocianuratne pene (PIR), oblikovani na mestu vgradnje -1.del: Specifikacija penastega sistema pred vgradnjo</t>
  </si>
  <si>
    <t>Toplotnoizolacijski proizvodi za stavbe – Proizvodi iz trde poliuretanske pene (PUR) in poliizocianuratne pene (PIR), oblikovani na mestu vgradnje -1.del: Specifikacija penastega sistema pred vgradnjo</t>
  </si>
  <si>
    <t xml:space="preserve">Toplotnoizolacijski proizvodi za opremo stavb in industrijske instalacije – Proizvodi iz ekspandiranega perlita (EPB) in vermikulita (EV) - Specifikacija </t>
  </si>
  <si>
    <t>Toplotnoizolacijski in lahko polnilni proizvodi za inženirske objekte – Proizvodi iz ekstrudiranega polistirena (XPS) – Specifikacija</t>
  </si>
  <si>
    <t>• prenos vode za močenje opeke in zidov, premeščanje malte in občasno mešanje malte, dodajanje materiala in orodja</t>
  </si>
  <si>
    <t>• pri odprtinah nad 5 m2 se odbijajo odprtine nad 3 m2 in špalete se obračunavajo posebej</t>
  </si>
  <si>
    <t xml:space="preserve">Fasaderska dela se morajo izvajati po določenih veljavnih normativov v skladu z obveznimi standardi. </t>
  </si>
  <si>
    <t>• prenos vode za močenje zidov, premeščanje malte in občasno mešanje malte, dodajanje materiala  in orodja</t>
  </si>
  <si>
    <t xml:space="preserve">OPOMBA: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</si>
  <si>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</si>
  <si>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Amortizacijsko stopnjo opažev in odrov ne glede na dobo za ves čas gradnje na objektu oziroma posamezne faze pri gradnji tudi takrat, kadar je v posamezni postavki amortizacija določena. </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</si>
  <si>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</si>
  <si>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</si>
  <si>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</si>
  <si>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</si>
  <si>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</si>
  <si>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Pred uporabo ter vsaj enkrat tedensko med uporabo in pred ponovno uporabo po daljši prekinitvi del, mora vse odre pregledati odgovorna strokovna oseba iz strani izvajalca.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</si>
  <si>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</si>
  <si>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</si>
  <si>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</si>
  <si>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</si>
  <si>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</si>
  <si>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</si>
  <si>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</si>
  <si>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</si>
  <si>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</si>
  <si>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</si>
  <si>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</si>
  <si>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</si>
  <si>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 V ceno za enoto mere morajo biti vračunani stroški za izdelavo delavniških načrtov ter detajlov za izvedbo posameznih konstrukcijskih elementov in izdelava predizmer na objektu. </t>
  </si>
  <si>
    <t xml:space="preserve">2.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</si>
  <si>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10. Izdelava predizmer na objektu, meritve, pridobitve in dostava izjav o ustreznosti ter ustreznih certifikatov mora biti zajeta v ceno izdelave prefabrikatov in posameznih izdelkov. </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</si>
  <si>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</si>
  <si>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</si>
  <si>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</si>
  <si>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Vroče valjani izdelki iz konstrukcijskih jekel – 1. del: Splošni tehnični dobavni pogoji</t>
  </si>
  <si>
    <t>čiščenje železnih izdelkov in 2x minimiziranje teh s prenosom do mesta vgraditve</t>
  </si>
  <si>
    <t>razkladanje, uskladiščenje ter notranji prenosi izdelkov do mesta vgraditve, razen za jeklene konstrukcije in izdelke iz aluminija, pri katerih vrši notranji prenos dobavitelj konstrukcije oz. izdelka</t>
  </si>
  <si>
    <t xml:space="preserve">V ceno za enoto mere morajo biti vračunani stroški za snemanje predizmer na objektu, za izdelavo delavniških načrtov ter eventualno potrebnih detajlov za izvedbo posameznih konstrukcijskih elementov in izdelava predizmer na objektu. </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</si>
  <si>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</si>
  <si>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</si>
  <si>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</si>
  <si>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</si>
  <si>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Za vse stekla izdela izvajalec- ponudnik pred izvedbo detajlni izračun potrebne debeline stekel, upoštevajoč svoje tipske konstrukcijske rešitve in predvsem EN norme za stekla. </t>
  </si>
  <si>
    <t xml:space="preserve">okna in vrata     </t>
  </si>
  <si>
    <t>Stavbno okovje – Naprave za zasilne izhode z vzvodno ročico ali pritisnim pedalom za evakuacijske poti – Zahteve in preskusne metode</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</si>
  <si>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</si>
  <si>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</si>
  <si>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</si>
  <si>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 xml:space="preserve">             - izvršitev kooperantske /obrtniške/ storitve</t>
  </si>
  <si>
    <t xml:space="preserve">             - zidarsko /težaško/ pomoč kooperantu</t>
  </si>
  <si>
    <t xml:space="preserve">             - ostale manipulativne stroške</t>
  </si>
  <si>
    <t>prevoz materiala in izdelkov na objekt z nakladanjem, ekspeditom, razkladanjem, skladiščenjem  in notranjim prenosom materiala do mesta vgraditve</t>
  </si>
  <si>
    <t xml:space="preserve">OPOMBA: 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</si>
  <si>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</si>
  <si>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V kolikor ni nizkostenska obroba popisana ločeno, jo je zajeti v ceni osnovne postavke tlaka.</t>
  </si>
  <si>
    <t>Pri vseh delih je upoštevati sorazmerje stroškov organizacije in čiščenja po končanju vseh del.</t>
  </si>
  <si>
    <t xml:space="preserve">Stroške za morebitne statične presoje stabilnosti, sidranja in razpone posameznih plošč je vkalkulirati v cene po enoti posameznih postavk.  </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</si>
  <si>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</si>
  <si>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Standardi, ki se nanašajo mavčno kartonska dela, oziroma materiale, ki se uporabljajo pri mavčno kartonskih delih.</t>
  </si>
  <si>
    <t>Mavčne plošče, ojačane z vlakni – Definicije, zahteve in preskusne metode-1.del:Mavčne plošče, ojačane z mrežo iz vlaken</t>
  </si>
  <si>
    <t>Mavčnokartonska dela se morajo izvajati po detajlih in navodilih proizvajalcev plošč.</t>
  </si>
  <si>
    <t>Dela lahko izvaja le pooblaščeni izvajalec za tovrstna dela.</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</si>
  <si>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</si>
  <si>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Na opleskanih površinah se ne smejo poznati sledovi od slikopleskarskega orodja in ton mora biti enoten. </t>
  </si>
  <si>
    <t xml:space="preserve">        - enojna okna   1,45</t>
  </si>
  <si>
    <t xml:space="preserve">        - vezana okna   2,40</t>
  </si>
  <si>
    <t xml:space="preserve">        - dvojna okna   2,90</t>
  </si>
  <si>
    <t xml:space="preserve">        - za površine stekla do 3,00 m2   0,45</t>
  </si>
  <si>
    <t xml:space="preserve">        - za površine stekla do 5,00 m2   0,30</t>
  </si>
  <si>
    <t xml:space="preserve">        - za površine stekla nad 5,00 m2  0,25</t>
  </si>
  <si>
    <t xml:space="preserve">OPOMBA: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</si>
  <si>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</si>
  <si>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</si>
  <si>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Splošna določila za fasaderska dela: (delno povzeto po pogojih ZVKDS RC - Restavratorski center)</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</si>
  <si>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</si>
  <si>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</si>
  <si>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</si>
  <si>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</si>
  <si>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</si>
  <si>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 xml:space="preserve">                     - izvršitev kooperantske / obrtniške/ storitve</t>
  </si>
  <si>
    <t xml:space="preserve">                     - zidarsko pomoč kooperantu</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</si>
  <si>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</si>
  <si>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</si>
  <si>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</si>
  <si>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</si>
  <si>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</si>
  <si>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</si>
  <si>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</si>
  <si>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</si>
  <si>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</si>
  <si>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</si>
  <si>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</si>
  <si>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</si>
  <si>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</si>
  <si>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</si>
  <si>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</si>
  <si>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</si>
  <si>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</si>
  <si>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V ceno za enoto mere morajo biti vračunani stroški za izdelavo delavniških načrtov ter detajlov za izvedbo posameznih konstrukcijskih elementov in izdelava predizmer na objektu. </t>
  </si>
  <si>
    <t>Materiali za ta dela in vgradnjo okovja morajo po kvaliteti ustrezati določilom veljavnih standardov.</t>
  </si>
  <si>
    <t>Storitev kooperanta obsega, če ni s pogodbo določeno drugače določeno:</t>
  </si>
  <si>
    <t>senčila nestandardnih mer se obračunavajo od m2 modularnega okna povečanega za standardno višino omarice, lesene polkne pa od m2 okna merjeno po zunanjem obodu</t>
  </si>
  <si>
    <t xml:space="preserve">           - izvršitev kooperacijske /obrtniške/ storitve</t>
  </si>
  <si>
    <t xml:space="preserve">           - zidarsko /težaško/ pomoč kooperantu</t>
  </si>
  <si>
    <t xml:space="preserve">           - ostale manipulativne stroške</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</si>
  <si>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</si>
  <si>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</si>
  <si>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</si>
  <si>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</si>
  <si>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</si>
  <si>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</si>
  <si>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</si>
  <si>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</si>
  <si>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</si>
  <si>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</si>
  <si>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</si>
  <si>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r>
      <rPr>
        <b/>
        <sz val="11"/>
        <rFont val="Arial"/>
        <family val="2"/>
      </rPr>
      <t>CENA ZA ENOTO:</t>
    </r>
    <r>
      <rPr>
        <sz val="11"/>
        <rFont val="Arial"/>
        <family val="2"/>
      </rPr>
      <t xml:space="preserve">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POZOR: V primeru da posamezne postavke v popisu ne zajemajo celotnega opisa potrebnega za funkcionalno dokončanje postavke, mora ponudnik izvedbo le tega vključiti v ceno na enoto!</t>
    </r>
  </si>
  <si>
    <r>
      <rPr>
        <b/>
        <sz val="11"/>
        <rFont val="Arial"/>
        <family val="2"/>
        <charset val="238"/>
      </rPr>
      <t xml:space="preserve">ž, M </t>
    </r>
    <r>
      <rPr>
        <sz val="11"/>
        <rFont val="Arial"/>
        <family val="2"/>
        <charset val="238"/>
      </rPr>
      <t>- črpni beton (ali aeriran) dobavljen Frco delovišče z avtomikserji; ročno ali delno ročno vgrajevanje s pomoćjo prekladalnega silosa in žerjava</t>
    </r>
  </si>
  <si>
    <t>manjša popravila opažev pri betoniranju,</t>
  </si>
  <si>
    <t>Zidanje z opeko:</t>
  </si>
  <si>
    <t>Zemeljska dela se morajo izvajati po določilih začasnih tehničnih predpisov v soglasju z obveznimi standardi. Standardi za zemeljska dela vsebujejo poleg izdelave same po opisu v posameznem standardu še:</t>
  </si>
  <si>
    <t>Tabela zemljišč:</t>
  </si>
  <si>
    <t>zahtevna armatura: to je dvojna armatura čez več polj za nosilce, plošče in stropove, armatura poševnih okvirov, zavitih stopnic brez stebra v sredini, kupol, lupin in podobno.</t>
  </si>
  <si>
    <t>Splošna določila za zidarska dela:</t>
  </si>
  <si>
    <t>Obračun pri širini špalete do 20 cm:</t>
  </si>
  <si>
    <t>Izolacije:</t>
  </si>
  <si>
    <t>Razna zidarska dela:</t>
  </si>
  <si>
    <t>Splošna določila za fasaderska dela:</t>
  </si>
  <si>
    <t>Splošna določila za tesarska dela:</t>
  </si>
  <si>
    <t>Standardi za kanalizacijo vsebujejo poleg izdelave same po opisu v posameznem standardu še vsa potrebna pomožna dela in sicer:</t>
  </si>
  <si>
    <t>OPOMBA: vsa potrebna zemeljska dela se izvedejo in obračunajo po standardih za zemeljska dela !</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</si>
  <si>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</si>
  <si>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Pokrivanje s pločevino:
Splošni pogoji:
- nosilna konstrukcija mora biti popolnoma izdelana in gladka,
- standardi razlikujejo štiri vrste pločevine in dve vrsti podloge:
- lesno podlogo
- betonsko ali podobno podlogo, kot je opeka, kamen itd.</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</si>
  <si>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</si>
  <si>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Opis storitev kooperanta/obrtnika/: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</si>
  <si>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vzidava podlog za pritrditev pločevinastih izdelkov
- vzidava kljuk za viseče žlebove
- vzidava objemk za odtočne cevi
- vzidava strešnih kotličev in podobno
Obračun: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</si>
  <si>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Standardi za ključavničarska dela vsebujejo:</t>
  </si>
  <si>
    <t>Opis storitev kooperanta /obrtnika/:</t>
  </si>
  <si>
    <t>Standardizirani opisi del za keramičarska dela vsebujejo:</t>
  </si>
  <si>
    <t>Opis storitve kooperanta /obrtnika/: Storitve kooperanta obsega, če ni s pogodbo drugače določeno:</t>
  </si>
  <si>
    <t>Splošna določila za tlakarska dela:</t>
  </si>
  <si>
    <t>Standardni opisi za tlakarska dela vsebujejo:</t>
  </si>
  <si>
    <t>Obračun del:</t>
  </si>
  <si>
    <t>odprtine se pri posameznih tlakih odbijajo takole:</t>
  </si>
  <si>
    <t>parket: odprtine preko 0,75 m2</t>
  </si>
  <si>
    <t>ksilolit: odprtine preko 0,50 m2</t>
  </si>
  <si>
    <t>guma, linolej, plastika: odbijajo se vse odprtine</t>
  </si>
  <si>
    <t>Slikopleskarska dela obsegajo:</t>
  </si>
  <si>
    <t>Dobljeno osnovno kvadraturo pomnožimo s sledečimi koeficienti:</t>
  </si>
  <si>
    <t>Malta iz živega apna: Ta tip malte je primeren za zidanje, popravilo zidov, grobo ometavanje in pripravo podložnih slojev. Volumensko razmerje apno: pesek = 1: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</si>
  <si>
    <t>Malta iz gašenega apna: Malta iz gašenega apna se uporablja za izvedbo zaključnih ometov, dekorativnih ometov, štukatur itd. Običajno razmerje gašeno apno: pesek = 1: 2,5 ali 1: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</si>
  <si>
    <t xml:space="preserve">Ometavanje: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pesek = 1: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</si>
  <si>
    <t>Standardi za fasaderska dela vsebujejo poleg izdelave same po opisu v posameznem standardu še vsa potrebna pomožna dela zlasti:</t>
  </si>
  <si>
    <t>Splošna določila za kamnoseška dela:</t>
  </si>
  <si>
    <t>Splošna določila:</t>
  </si>
  <si>
    <t>Standardi za mizarska dela vsebujejo:</t>
  </si>
  <si>
    <t>Opis zidarske/težaške/ pomoči:</t>
  </si>
  <si>
    <t>Obračun mizarskih del:</t>
  </si>
  <si>
    <t>Opis storitve kooperanta /obrtnika:</t>
  </si>
  <si>
    <t>Če so špalete širše od 20 cm, se v vseh primerih širine nad 20 cm obračunava posebej, odprtine pa se odbijajo na isti način, kot pri odprtinah s špaletami do 20 cm.</t>
  </si>
  <si>
    <t xml:space="preserve">TEHNIČNE ZAHTEVE: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</si>
  <si>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 - beton dobavljen Frco delovišče s kamionom kiperjem (kipni/kibelni beton), vgrajen ročno s premeti ali preko prekladalnega silosa in žerjava</t>
  </si>
  <si>
    <t xml:space="preserve">V ponudbenih cenah je zajeti tudi strošek zaščite izvedenih del med posameznimi fazami del (hidroizolacija, estrihi, polaganje keramike) in pri izdelavi horizontalne in vertikalne hidroizolacije obvezno upoštevati in v e.m. vkalkulirati vsa predhodna dela: izdelava zaokrožnic na stikih vertikal in horizontal ipd... </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</si>
  <si>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DUO ali TRIO lepljenega sestava, v skladu z osnovni standardom SIST EN 13986 in harmoniziranimi standardi za: 
• Masivne lesene lepljene plošče: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</si>
  <si>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5. Vsi kleparski izdelki so izdelani iz pocinkane barvane pločevine v kvaliteti DX 51- posebej odbdelani tudi za okroglo krivljenje v debelini 0.55, širini 1000/1250 mm,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</si>
  <si>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3. 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</si>
  <si>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Polaganje talnih oblog ob vodovodnih in elektro priključkih izvesti, tako da so stiki pokriti s rozetami.</t>
  </si>
  <si>
    <t>Pred polaganjem izvajalec skupaj z nadzorom pregleda površine oblaganja določi lokacije, način in smer oblaganja tlaka in polaganja talnih oblog. Površine odprtin do 0,50 m2, ki se ne oblagajo, ampak se oblaganje vrši ob odprtinah, se ne odbijajo.</t>
  </si>
  <si>
    <t>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</si>
  <si>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 xml:space="preserve">SPLOŠNO DOLOČILO ZA POGLAVJE ZUNANJE UREDITVE: Pri izvajanju del v zunanji ureditvi veljajo vsa določila in standardi, ki so že opisani v posameznih poglavjih gradbenih in obrtniških del v tem zavihku. Izvajalec je dolžan v ceni za enoto mere upoštevati vse smiselne pripombe, opombe in zahteve iz teh uvodnih strani! </t>
  </si>
  <si>
    <t>SPLOŠNA DOLOČILA: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</si>
  <si>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</si>
  <si>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MANJKAJOČI DELI POPISA: 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Za ta dela izvajalcu stroški posebej ne pripadajo, ker jih mora zajeti v ceno za E.M. </t>
  </si>
  <si>
    <t>Izvajalec mora predati v pregled in potrditev vzorce vseh vgrajenih materialov in produktov (npr. tlaki, finalne obdelave,....). Število vzorcev dogovori z OVP in ON, v kolikor z razpisom za izbor izvajalca število ni točno določeno.</t>
  </si>
  <si>
    <t>Z ruševinami se ravna v skladu z Uredbo o ravnanju z odpadki (UL RS, št. 55/08). Pred odvozom v stalne deponije se ruševine sortirajo v skladu s klasifikacijami iste Uredbe in Elaborata/Načrta gospodarjenja z gradbenimi odpadki.</t>
  </si>
  <si>
    <t>9. MATERIAL: JEKLENA KONSTRUKCIJA: Ves vgrajeni material (pločevine, profili, dodajni material, spojna sredstva...)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</si>
  <si>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2. Polaganje keramike ob vodovodnih in elektro priključkih izvesti, tako da so stiki pokriti s rozetami.</t>
  </si>
  <si>
    <t>Polaganje kamnite obloge ob vodovodnih in elektro priključkih izvesti, tako da so stiki pokriti s rozetami.</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</si>
  <si>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kupljeno pri poljubnih dobaviteljih (ali izdelano enakovredno po meri), zmontirano na licu mesta; vse v barvah po barvni lestvici ali izboru projektanta, ki mora ustrezati izbranim parametrom in prepisanemu načinu obdelave. </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</si>
  <si>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</si>
  <si>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</si>
  <si>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</si>
  <si>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</si>
  <si>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t>
  </si>
  <si>
    <t>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</si>
  <si>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</si>
  <si>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</si>
  <si>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</si>
  <si>
    <t xml:space="preserve">TEHNIČNO EKONOMSKI ELABORAT: 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t>
  </si>
  <si>
    <r>
      <rPr>
        <b/>
        <sz val="11"/>
        <rFont val="Arial"/>
        <family val="2"/>
        <charset val="238"/>
      </rPr>
      <t>UREDITEV PROMETNIH KOMUNIKACIJ, ZASILNIH POTI IN IZHODOV</t>
    </r>
    <r>
      <rPr>
        <sz val="11"/>
        <rFont val="Arial"/>
        <family val="2"/>
        <charset val="238"/>
      </rPr>
      <t xml:space="preserve"> 
(če jih je potrebo organizirati izven prometnih površin):</t>
    </r>
  </si>
  <si>
    <t xml:space="preserve">Na gradbiščih se lahko uporabljajo samo kabelski koluti (bobni), ki so opremljeni z vtičnicami pokritimi s pokrovčki proti škropljenju vode, termičnim varovalom proti pregretju kabla in težkim gumi kablom tipa HO 7 RN – F. 
Zagotoviti zadostno število. </t>
  </si>
  <si>
    <t>Pokrivanje s pločevino:
Splošni pogoji:
- nosilna konstrukcija mora biti popolnoma izdelana in gladka
- standardi razlikujejo štiri vrste pločevine in dve vrsti podloge
- lesno podlogo
- betonsko ali podobno podlogo, kot je opeka, kamen itd.</t>
  </si>
  <si>
    <t>vsako kaljeno steklo (ESG) po SIST EN 12150 mora imeti viden in trajen odtis, iz katerega je razvidno, da je to varnostno steklo</t>
  </si>
  <si>
    <t>namestitvijo prečnika, namestitvijo parapeta, vidnimi označbami</t>
  </si>
  <si>
    <t>vsako delno kaljeno (TVG) steklo mora imeti trajno oznako »SIST EN 1863 – TVG«. Skladno s standardom SIST EN 1863 mora biti ta trajna oznaka čitljiva v vgrajenem stanju</t>
  </si>
  <si>
    <t>OBRAČUN FASADE: Obračun po m2 razvite površine; pri čemer se pri kontaktni fasadi z apnenim ometom vse odprtine nad 1 m2 odbijejo v celoti, vse špalete se obračunajo posebej.</t>
  </si>
  <si>
    <t>OPOZORILNE TABLE: Postavitev, prestavitev in odstranitev opozorilnih tabel (v kolikor izvajalec predvidi več vhodov sorazmerno poveča število opozorilnih tabel, ki pa ne gredo več v breme investitorju).</t>
  </si>
  <si>
    <t>Odstranitev dvokrilnih kovinskih ograjnih vrat stikališča, širine do 5 m: kovinsko ogrodje z žično ograjo.
(Klasifikacijska številka odpadka: 170405)</t>
  </si>
  <si>
    <t>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</si>
  <si>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čista–brez slabo vezanih delcev, prahu, ostankov opažnih olj, masti in druge umazanije.</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</si>
  <si>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</si>
  <si>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ZAČASNI POKROVI: Pokrovi odprtin v tleh: vse nastale manjše odprtine v tleh je potrebno zavarovati s pokrovi iz med seboj zbitih plohov ali opažnih plošč, zavarovanimi pred horizontalno odstranitvijo (obtežitev, pritrditev…) - jaški komunalnih vodov in odprtine v tleh plošč.</t>
  </si>
  <si>
    <t>CEVNI ODRI: Izdelani morajo biti v skladu z zahtevami standarda SIST HD 1004. Navodila za montažo in uporabo odrov morajo biti izdelana v skladu s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</si>
  <si>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t>
  </si>
  <si>
    <t>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t>
  </si>
  <si>
    <t>Steklo v stavbah–Toplotno kaljeno natrij-kalcijevo silikatno varnostno steklo–2. del: Ovrednotenje skladnosti/standard za izdelek</t>
  </si>
  <si>
    <t>Zasteklitve, ki segajo do tal, morajo biti vsaj do višine 2 m izdelane iz varnostnega stekla</t>
  </si>
  <si>
    <t xml:space="preserve">Vrata se merijo od ometa do ometa ( vključno z oblogo ) vsako stran posebej, temu pa se doda še razvita širina okvirja zastekljene izložbene stene se merijo od ometa do ometa, vsaka stran posebej, dobljeno površino množimo s sledečimi koeficienti: </t>
  </si>
  <si>
    <t>Dobava in montaža alu podkonstrukcije iz suhomontažnih profilov (npr. Knauf, CD) za izdelavo konstrukcije napušča (horizontalno 5 vrst, vertikalno pritrjene v špirovce, skupna dolžina 600 m). Profili podkonstrukcije so debeline 0,6 mm, dimenzij 60/27 mm, dolžine 4 m. Dobava in pritrditev plošč iz ekspandiranega polistirena, obojestransko prevlečene s posebnim ometom in armirana s tkanino iz steklenih vlaken, plošče deb. 40 mm, po EN 13501 (težko vnetljivo): E (npr. Wedi), privijačene v kovinsko podkonstrukcijo s spodnje in bočne strani, skupna površina 110 m2. Vključno z dobavo in montažo prekritje površine ravnega napušča strehe z ravno prašno obarvano (gladka, sijaj) pločevino 0,55 mm, vključno z obrobami in zaključki, površina 100 m2 Vključno z vsem pritrdilnim in pomožnim materialov za zunanjo uporabo. Napušč širine 90 cm. 
Napušč glavne strehe.</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</si>
  <si>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</si>
  <si>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r>
      <t>Vsa utrjevanja dna izkopa, tampona, nasutij in zasipov je potrebno izvajati do predpisane zbitosti v skladu z načrtom s področja gradbeništva ali po navodilih pooblaščenega inženirj</t>
    </r>
    <r>
      <rPr>
        <sz val="11"/>
        <rFont val="Arial"/>
        <family val="2"/>
      </rPr>
      <t xml:space="preserve">a ter Geološko geomehanskega poročila. </t>
    </r>
    <r>
      <rPr>
        <sz val="11"/>
        <rFont val="Arial"/>
        <family val="2"/>
        <charset val="238"/>
      </rPr>
      <t>Robov izkopov se ne sme dodatno obremenjevati. V ceno je vkalkulirati izdelavo poročila o opravljenih meritvah utrjene tamponske temeljne blazine, v kolikor je to potrebno.</t>
    </r>
  </si>
  <si>
    <r>
      <t xml:space="preserve">Jeklene konstrukcije </t>
    </r>
    <r>
      <rPr>
        <sz val="12"/>
        <rFont val="Arial"/>
        <family val="2"/>
      </rPr>
      <t>(Klasifikacijska številka odpadka: 170405):</t>
    </r>
  </si>
  <si>
    <r>
      <t xml:space="preserve">Betoni </t>
    </r>
    <r>
      <rPr>
        <sz val="12"/>
        <rFont val="Arial"/>
        <family val="2"/>
      </rPr>
      <t>(Klasifikacijska številka odpadka: 170101):</t>
    </r>
  </si>
  <si>
    <t>~ konstrukcijski beton C30/37 XC4+XF1 Cl 0,2 Dmax 16 S4 PV-II, zaščitni sloj betona 3 cm, zmrzlinsko odporen, obdelava VB1.</t>
  </si>
  <si>
    <r>
      <t xml:space="preserve">Kompletna izdelava, dobava in postavitev elektro kabelskega jaška:
</t>
    </r>
    <r>
      <rPr>
        <b/>
        <sz val="12"/>
        <rFont val="Arial"/>
        <family val="2"/>
      </rPr>
      <t>EKJ 3 neto dim. 150 cm x 150 cm x 120 cm.</t>
    </r>
    <r>
      <rPr>
        <sz val="12"/>
        <rFont val="Arial"/>
        <family val="2"/>
      </rPr>
      <t xml:space="preserve">
Sestava:</t>
    </r>
  </si>
  <si>
    <t>~ konstrukcijski beton C30/37 XC4+XF1 Cl 0,2 Dmax 16 S4 PV-II,  zaščitni sloj betona 3 cm, zmrzlinsko odporen, obdelava VB1.</t>
  </si>
  <si>
    <r>
      <t xml:space="preserve">Kompletna dobava in vgrajevanje cevi: obračun količin po dejanskih izmerah. Vključno z dobavo in izdelavo vseh spojev.
</t>
    </r>
    <r>
      <rPr>
        <b/>
        <sz val="12"/>
        <rFont val="Arial"/>
        <family val="2"/>
      </rPr>
      <t xml:space="preserve">(VKOP 1a/1), dolžina do 25 m.
</t>
    </r>
    <r>
      <rPr>
        <sz val="12"/>
        <rFont val="Arial"/>
        <family val="2"/>
      </rPr>
      <t xml:space="preserve">Št. cevi v profilu:
</t>
    </r>
    <r>
      <rPr>
        <b/>
        <sz val="12"/>
        <rFont val="Arial"/>
        <family val="2"/>
      </rPr>
      <t>~ 3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</si>
  <si>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1a/2), dolžina do 24 m.
</t>
    </r>
    <r>
      <rPr>
        <sz val="12"/>
        <rFont val="Arial"/>
        <family val="2"/>
      </rPr>
      <t xml:space="preserve">Št. cevi v profilu:
</t>
    </r>
    <r>
      <rPr>
        <b/>
        <sz val="12"/>
        <rFont val="Arial"/>
        <family val="2"/>
      </rPr>
      <t>~ 6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</si>
  <si>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 dolžina do 108 m.
</t>
    </r>
    <r>
      <rPr>
        <sz val="12"/>
        <rFont val="Arial"/>
        <family val="2"/>
      </rPr>
      <t xml:space="preserve">Št. cevi v profilu:
</t>
    </r>
    <r>
      <rPr>
        <b/>
        <sz val="12"/>
        <rFont val="Arial"/>
        <family val="2"/>
      </rPr>
      <t>~ 9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</si>
  <si>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1b), dolžina do 80 m.
</t>
    </r>
    <r>
      <rPr>
        <sz val="12"/>
        <rFont val="Arial"/>
        <family val="2"/>
      </rPr>
      <t xml:space="preserve">Št. cevi v profilu:
</t>
    </r>
    <r>
      <rPr>
        <b/>
        <sz val="12"/>
        <rFont val="Arial"/>
        <family val="2"/>
      </rPr>
      <t>~ 18 x PE DN 200 mm
~ 4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</si>
  <si>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 dolžina do 10 m.
</t>
    </r>
    <r>
      <rPr>
        <sz val="12"/>
        <rFont val="Arial"/>
        <family val="2"/>
      </rPr>
      <t>Št. cevi v profilu:</t>
    </r>
    <r>
      <rPr>
        <b/>
        <sz val="12"/>
        <rFont val="Arial"/>
        <family val="2"/>
      </rPr>
      <t xml:space="preserve">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</si>
  <si>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1c/1/1), dolžina do 2,5 m.
</t>
    </r>
    <r>
      <rPr>
        <sz val="12"/>
        <rFont val="Arial"/>
        <family val="2"/>
      </rPr>
      <t xml:space="preserve">Št. cevi v profilu:
</t>
    </r>
    <r>
      <rPr>
        <b/>
        <sz val="12"/>
        <rFont val="Arial"/>
        <family val="2"/>
      </rPr>
      <t>~ 1 x PE DN 110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</si>
  <si>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1c/2), dolžina do 29 m.
</t>
    </r>
    <r>
      <rPr>
        <sz val="12"/>
        <rFont val="Arial"/>
        <family val="2"/>
      </rPr>
      <t xml:space="preserve">Št. cevi v profilu:
</t>
    </r>
    <r>
      <rPr>
        <b/>
        <sz val="12"/>
        <rFont val="Arial"/>
        <family val="2"/>
      </rPr>
      <t xml:space="preserve">~ 3 x PE DN 200 mm
</t>
    </r>
    <r>
      <rPr>
        <sz val="12"/>
        <rFont val="Arial"/>
        <family val="2"/>
      </rPr>
      <t>Sestava:</t>
    </r>
  </si>
  <si>
    <r>
      <t xml:space="preserve">Kompletna dobava in vgrajevanje cevi: obračun količin po dejanskih izmerah. Vključno z dobavo in izdelavo vseh spojev.
</t>
    </r>
    <r>
      <rPr>
        <b/>
        <sz val="12"/>
        <rFont val="Arial"/>
        <family val="2"/>
      </rPr>
      <t xml:space="preserve">(VKOP 2a), dolžina do 140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</si>
  <si>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2b), dolžina do 28 m.
</t>
    </r>
    <r>
      <rPr>
        <sz val="12"/>
        <rFont val="Arial"/>
        <family val="2"/>
      </rPr>
      <t xml:space="preserve">Št. cevi v profilu:
</t>
    </r>
    <r>
      <rPr>
        <b/>
        <sz val="12"/>
        <rFont val="Arial"/>
        <family val="2"/>
      </rPr>
      <t>~ 12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</si>
  <si>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2c), dolžina do 20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</si>
  <si>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 dolžina do 20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</si>
  <si>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3a/1), dolžina do 16 m.
</t>
    </r>
    <r>
      <rPr>
        <sz val="12"/>
        <rFont val="Arial"/>
        <family val="2"/>
      </rPr>
      <t xml:space="preserve">Št. cevi v profilu:
</t>
    </r>
    <r>
      <rPr>
        <b/>
        <sz val="12"/>
        <rFont val="Arial"/>
        <family val="2"/>
      </rPr>
      <t>~ 12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</si>
  <si>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3a/2), dolžina do 10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</si>
  <si>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3b), dolžina do 63 m.
</t>
    </r>
    <r>
      <rPr>
        <sz val="12"/>
        <rFont val="Arial"/>
        <family val="2"/>
      </rPr>
      <t xml:space="preserve">Št. cevi v profilu:
</t>
    </r>
    <r>
      <rPr>
        <b/>
        <sz val="12"/>
        <rFont val="Arial"/>
        <family val="2"/>
      </rPr>
      <t>~ 16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</si>
  <si>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3c), dolžina do 13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</si>
  <si>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3d/1), dolžina do 64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</si>
  <si>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3d/2), dolžina do 15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</si>
  <si>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3d/3), dolžina do 112 m.
</t>
    </r>
    <r>
      <rPr>
        <sz val="12"/>
        <rFont val="Arial"/>
        <family val="2"/>
      </rPr>
      <t xml:space="preserve">Št. cevi v profilu:
</t>
    </r>
    <r>
      <rPr>
        <b/>
        <sz val="12"/>
        <rFont val="Arial"/>
        <family val="2"/>
      </rPr>
      <t>~ 2 x PE DN 200 mm</t>
    </r>
    <r>
      <rPr>
        <sz val="12"/>
        <rFont val="Arial"/>
        <family val="2"/>
      </rPr>
      <t xml:space="preserve">
Sestava:</t>
    </r>
  </si>
  <si>
    <t>Dobava in vgrajevanje betona v nearmirani konstrukcijski beton C12/15 X0 Cl 0,1 Dmax 16 S1: podložni beton deb. 20 cm.</t>
  </si>
  <si>
    <t>Dobava in vgrajevanje betona v nearmirane konstrukcije preseka do 0.15 m3/m2-m; z vsemi pomožnimi deli in prenosi do mesta vgraditve.
~ naklonski beton C12/15 X0 Cl 0,1 Dmax 16 S1
Naklonski beton v lovilni skledi v padcu do 2%.</t>
  </si>
  <si>
    <r>
      <rPr>
        <sz val="12"/>
        <rFont val="Arial"/>
        <family val="2"/>
      </rPr>
      <t>OPOMBA:
Robotska kosilnica je zajeta v načrtu notranje opreme.</t>
    </r>
    <r>
      <rPr>
        <b/>
        <sz val="12"/>
        <rFont val="Arial"/>
        <family val="2"/>
      </rPr>
      <t xml:space="preserve"> </t>
    </r>
  </si>
  <si>
    <t>Dobava in strojno vgrajevanje betona s tlačenjem s pervibratorjem na električni pogon v armirane konstrukcije preseka od 0.20-0.30 m3/m2/m; z vsemi pomožnimi deli in prenosi do mesta vgraditve.
~ vodoodporni beton (bela kad) iz betona C30/37 XC4+XF1 Cl 0,2 Dmax 16 S4 PV-II, zaščitni sloj betona 3 cm. 
Stene v kleti kabelskega prostora, prostor LR pod koto ±0,00 m.</t>
  </si>
  <si>
    <t>Dobava in strojno vgrajevanje betona s tlačenjem s pervibratorjem na električni pogon v armirane konstrukcije preseka od 0.20-0.30 m3/m2/m; z vsemi pomožnimi deli in prenosi do mesta vgraditve.
~ beton C25/30 XC2 Cl 0,2 Dmax 16 S3, zaščitni sloj betona 3 cm. 
Stene nad koto pritličja (110 kV stikališče in komandni del).</t>
  </si>
  <si>
    <t>Dobava in strojno vgrajevanje betona s tlačenjem s pervibratorjem na električni pogon v armirane konstrukcije preseka od 0.20-0.25 m3/m2/m; z vsemi pomožnimi deli in prenosi do mesta vgraditve. 
~ beton C25/30 XC2 Cl 0,2 Dmax 16 S3, zaščitni sloj betona 3 cm. 
Plošče objekta nad pritličjem.</t>
  </si>
  <si>
    <t>Dobava in strojno vgrajevanje betona s tlačenjem s pervibratorjem na električni pogon v armirane konstrukcije preseka od 0.30 m3/m2/m; z vsemi pomožnimi deli in prenosi do mesta vgraditve.
~ beton C30/37 XC4+XF1 Cl 0,2 Dmax 16 S4 PV-II, zaščitni sloj betona 3 cm.
Stebri.</t>
  </si>
  <si>
    <t>Dobava in strojno vgrajevanje betona s tlačenjem s pervibratorjem na električni pogon v armirane konstrukcije preseka od 0.12-0.20 m3/m27m; z vsemi pomožnimi deli in prenosi do mesta vgraditve.
~ vodoodporni beton (bela kad) iz betona C30/37 XC4+XF1 Cl 0,2 Dmax 16 S4 PV-II, zaščitni sloj betona 3 cm: zaščitni sloj betona 3 cm. 
Notranje stopnice v kleti.</t>
  </si>
  <si>
    <t>Dobava in strojno vgrajevanje betona s tlačenjem s pervibratorjem na električni pogon v armirane konstrukcije preseka od 0.12-0.20 m3/m27m; z vsemi pomožnimi deli in prenosi do mesta vgraditve.
~ beton C25/30 XC2 Cl 0,2 Dmax 16 S3, zaščitni sloj betona 3 cm. Notranje stopnice s podestom nad kletjo.</t>
  </si>
  <si>
    <t>Kompletna izdelava in dobava arm. betonskega črpalnega jaška (vodoodporni beton, bela kad C30/37 XC4+XF1 Cl 0,2 Dmax 16 S4 PV-II, zaščitni sloj betona 3 cm) neto dimenzij 60 x 60 cm, globine do 150 m, deb. dna in sten 20 cm, na podložnem betonu, hidroizoliran in toplotno izoliran z XPS 16 cm. Vključno z vsemi gradbenimi deli in rešetko z okvirjem iz armiranega poliestra. Črpalka in tlačna cev do zunanjega jaška sta zajeta v strojnem popisu. Izvedba po principu bele kadi.
Črpalni jašek v kabelskem prostoru 110 kV stikališča.</t>
  </si>
  <si>
    <t>Kompletna izdelava in dobava arm. betonske kinete (vodoodporni beton, bela kad C30/37 XC4+XF1 Cl 0,2 Dmax 16 S4 PV-II, zaščitni sloj betona 3 cm) neto dimenzij 533 x 130 cm, globine do 90 cm. deb. dna in sten 20 cm, na podložnem betonu, hidroizoliran in toplotno izoliran z XPS 16 cm. Vključno z vsemi gradbenimi deli in pokrovom z vgrajenim okvirjem iz armiranega poliestra. Izvedba po principu bele kadi.
Kompletna dobava in izvedba pohodnih pokrovov kinete iz armiranega poliestra nosilnost 200 kg / m2, na kineto dim. 2300 x do 850 mm. Raster mreže (mm): 38 x 38, debelina (mm): 42, debelina pokrova (mm): 3, debelina konstrukcije mreže (mm): 5/7, teža (kg/m2): 25, barva: RAL 7004 (npr. M.M. s.r.l., Tip pokrova SCH38/38C_IFR, 1220 x 1800 mm). Vključno z dobavo in vgradnjo poliestrskih kotnih profilov 40/40 mm, sidranih v AB konstrukcijo in privijačeni v AB steno. Vključno z vsem pritrdilnim in pomožnim materialom.
Kineta v 20 kV stikališču.</t>
  </si>
  <si>
    <t>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ter izvedbo dela pokrova med električno omarico in robom jaška, v kolikor bo odprtina po izvedbi el. omaro vidna. Izvedba po principu bele kadi.
Kabelski jašek v DEA prostoru.</t>
  </si>
  <si>
    <r>
      <t xml:space="preserve">~ Vrata V12, enokrilna zunanja ALU vrata
- sv. mera vrat: 100/200 cm
- nadsvetloba: /
Oprema: glej skupni opis. </t>
    </r>
    <r>
      <rPr>
        <sz val="12"/>
        <rFont val="Arial"/>
        <family val="2"/>
        <charset val="238"/>
      </rPr>
      <t xml:space="preserve">Vrata so opremljena s sistemom kontrole pristopa. </t>
    </r>
    <r>
      <rPr>
        <sz val="12"/>
        <rFont val="Arial"/>
        <family val="2"/>
      </rPr>
      <t xml:space="preserve">
Vrata v GIS stikališče (0.02). </t>
    </r>
  </si>
  <si>
    <r>
      <t>~ Vrata V14, dvokrilna nesimetrična zunanja ALU vrata z obsvetlobo
- sv. mera dvokrilnih nesimetričnih vrat dim. 150 (100+50 cm) / 250 cm z vgrajenim varnostnim steklom dim. 32/220 cm
- nadsvetloba zgoraj: /
- obsvetloba (stranski fiksni element): 28 x 244 cm (2x)
Oprema: glej skupni opis. Pasivno krilo je opremljeno s spodnjim in zgornjim zapahom.</t>
    </r>
    <r>
      <rPr>
        <sz val="12"/>
        <rFont val="Arial"/>
        <family val="2"/>
        <charset val="238"/>
      </rPr>
      <t xml:space="preserve"> Vrata so opremljena s sistemom kontrole pristopa.  </t>
    </r>
    <r>
      <rPr>
        <sz val="12"/>
        <rFont val="Arial"/>
        <family val="2"/>
      </rPr>
      <t xml:space="preserve">
Vhodna vrata (0.01), PT.</t>
    </r>
  </si>
  <si>
    <r>
      <t>~ Vrata V16, dvokrilna nesimetrična zunanja ALU vrata
- sv. mera vrat: 130/255 cm 
- nadsvetloba: /
Oprema: glej skupni opis.
Opomba: Vrata z:</t>
    </r>
    <r>
      <rPr>
        <sz val="12"/>
        <rFont val="Arial"/>
        <family val="2"/>
      </rPr>
      <t xml:space="preserve">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
</t>
    </r>
    <r>
      <rPr>
        <sz val="12"/>
        <rFont val="Arial"/>
        <family val="2"/>
        <charset val="238"/>
      </rPr>
      <t>Vrata v 20 kV skladišče (0.11), PT.</t>
    </r>
  </si>
  <si>
    <r>
      <t>~ Vrata V17, dvokrilna nesimetrična zunanja ALU vrata
- sv. mera vrat: 130 (100+30) /255 cm
Oprema: glej skupni opis. Pasivno krilo je opremljeno s spodnjim in zgornjim zapahom.
Opomba: Vrata z: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t>
    </r>
    <r>
      <rPr>
        <sz val="12"/>
        <rFont val="Arial"/>
        <family val="2"/>
      </rPr>
      <t xml:space="preserve">
</t>
    </r>
    <r>
      <rPr>
        <sz val="12"/>
        <rFont val="Arial"/>
        <family val="2"/>
        <charset val="238"/>
      </rPr>
      <t>Vrata v TR LR 1 (0.10) in TR LR 2 (0.09).</t>
    </r>
  </si>
  <si>
    <r>
      <t xml:space="preserve">~ Vrata V1P,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kabelskem prostoru 110 kV stikališča (-1.01), K.</t>
    </r>
  </si>
  <si>
    <r>
      <t xml:space="preserve">~ Vrata V2P, protipožarna (EI30-C), enokrilna vrata iz jeklene pločevine, 
- sv. mera vrat: 100/200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110 kV GIS stikališče (0.04), PT. </t>
    </r>
  </si>
  <si>
    <r>
      <t xml:space="preserve">~ Vrata V3P, protipožarna (EI30-C), enokrilna vrata iz jeklene pločevine, 
- sv. mera vrat: 100/250 cm
- nadsvetloba: /
Oprema: glej skupni opis. </t>
    </r>
    <r>
      <rPr>
        <sz val="12"/>
        <rFont val="Arial"/>
        <family val="2"/>
        <charset val="238"/>
      </rPr>
      <t>Vrata so opremljena s panik električno ključavnico z naletno letvijo.</t>
    </r>
    <r>
      <rPr>
        <sz val="12"/>
        <rFont val="Arial"/>
        <family val="2"/>
      </rPr>
      <t xml:space="preserve">
Vrata v prostoru lastne rabe (0.05), PT.</t>
    </r>
  </si>
  <si>
    <r>
      <t xml:space="preserve">~ Vrata V4P,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prostoru lastne rabe (0.05), PT.</t>
    </r>
  </si>
  <si>
    <r>
      <t xml:space="preserve">~ Vrata V7P,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skladišču (0.02), PT. </t>
    </r>
  </si>
  <si>
    <r>
      <t>~ Vrata V8P, protipožarna (EI30-C), enokrilna vrata iz jeklene pločevine, kislino odporna.    
- sv. mera vrat: 100/250 cm
- nadsvetloba: /
Oprema: glej skupni opis.</t>
    </r>
    <r>
      <rPr>
        <sz val="12"/>
        <rFont val="Arial"/>
        <family val="2"/>
        <charset val="238"/>
      </rPr>
      <t xml:space="preserve"> Vrata so opremljena s panik električno ključavnico z naletno letvijo.</t>
    </r>
    <r>
      <rPr>
        <sz val="12"/>
        <rFont val="Arial"/>
        <family val="2"/>
      </rPr>
      <t xml:space="preserve">
Vrata v AKU prostoru (0.06), PT.</t>
    </r>
  </si>
  <si>
    <r>
      <t xml:space="preserve">~ Vrata V9P,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DEA prostor (0.07), PT.</t>
    </r>
  </si>
  <si>
    <r>
      <t>~ Vrata V18P, protipožarna (EI30-C), dvokrilna nesimetrična vrata iz jeklene pločevine
- sv. mera vrat: 130 (100+30)/250 cm 
- nadsvetloba: /
Oprema: glej skupni opis. 
Opomba:</t>
    </r>
    <r>
      <rPr>
        <sz val="12"/>
        <rFont val="Arial"/>
        <family val="2"/>
        <charset val="238"/>
      </rPr>
      <t xml:space="preserve"> Vrata so opremljena s sistemom kontrole pristopa in s panik električno ključavnico z naletno letvijo.</t>
    </r>
    <r>
      <rPr>
        <sz val="12"/>
        <rFont val="Arial"/>
        <family val="2"/>
      </rPr>
      <t xml:space="preserve">
Vrata v komandnem prostoru (1.04), 1.N.</t>
    </r>
  </si>
  <si>
    <r>
      <t>~ Vrata V19, dvokrilna nesimetrična vrata iz jeklene pločevine, 
- sv. mera vrat: 130 (30+100)/250 cm 
- nadsvetloba: /</t>
    </r>
    <r>
      <rPr>
        <sz val="12"/>
        <rFont val="Arial"/>
        <family val="2"/>
      </rPr>
      <t xml:space="preserve">
</t>
    </r>
    <r>
      <rPr>
        <sz val="12"/>
        <rFont val="Arial"/>
        <family val="2"/>
        <charset val="238"/>
      </rPr>
      <t>- požarna odpornost: /</t>
    </r>
    <r>
      <rPr>
        <sz val="12"/>
        <rFont val="Arial"/>
        <family val="2"/>
      </rPr>
      <t xml:space="preserve">
</t>
    </r>
    <r>
      <rPr>
        <sz val="12"/>
        <rFont val="Arial"/>
        <family val="2"/>
        <charset val="238"/>
      </rPr>
      <t>Oprema: glej skupni opis.
Vrata v prostoru postajnega računalnika (1.05), 1.N.
Vrata niso požarna. Izgled vrat mora biti enak izgledu vrat V18P.</t>
    </r>
  </si>
  <si>
    <r>
      <t xml:space="preserve">~ Vrata V20P, protipožarna (EI30-C), dvokrilna nesimetrična vrata iz jeklene pločevine, 
- sv. mera vrat: 130 (100+30)/250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TK prostoru (1.01), 1.N.</t>
    </r>
  </si>
  <si>
    <r>
      <t>~ Vrata V24P, protipožarna (EI30-C), enokrilna vrata iz jeklene pločevine, 
- sv. mera vrat: 80/200 cm
- nadsvetloba: /
Oprema: glej skupni opis.</t>
    </r>
    <r>
      <rPr>
        <sz val="12"/>
        <rFont val="Arial"/>
        <family val="2"/>
        <charset val="238"/>
      </rPr>
      <t xml:space="preserve"> Vrata so opremljena s panik električno ključavnico z naletno letvijo.</t>
    </r>
    <r>
      <rPr>
        <sz val="12"/>
        <rFont val="Arial"/>
        <family val="2"/>
      </rPr>
      <t xml:space="preserve">
Vrata na podstrešju. </t>
    </r>
  </si>
  <si>
    <r>
      <t xml:space="preserve">~ </t>
    </r>
    <r>
      <rPr>
        <b/>
        <sz val="12"/>
        <rFont val="Arial"/>
        <family val="2"/>
      </rPr>
      <t>Mostno dvigalo viseče</t>
    </r>
    <r>
      <rPr>
        <sz val="12"/>
        <rFont val="Arial"/>
        <family val="2"/>
      </rPr>
      <t xml:space="preserve"> (npr. MDV-H 5 t x 8 m – tip BLN)
- Nosilnost: 5.000 kg
- Razpon mostu: 8 m
- Višina dviganja: cca 5 m
- Izvedba vitla: SWF Krantechnik GmbH, vrvno električno
- Dvižna hitrost: 5 / 0,83 m/min - 2 hitrosti
- Vožnja vitla: el. premik 20 / 5 m/min - frekvenčno regulirano
- Vožnja mostu: el. premik 20 / 5 m/min - frekvenčno regulirano
- Razred vitla: 2m po FEM-u
- Zaščita opreme: IP55
-Način upravljanja: preko radio komande 6 tipk + stop, 1x oddajnik + 1x sprejemnik. 
- Katalog rezervnih delov, navodila za uporabo na lokalnem jeziku, kontrolna knjiga dvigala. Tehnična dokumentacija dvigala, statični izračun, atesti materiala in varilca na lokalnem jeziku. Barva dvigala RAL 3000 (rdeča). Nalepke (leto proizvodnje, serijska številka, proizvajalec).
- Varnostna stikala za dvig, spust ter vožnjo vitla in dvigala.</t>
    </r>
  </si>
  <si>
    <t>• vsa pomožna dela po opisu točke splošnih določil za tesarska dela</t>
  </si>
  <si>
    <t>GRADBIŠČNI PROSTORI - UREDITEV, PRESTAVITEV IN VZDRŽEVANJE PISARN, GARDEROB, SANITARNIH VOZLOV IN DRUGIH OBJEKTOV NA GRADBIŠČU: Gradbiščni prostori - izvajalec mora zagotoviti:</t>
  </si>
  <si>
    <t>Elektro priključek: V primeru večje porabe mora izvajalec zagotoviti dodatne vire el. energije (agregat, ureditev dodatnega elektro priključka in pridobitev soglasja za priklop s strani elektro služb v režiji izvajalca).</t>
  </si>
  <si>
    <t xml:space="preserve">BARIERE V STENSKIH ODPRTINAH: Zavarovanje odprtin v stenah: vse odprtine v stenah je potrebno zavarovati z varnostno ograjo višine 1 m +/- 5 cm, kolensko prečko na 47 cm in 15 cm polno zaporo na tleh. </t>
  </si>
  <si>
    <t xml:space="preserve">PREMIČNA DVIŽNA PLOŠČAD: Uporaba dvižne ploščadi za pomoč pri izvedbi obrtniških in inštalacijskih del na večjih višinah; cca: 2,5/4,00, h=10-12 m, upošteva se mehanska pomična ploščad, doba uporabe po potrebi. Dvižna višina 10-12 m, delovna višina 9,00 - 11,00 m, polnjenje 220V, nosilnost ≤ 400 kg, Gumirane, čiste pnevmatike za transport po zaščitenem finalnem podu, Opomba; dodatne ploščadi ponudnik kalkulira v ceni za enoto mere po posameznih poglavjih. </t>
  </si>
  <si>
    <t>Dobava in montaža kompletnega temelja električnih polnilnic dim. 100x100x110 cm, z vgrajeno cevjo 2x PE DN 110. Vključno z vsemi zemeljskimi, opažnimi betonskimi, armaturni deli. Podložni beton C12/15 X0 Cl 0,1 Dmax 16 S1, deb. 20 cm. 
Vidna površina temelja zglajena.</t>
  </si>
  <si>
    <t>~ tamponski drobljenec D32, v skladu s SIST EN 13242:2003+A1:2008, gostota po MMP: &gt;98%, zbitost: EV2 &gt; 80 MPa EVD&gt; 40 MPa, deb. 30 cm.</t>
  </si>
  <si>
    <t>~ tamponski drobljenec D32, v skladu s SIST EN 13242:2003+A1:2008, gostota po MMP: &gt;98%, zbitost: EV2 &gt; 60 MPa EVD&gt; 30 MPa, deb. 30 cm.</t>
  </si>
  <si>
    <t>Drobni montažni material in pribor za pritrjevanje.</t>
  </si>
  <si>
    <t>Izdelava mikroarmiranega estriha iz betona C16/20, mikroarmirana PP vlakna 0,95 kg/m3, (npr. FIBRILs F 120), fino zaribane površine vključno s predhodnim čiščenjem podlage, robnim trakom debeline 10 mm, izdelavo dilatacij in vsemi pomožnimi deli:
~ arm. cem. estrih debeline 7 cm, hodnik v 1. nadstropju.</t>
  </si>
  <si>
    <t>NAČIN OBDELAVE LESA: 
• V ceni morajo biti zajeti stroški obdelave, prevoza in manipulacije lesenih elementov iz lepljenega lesa velikih dimenzij; dolžin do 12,00 m!
• Vsi elementi nosilne lesene konstrukcije so izvedeni iz kvalitetnega lepljenjega lesa, spojeni s vodoodpornim lepilom in dimenzij po načrtu. 
• Vsi elementi lesene nosilne konstrukcije in obložnih materialov morajo biti požarno varni 30 minut in dodatno prepojeni z materiali, ki preprečujejo prekomerno pirolizo lesa. Vsi pritrdilni elementi, vijaki in okovja so iz vročecinkanega jekla.</t>
  </si>
  <si>
    <t>Pokrivanje s strešniki
Splošni pogoji:
- nosilna konstrukcija, lesena podloga oz. letve morajo biti predhodno popolnoma pripravljene in dobro izravnane na strani, kjer bodo pribite
- naklon strehe mora ustrezati posameznim predpisom za posamezne vrste strešnikov
Opis dela:
- naprava malte in prenos vsega potrebnega materiala do mesta vgraditve
- pokrivanje strehe po opisu v posameznem standardu
- vsa pomožna dela po opisu iz splošnih določil za krovska dela
Obračun:
- vsa krovska dela se obračunavajo po m2 dejansko izvršenih razvitih površin
- pokrivanje slemena, grebenov, žlot, zidnih priključkov in posebnih strešnih prelomov in zaključkov (šedni slemenjaki, čelna obroba)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</si>
  <si>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Dodajni materiali za varjenje – Splošni produktni standard za dodajne materiale in praške za talilno varjenje kovinskih materialov.</t>
  </si>
  <si>
    <t>Steklo v stavbah – Posebni osnovni izdelki – Boro silikatno steklo – 1-2. del: Ovrednotenje skladnosti/standard za izdelke.</t>
  </si>
  <si>
    <t>Dobava in strojno vgrajevanje betona s tlačenjem s pervibratorjem na električni pogon v armirane konstrukcije preseka nad 0.30 m3/m2/m; z vsemi pomožnimi deli in prenosi do mesta vgraditve (temelji).
~ beton C25/30 XC2 Cl 0,2 Dmax 16 S3, zaščitni sloj betona 3 cm
1x pasovni temelj dim. 125/50/60 cm.
Temelji zunanjega stopnišča.</t>
  </si>
  <si>
    <r>
      <t xml:space="preserve">Kompletna izdelava, dobava in postavitev elektro kabelskega jaška: 
</t>
    </r>
    <r>
      <rPr>
        <b/>
        <sz val="12"/>
        <rFont val="Arial"/>
        <family val="2"/>
      </rPr>
      <t>EKJ 1 neto dim. 400 cm x 400 cm x 215 cm.</t>
    </r>
    <r>
      <rPr>
        <sz val="12"/>
        <rFont val="Arial"/>
        <family val="2"/>
      </rPr>
      <t xml:space="preserve">
Sestava:</t>
    </r>
  </si>
  <si>
    <r>
      <t xml:space="preserve">Kompletna izdelava, dobava in postavitev elektro kabelskega jaška: 
</t>
    </r>
    <r>
      <rPr>
        <b/>
        <sz val="12"/>
        <rFont val="Arial"/>
        <family val="2"/>
      </rPr>
      <t>EKJ 2 neto dim. 400 cm x 350 cm x 215 cm</t>
    </r>
    <r>
      <rPr>
        <sz val="12"/>
        <rFont val="Arial"/>
        <family val="2"/>
      </rPr>
      <t>.
Sestava:</t>
    </r>
  </si>
  <si>
    <t>Kompletna dobava in izdelava podesta 240 x 100 cm , globina temeljev 75 cm s strojnim vgrajevanjem betona s tlačenjem s pervibratorjem na električni pogon v armirane konstrukcije preseka nad 0.20 m3/m2/m; z vsemi pomožnimi deli in prenosi do mesta vgraditve. Podest sestavljen iz pasovnih temeljev in AB plošče z vgradnim profilom za predpražnik (npr. emco vgradni okvir 500 inox (V2A)) z odvodnjavanjem (zajeto v drugi postavki). Temelji na podložnem betonu.
~ beton C30/37 XC4+XF1 Cl 0,2 Dmax 16 S4 PV-II, zaščitni sloj betona 3 cm 
Zunanji podest glavnega vhoda.</t>
  </si>
  <si>
    <t xml:space="preserve">Izdelava, dobava in montaža predpražnika velikosti 150 x 70 x 1,7 cm. z aku profili, razmik med profili 5 mm, distančniki iz gume, višine 17 mm, protizdrsna lastnost R 11, po DIN 51130, po EN 13501 v Cfl-s1 (npr.  emco DIPLOMAT Premium z vložkom Outdoor 517 P Outdoor, antracit)  
Glavni vhod. </t>
  </si>
  <si>
    <t>C.1</t>
  </si>
  <si>
    <t>C.2</t>
  </si>
  <si>
    <t>C.3</t>
  </si>
  <si>
    <t>D.2</t>
  </si>
  <si>
    <t>D.1</t>
  </si>
  <si>
    <t>C.11</t>
  </si>
  <si>
    <t>C.10</t>
  </si>
  <si>
    <t>C.9</t>
  </si>
  <si>
    <t>C.8</t>
  </si>
  <si>
    <t>C.7</t>
  </si>
  <si>
    <t>C.6</t>
  </si>
  <si>
    <t>C.5</t>
  </si>
  <si>
    <t>C.4</t>
  </si>
  <si>
    <t>A</t>
  </si>
  <si>
    <t>B</t>
  </si>
  <si>
    <t>Oporni zid dolžine 68,80 m in 80,00 m ter višine do 4,00 m.</t>
  </si>
  <si>
    <t>Dobava in vgradnja betonske kape dim. 400x1000x55 mm za pokrivanje opornega zidu z odkapom, sive barve, zgornja površina v naklonu. Z izdelana ravno površino za pritrditev stebričkov žične ograje.</t>
  </si>
  <si>
    <t>~ v terenu do IV. kategorije, globine do 2 m</t>
  </si>
  <si>
    <t>Dobava, izdelava in vgradnja pocinkane kovinske podkonstrukcije iz jeklenih profilov 50/50/5 mm, skupne dolžine 400 cm, širine 15 cm) (1x vzdolžen in 10x prečni profil, privarjeni na jekl. plošče dim. 80/80/10 mm (10 kosov), privijačeno v betonsko konstrukcijo, skrito pod rebrasto pločevino in v toplotno izolacijo. Vključno z vsem pritrdilnim in pomožnim materialom.
Zunanji prag rolo vrat 110 kV stikališča.</t>
  </si>
  <si>
    <t>TEMELJ TR 121</t>
  </si>
  <si>
    <t>KABELSKA KANALIZACIJA ZA NN KABLE IN OSTALI GRADBENI ELEMENTI</t>
  </si>
  <si>
    <t>Nabava, dobava in izdelava razbremenilne AB plošče za lovilec olj in bencina NG3 v povozni površini, izdelava in vgradnja skladna z navodili proizvajalca lovilca olj in bencina.</t>
  </si>
  <si>
    <t>Dobava in vgradnja poliestrske posode DN 1200 mm za črpališče gl. do 2,5 m z izdelavo betonske podlage ter vgradnjo AB montažne plošče d = 20 cm z odprtino 60/60 cm in vgradnjo LTŽ pokrova 600/600 mm C250 in vsemi pomožnimi deli.</t>
  </si>
  <si>
    <t>Dobava in izdelava vodotesne lovilne jame za mineralna olja DN 2500 mm in volumna 5 m3 s krovno ploščo, vstopno odprtino in LTŽ pokrovom C250 za potrebe vstopanja v jamo.</t>
  </si>
  <si>
    <t>Zasip jarka z materialom deponiranim ob robu izkopa z utrjevanjem v slojih po 25 cm do 95 % trdnosti po standardnem Proctorjevem postopku.</t>
  </si>
  <si>
    <t>Dobava in montaža tipske žične panelne ograje višine 2,03 m, medosne razdalje 2,55 m. Vsi ograjni elementi so jekleni, termično cinkani in plastificirani s poliestrom. Ograja je izvedena s standardnimi in dodatnimi elementi ter skupaj z vsemi potrebnimi deli:
~ tipski temelji dim. 40/40/70 cm z vsemi gradbenimi deli
~ stebri dimenzije 60x86x2,9 mm v temeljih
~ paneli širine 2,50 m in višine 2,03 m
~ ozemljitvena povezava žičnih panelov s stebrički
~ priključki za ozemljitev na osnovno ozemljitveno mrežo (na vsakem tretjem panelu)
~ standardna barva RAL 6005 - zelena
~ ves pritrdilni in pomožni material
Ograja na opornih zidovih in travnatih površinah.</t>
  </si>
  <si>
    <t>Dobava in montaža kovinskih enokrilnih ograjnih vrat, širina vrat 110 cm. Tipski žični panelni ograje višine 2,03 m, medosne razdalje 2,55 m.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el. povezave, domofon, videonadzor. Izvajalec mora izdelati podrobnejše risbe vrat s predvidenim krmiljenjem, opremo in okovjem ter avtomatskim zapiralom. Pred izdelavo vrat in ograje rešitve potrdi naročnik. 
Vhod ELES.</t>
  </si>
  <si>
    <t>Dobava in montaža kovinskih dvokrilnih ograjnih vrat, širina vrat do 300 cm, višina do  230 cm. Tipski žični panelni ograje.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cilindrična ključavnica, 2x štoperji. Izvajalec mora izdelati podrobnejše risbe vrat z opremo in okovjem. Pred izdelavo vrat in ograje rešitve potrdi naročnik. 
Vhod DEM.</t>
  </si>
  <si>
    <t>OPOMBA:
Nasipna blazina na območju nove zgradbe je zajeta v Poglavju 3.1. Za izvedbo zgradnje je predviden izkop nasipne blazine na območju nove zgradbe!</t>
  </si>
  <si>
    <t>Široki izkop globine od 2,0 m z direktnim nakladanjem na prevozno sredstvo (odvoz na začasno deponijo):
~ izkop v terenu do IV. kategorije</t>
  </si>
  <si>
    <t xml:space="preserve">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in AB pokrovom in vgrajenim INOX okvirjem. Izvedba po principu bele kadi.
Jašek za fekalno kanalizacijo na hodniku v pritličju. </t>
  </si>
  <si>
    <t>Dobava in vgrajevanje nosilnih toplotno izolativnih elementov (npr. Schöck Isokorb® T Tip SKP-MM2-VV2-R0-H240-D22-1.0) za vpetje konstrukcije jeklenega podesta. 
Podest zunanjega stopnišča.</t>
  </si>
  <si>
    <t>Ometane morajo biti vse vidne stene in stropi razen stene in stropi v kabelskem prostoru in 110 kV GIS stikališču ter površine nad spuščenimi stropi.</t>
  </si>
  <si>
    <t xml:space="preserve">Izdelava delovnih stikov med temeljno ploščo in stenami v vodotesni izvedbi (npr. premaz z lepilom TEKAFIX in tesnilni trak TEKATRAK nabrekajoči N 2010, TKK Srpenica ali SIKA SWELL). Podana je dolžina stikov. 
Kabelski prostor (temeljna plošča, stena), kabelski prostor na stiku s temeljno ploščo komandnega dela, dvojni pod prostora LR, kineta, 2x notranji jaški. </t>
  </si>
  <si>
    <t xml:space="preserve">Dobava in vgradnja iniciatorjev razpok v stene (npr. Besaplast S1) skladno z navodili proizvajalca. Dolžina do 4 m.
Stene v kleti kabelskega prostora. </t>
  </si>
  <si>
    <t>Manjša gradbena dela, kot so: vrtanje odprtin v stenah in ploščah, izdelava raznih kabelskih prebojev, protipožarno tesnjenje kabelskih prehodov skozi stene in strope s protipožarnimi blazinicami, drobni montažni material, nepredvidena dela, ipd.</t>
  </si>
  <si>
    <t>Dobava in vgradnja notranjih kamnitih okenskih polic iz poliranega granita (npr. Bianco Sardo) deb. 2 cm, z zaobljenim robom. Širina polic do 30 cm oz. 4 cm od roba notranje stene, po širini 2-3 cm v zidu. Police ob oknih in vratih.</t>
  </si>
  <si>
    <t>Dobava in montaža tipskega jeklenega droga za zastave višine do 6,0 m, iz okrogle cevi, vroče cinkan in prašno barvan. Premer droga je 80 mm, dolžine 6 m. Vsebuje vrtljivo prečko za 360°.Osnovni drog in prečka sta obarvana (antracit - RAL 7016). Dvigovanje in spuščanje zastave s pomočjo notranje vrvi. Dostop do vrvi je zaščiten z okrasnim pokrovčkom. V osnovnem kompletu je sidro, prekucni nosilec, alu drog, vrtljiva prečka, okrasni zaključek in ves pritrdilen material za vpetje zastav in utež za zastavo (npr. Atelje Hertiš). Priporočena dimenzija zastav je 100x300 cm. Zastava ni zajeta v ceni. Drog privijačen v AB temelj, z vsem pritrdilnim materialom ter z opremo za dviganje zastav.</t>
  </si>
  <si>
    <t>~ zunanja stopniščna ograja, vsi deli ograje jekleni, prašno barvani RAL 6005 - zelena, vse površine matirane, ograja višine 100 cm, stebrički inox mat fi 40 mm, privijačena na jekleno konstrukcijo stopnišča, ročaji - cevi fi 45 mm, pod ročajem 4x horizontalne vmesne palice fi 10 mm, na medsebojni razdalji 12 cm. Pritrjeno v oporni zid. Vključno z vsem pomožnim in pritrdilnim materialom.
Ograja ob klančini.</t>
  </si>
  <si>
    <t>Dobava in montaža kovinskih samonosnih drsnih ograjnih vrat na motorni pogon z daljinskim odpiranjem, širina vrat do 1000 cm. Tipski žični panelni ograje višine 2,03 m, medosne razdalje 2,55 m. Vsi ograjni elementi so jekleni, vroče cinkani in plastificirani s poliestrom. Ograja je izvedena s standardnimi in dodatnimi elementi ter skupaj z vsemi potrebnimi deli:
~ temelj vsemi gradbenimi deli
~ tipski stebri v temelju
~ vrata v okvirju z diagonalnimi ojačitvami
~ paneli širine 2,50 m in višine do 2,03 m
~ ozemljitvena povezava žičnih panelov s stebrički
~ priključki za ozemljitev na osnovno ozemljitveno mrežo (na vsakem tretjem panelu)
~ standardna barva RAL 6005 - zelena
~ ves pritrdilni in pomožni material
Vrata morajo imeti potreben prostor za odpiranje. Vrata izdelati po tipskih detajlih izbranega proizvajalca. Vključno z opremo: el. povezave. Izvajalec mora izdelati podrobnejše risbe vrat s predvidenim krmiljenjem, opremo in okovjem. Pred izdelavo vrat in ograje rešitve potrdi naročnik. 
Vhod ELES.</t>
  </si>
  <si>
    <t>Vsa notranja ALU vrata:
~ krilo: 80 mm termo ločeni profili s 70 mm polnilom,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
Dvokrilna vrata imajo pri neaktivnem (pasivnem) krilu mehanizem z zgornjim in spodnjim zapahom.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</si>
  <si>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OPOMBA:
Vsi ključavničarski izdelki morajo biti zaščiteni proti koroziji vsaj z enim temeljnim premazom. Izdelki z mersko enoto kg, se obračunajo po dejanski teži.
Minimalna antikorozijska zaščita vijačnega materiala je vroče cinkanje, alternativa je nerjavni (inox).</t>
  </si>
  <si>
    <t>Dobava in vgradnja nepovratnega ventila s kroglo s antikorozijsko zaščito.</t>
  </si>
  <si>
    <t>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antikorozijske zaščite je sledeči:
• 1 x temeljni premaz: epoksi-cink: 40 μm
• 1x vmesni premaz: epoksid: 40 μm
• 1 x prekrivni premaz: poliuretan – odporen na UV žarke: 40 μm
 Skupaj: 120 μm
S strani izbranega izvajalca predvideni način izvedbe antikorozijske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</si>
  <si>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r>
      <t xml:space="preserve">~ Vrata V23, zunanja simetrična dvokrilna ALU vrata z demontažno ograjo na notranji strani.
- sv. mera vrat: 125/250 cm
- nadsvetloba: /
Oprema: glej skupni opis. 
Opomba: Vrata z vgrajenim varnostnim steklom.
Oprema: glej skupni opis. Pasivno krilo je opremljeno s spodnjim in zgornjim zapahom. </t>
    </r>
    <r>
      <rPr>
        <sz val="12"/>
        <color rgb="FFFF0000"/>
        <rFont val="Arial"/>
        <family val="2"/>
      </rPr>
      <t xml:space="preserve">Nizek prag, vodotesna izvedba. </t>
    </r>
    <r>
      <rPr>
        <sz val="12"/>
        <rFont val="Arial"/>
        <family val="2"/>
      </rPr>
      <t xml:space="preserve">
Hodnik s stopniščem - montažni vhod (1.01).</t>
    </r>
  </si>
  <si>
    <t>~ rebraste palice do fi 12 mm</t>
  </si>
  <si>
    <t>Dobava in vgradnja armature S 500-B; obračun po armaturnih načrtih
~ rebraste palice do fi 12 mm</t>
  </si>
  <si>
    <r>
      <t>Dobava in montaža kompletnega temelja</t>
    </r>
    <r>
      <rPr>
        <sz val="12"/>
        <rFont val="Arial"/>
        <family val="2"/>
        <charset val="238"/>
      </rPr>
      <t xml:space="preserve"> za vtičnico </t>
    </r>
    <r>
      <rPr>
        <sz val="12"/>
        <rFont val="Arial"/>
        <family val="2"/>
      </rPr>
      <t>dim. 30x30x40 cm, z vgrajeno cevjo PEHD DN 50 dolžine do 1 m, speljano do bližnjega jaška. Vključno z vsemi zemeljskimi, opažnimi betonskimi in armaturni deli: 
~ podložni beton C12/15 X0 Cl 0,1 Dmax 16 S1, deb. 10 cm. Vidna površina temelja zglajena.
~ beton C25/30 XC2 Cl 0,2 Dmax 16 S3
~ armatura palice do fi 12 mm = 20 kg</t>
    </r>
  </si>
  <si>
    <t>Dobava in vgradnja armature S 500-B; obračun po armaturnih načrtih.
~ rebraste palice do fi 12 mm</t>
  </si>
  <si>
    <t xml:space="preserve">Dobava in vgradnja čepaste folije iz polietilena visoke gostote, vodo nepropustna, odporna na kemikalije in pritisk, odporna proti razpadanju, neoporečna za pitno vodo, vodonepropustna in odporna na kemikalije. Preizkušena po DIN - zahtevah in ima CE - certifikat. (npr. kot Tefond Fondaline). </t>
  </si>
  <si>
    <t>Dobava in vgradnja armature S 500-B, obračun po armaturnih načrtih:
Temelji SM.</t>
  </si>
  <si>
    <t>Dobava in vgradnja armature S 500-B, obračun po armaturnih načrtih:
Pohodna AB plošča za SM dim. 5,5 x 5,5 m, deb. do 20 cm.
Plošča z dodatkom pigmenta za betone (npr. kot Lespatex) v odtenku podobnem kot RAL 6003. Pigment je predviden v celotnem volumnu.</t>
  </si>
  <si>
    <t xml:space="preserve">Dobava in vgradnja konstrukcijskega betona C30/37 XC4+XD1, XF2, P-II, Dmax 32, S3, zaščitni sloj betona 5 cm, z dodatkom za vodotesnost in odpornost proti mrazu. 
Vidni del stebrov temelja z dodatkom pigmenta za betone (npr. kot Lespatex) v odtenku podobnem kot RAL 6003. 
AB plošča 5,5 x 5,5 m, deb. do 20 cm med stebri temeljev SM. </t>
  </si>
  <si>
    <r>
      <t xml:space="preserve">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t>
    </r>
    <r>
      <rPr>
        <sz val="12"/>
        <color rgb="FFFF0000"/>
        <rFont val="Arial"/>
        <family val="2"/>
      </rPr>
      <t>(sistem zapiranja CIPO Maribor).</t>
    </r>
    <r>
      <rPr>
        <sz val="12"/>
        <rFont val="Arial"/>
        <family val="2"/>
      </rPr>
      <t xml:space="preserve"> Pri izdelavi ključavnic in ključev upoštevati kodno kartico, ki jo posreduje naročnik. 
Vrata so opremljena s cilindrično ključavnico, notranja vrata imajo enotočkovno zaklepanje, zunanja vrata pa pettočkovno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r>
  </si>
  <si>
    <t>~ ročaj dim. 210 cm, na 2 konzolah. Na podstrešju.</t>
  </si>
  <si>
    <t>~ ročaj dim. 350 cm, na 4 konzolah. Na podstrešju.</t>
  </si>
  <si>
    <t>~ ročaj dim. 210 cm, na 2 konzolah. V pritličju.</t>
  </si>
  <si>
    <t>~ ročaj dim. 370 cm, na 4 konzolah. V kleti.</t>
  </si>
  <si>
    <t>~ ročaj dim. 450 cm, na 5 konzolah. Na podstrešju.</t>
  </si>
  <si>
    <r>
      <t xml:space="preserve">~ Vrata V11, zunanja ALU sekcijska vrata
- sv. mera vrat: 400/500 cm 
</t>
    </r>
    <r>
      <rPr>
        <sz val="12"/>
        <rFont val="Arial"/>
        <family val="2"/>
        <charset val="238"/>
      </rPr>
      <t xml:space="preserve">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t>
    </r>
    <r>
      <rPr>
        <sz val="12"/>
        <color rgb="FFFF0000"/>
        <rFont val="Arial"/>
        <family val="2"/>
      </rPr>
      <t xml:space="preserve">z oddajnikom za daljinsko odpiranje iz zunanje strani, možnost ročnega odpiranja, izdelava horizontalni in vertikalnih pripir proti vdoru dežja in vetra (naležna guma). </t>
    </r>
    <r>
      <rPr>
        <sz val="12"/>
        <rFont val="Arial"/>
        <family val="2"/>
        <charset val="238"/>
      </rPr>
      <t>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t>
    </r>
    <r>
      <rPr>
        <sz val="12"/>
        <rFont val="Arial"/>
        <family val="2"/>
      </rPr>
      <t xml:space="preserve">
Prostor 110 kV GIS stikališče (0.04), PT. </t>
    </r>
  </si>
  <si>
    <t xml:space="preserve">OPOMBA:
Kabelske cevi so obbetonirane. Obračun po dejansko izvedenih količinah. Polaganje in stikovanje cevi po navodilih proizvajalca cevi, med distančnike. Distančnike izdelati po meri ali iz lesenih moralov ali iz armaturnih palic. Tehnologijo poda izvajalec. Pred vgradnjo distančnikov tehnologijo potrdi projektant. </t>
  </si>
  <si>
    <t>Dobava in vgradnja podložnega betona C12/15 X0 Cl 0,1 Dmax 16 S1, deb. 20 cm. Za SM temelje in AB ploščo.</t>
  </si>
  <si>
    <t>Dobava in vgradnja konstrukcijskega betona C30/37 XC4+XF1 Cl 0,2 Dmax 16 S4 PV-II, zaščitni sloj betona 3 cm, z dodatkom za vodotesnost in odpornost proti mrazu. 
Vidni del stebrov temelja z dodatkom pigmenta za betone (npr. kot Lespatex) v odtenku podobnem kot RAL 6003. Predviden volumen betona s pigmentom znaša 3 m3.</t>
  </si>
  <si>
    <t xml:space="preserve">Zakoličba ključnih točk zunanje ureditve: gradbena postavitev dvojnih profilov in prenos višin objekta na profile v skladu z DGD ali PZI projektom skupaj z ustreznim zavarovanjem. Raven ali poševni teren. </t>
  </si>
  <si>
    <t xml:space="preserve">Dobava in izvedba celotnega nadstreška dim. 108/160 cm, s pritrdilnim in tesnilnim materialom, v vključno s podkonstrukcijo, vsemi obrobami iz prašno barvane pločevine, deb. 0,7 mm v naslednji sestavi:
~ tonalit deb. 3 cm
~ cementni estrih 5 cm
~ hidroizolacija (npr. Hidrostop elastik)
~ ekstrudirani polistiren, deb. 16 cm (npr. Fragmat XPS 300 NI), v skladu s SIST EN 13164:2012+A1:2015 (horizontalna in čelna stran)
~ prašno barvana zaključna pločevina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po standardu SIST EN 15824 (npr. Jubizol silicate finish S 1,5 mm pastel)
Na čelni strani:
- ALU prašno barvana ravna pločevina
- strukturirana drenažna folija, z integriranim drenažnim slojem, deb. 8 mm
- slepi opaž 2,4 cm 
- lesena podkonstr. 3/3 cm na 70 cm 
- toplotna izolacija, deb. 5 cm 
- AB plošča
Podana je površina nadstreška.
Nadstrešek za montažni vhod v nadstropju.  </t>
  </si>
  <si>
    <r>
      <rPr>
        <b/>
        <sz val="12"/>
        <rFont val="Arial"/>
        <family val="2"/>
      </rPr>
      <t>OPOMBA navedene točke so obveza izvajalca in se ne obračunajo naročniku. Izvajalec mora za celo dobo gradnje poskrbeti najmanj za:</t>
    </r>
    <r>
      <rPr>
        <sz val="12"/>
        <rFont val="Arial"/>
        <family val="2"/>
      </rPr>
      <t xml:space="preserve">
GARDEROBE: prostori za garderobo za vse zaposlene na gradbišču, vključno s kasetami za obleke in čevlje, klopmi in ustreznim temperaturnim režimom za čas slabega vremena. (za celo obdobje gradnje).
SKLADIŠČE: skladiščni kontejnerji (za celo gradnjo)
SANITARNI KONTEJNER - UMIVALNICA: Umivalnica, brez sanitarij, ogrevan prostor (za celo gradnjo).
SANITARNI KONTEJNER - UMIVALNICA: Umivalnica, brez sanitarij.
PRVO POMOČ: Oprema za prvo pomoč.
GASILNI APARAT: Dobava ročnih gasilnikov za gašenje požara (C02), pregledi. Gasilni aparat CO2-5,5 kg.
VARNOSTNE ČELADE: Varovalne čelade za obiskovalce za ves čas gradnje.
TESARSKA LOPA Z NADSTREŠKOM ZA KROŽNO ŽAGO: Izdelava, vzdrževanje in odstranitev tesarske lope, skupaj z nadstreškom za krožno žago (Ponudnik poleg vrednosti poda velikost in tip tesarske lope - lesena ali tipska).
KONTEJNER ZA ODPADKE: Postavitev kontejnerjev za gradbene odpadke (po potrebi - za ves čas gradnje).
ZABOJNIKI ZA SMETI: Postavitev zabojnikov za mešane odpadke (najem 12 mesecev).
KEMIČNO STRANIŠČE: Dobava, postavitev in čiščenje kemičnih stranišč (1 stranišče na 30 delavcev, najem za celo dobo gradnje).</t>
    </r>
  </si>
  <si>
    <t>GRADBIŠČNA OPERATIVNA PISARNA ZA NAROČNIKA, NADZOR IN OPERATIVNE SESTANKE v naslednji sestavi: 1 x kontejner za potrebe nadzora (opremljen z dvema mizama in stoli za dve delovni mesti), 1 x kontejner za potrebe vodstva projekta (opremljen z enim delovnim mestom in stoli), trojni kontejner za operativne sestanke (s sejno mizo za 15-20 oseb). V kontejnerju se mora nahajati omarico za prvo pomoč, gasilni aparati, avtomat za vodo. Biti morajo ogrevani in hlajeni s klimatsko napravo ter opremljeni z brezžično povezavo na internet (WI-FI). V vsakem prostoru se mora nahajati omara za 30 fasciklov in obešalniki. V kontejnerju se mora nahajati tudi 25 čelad za potrebe obiskovalcev.
Za potrebe spremljanja projekta preko programskega okolja mora biti dobavljena in nameščena tudi naslednja oprema:
Prenosni računalnik z grafično kartico (npr. Nvidia Geforce RTX 3080) , I7 procesorjem, 1Tb SSD diskom, operacijskim sistemom Windows 10, ukrivljen zaslon 34˝, priklopna postaja za prenosnik, Interaktivni zaslon ali televizor 65˝ za potrebe sestankov na prevoznem stojalu, brezžična tipkovnica in miška (npr.: Tipkovnica in miška Logitech Wireless MX serije), 360° kamera (Ricoh Theta X), multifunkcijski tiskalnik (npr.: HP SmartTank750). Pred naročilom opreme mora ponudnik pridobiti potrditev ustreznosti opreme s strani naročnika. Oprema po končanem projektu ostane v lasti in uporabi naročnika.
Opomba: izvajalec lahko postavi tudi več kontejnerjev, vendar ne na konto tega popisa in investitorja.
Ustreznost kontejnerja in opreme potrdi naročnik pred dobavo na objekt.</t>
  </si>
  <si>
    <t>KOMERCIALNA TABLA: Na osnovi zahteve s strani Izvajalca (ob začetku gradnje) bo naročnik preučil eventualno možnost postavitve komercialne table do velikosti 2,00 m2 in ga z dopisom o odločitvi obvestil.</t>
  </si>
  <si>
    <t>mesec</t>
  </si>
  <si>
    <t xml:space="preserve">Skupno podatkovno okolje CDE – DALUX (Field pro in Box pro) za celoten čas gradnje v skladu s terminskim planom do uporabnega dovoljenja (najmanj do 30.6.2027) </t>
  </si>
  <si>
    <t xml:space="preserve">~ Dvojni kanalski pokrov in okvir 600 mm x 1300 mm (podolgovati), INOX pokrovov in imajo tesnila pred vdorom vode in nesnage v jašek, nosilnost 400 kN, v skladu s SIST EN 124-2-2015 in po detajlu dobavitelja. Dvojni okvir vsebuje snemljivo prečko za širok dostop v revizijsko odprtino ter integrirane ki imajo teleskope, ki preprečujejo nenadno zapiranje, ki varujejo neželen padec pokrova v jašek pri odpiranju in zapiranju. </t>
  </si>
  <si>
    <t>~ Dvojni kanalski pokrov in okvir 600 mm x 1300 mm (podolgovati), INOX pokrovov in imajo tesnila pred vdorom vode in nesnage v jašek, nosilnost 400 kN, v skladu s SIST EN 124-2-2015 in po detajlu dobavitelja. Dvojni okvir vsebuje snemljivo prečko za širok dostop v revizijsko odprtino ter integrirane ki imajo teleskope, ki preprečujejo nenadno zapiranje, ki varujejo neželen padec pokrova v jašek pri odpiranju in zapiranju.</t>
  </si>
  <si>
    <t>~ Enojni kanalski pokrov in okvir 600 mm x 600 mm, INOX pokrovov in imajo tesnila pred vdorom vode in nesnage v jašek, nosilnost 400 kN, v skladu s SIST EN 124-2-2015 in po detajlu dobavitelja. Enojni okvir vsebuje integrirane ki imajo teleskope, ki preprečujejo nenadno zapiranje, ki varujejo neželen padec pokrova v jašek pri odpiranju in zapiranju.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</si>
</sst>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0.0"/>
    <numFmt numFmtId="167" formatCode="_(&quot;$&quot;* #,##0.00_);_(&quot;$&quot;* \(#,##0.00\);_(&quot;$&quot;* &quot;-&quot;??_);_(@_)"/>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s>
  <fonts count="118">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4"/>
      <name val="Arial"/>
      <family val="2"/>
      <charset val="238"/>
    </font>
    <font>
      <b/>
      <sz val="10"/>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b/>
      <u/>
      <sz val="11"/>
      <name val="Arial"/>
      <family val="2"/>
      <charset val="238"/>
    </font>
    <font>
      <sz val="10"/>
      <name val="Arial CE"/>
      <family val="2"/>
      <charset val="238"/>
    </font>
    <font>
      <u/>
      <sz val="8"/>
      <name val="Calibri"/>
      <family val="2"/>
      <charset val="238"/>
    </font>
    <font>
      <b/>
      <sz val="11"/>
      <name val="Arial"/>
      <family val="2"/>
    </font>
    <font>
      <b/>
      <sz val="26"/>
      <name val="Arial"/>
      <family val="2"/>
    </font>
    <font>
      <b/>
      <sz val="22"/>
      <name val="Arial"/>
      <family val="2"/>
    </font>
    <font>
      <b/>
      <sz val="18"/>
      <name val="Arial"/>
      <family val="2"/>
    </font>
    <font>
      <b/>
      <sz val="12"/>
      <name val="Calibri"/>
      <family val="2"/>
      <charset val="238"/>
      <scheme val="minor"/>
    </font>
    <font>
      <sz val="12"/>
      <name val="Calibri"/>
      <family val="2"/>
      <charset val="238"/>
      <scheme val="minor"/>
    </font>
    <font>
      <b/>
      <sz val="11"/>
      <name val="Calibri"/>
      <family val="2"/>
      <scheme val="minor"/>
    </font>
    <font>
      <sz val="16"/>
      <name val="Calibri"/>
      <family val="2"/>
      <charset val="238"/>
      <scheme val="minor"/>
    </font>
    <font>
      <b/>
      <sz val="16"/>
      <name val="Calibri"/>
      <family val="2"/>
      <scheme val="minor"/>
    </font>
    <font>
      <sz val="11"/>
      <name val="Calibri"/>
      <family val="2"/>
      <scheme val="minor"/>
    </font>
    <font>
      <sz val="18"/>
      <name val="Calibri"/>
      <family val="2"/>
      <charset val="238"/>
      <scheme val="minor"/>
    </font>
    <font>
      <sz val="14"/>
      <name val="Calibri"/>
      <family val="2"/>
      <scheme val="minor"/>
    </font>
    <font>
      <b/>
      <sz val="14"/>
      <name val="Calibri"/>
      <family val="2"/>
      <charset val="238"/>
      <scheme val="minor"/>
    </font>
    <font>
      <sz val="12"/>
      <color rgb="FFFF0000"/>
      <name val="Arial"/>
      <family val="2"/>
    </font>
  </fonts>
  <fills count="10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auto="1"/>
      </bottom>
      <diagonal/>
    </border>
  </borders>
  <cellStyleXfs count="394">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6" fillId="0" borderId="0"/>
    <xf numFmtId="0" fontId="2" fillId="0" borderId="0"/>
    <xf numFmtId="165" fontId="8" fillId="0" borderId="0" applyFont="0" applyFill="0" applyBorder="0" applyAlignment="0" applyProtection="0"/>
    <xf numFmtId="0" fontId="22" fillId="0" borderId="0"/>
    <xf numFmtId="0" fontId="8" fillId="0" borderId="0"/>
    <xf numFmtId="0" fontId="23" fillId="0" borderId="0" applyFill="0" applyBorder="0"/>
    <xf numFmtId="0" fontId="25" fillId="0" borderId="0"/>
    <xf numFmtId="169" fontId="28" fillId="0" borderId="0"/>
    <xf numFmtId="0" fontId="28" fillId="0" borderId="0"/>
    <xf numFmtId="0" fontId="29" fillId="12" borderId="0" applyNumberFormat="0" applyBorder="0" applyAlignment="0" applyProtection="0"/>
    <xf numFmtId="170" fontId="1" fillId="9"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169" fontId="30" fillId="12" borderId="0" applyNumberFormat="0" applyBorder="0" applyAlignment="0" applyProtection="0"/>
    <xf numFmtId="169" fontId="30" fillId="13" borderId="0" applyNumberFormat="0" applyBorder="0" applyAlignment="0" applyProtection="0"/>
    <xf numFmtId="169" fontId="30" fillId="14" borderId="0" applyNumberFormat="0" applyBorder="0" applyAlignment="0" applyProtection="0"/>
    <xf numFmtId="169" fontId="30" fillId="15" borderId="0" applyNumberFormat="0" applyBorder="0" applyAlignment="0" applyProtection="0"/>
    <xf numFmtId="169" fontId="30" fillId="16" borderId="0" applyNumberFormat="0" applyBorder="0" applyAlignment="0" applyProtection="0"/>
    <xf numFmtId="169" fontId="30" fillId="17" borderId="0" applyNumberFormat="0" applyBorder="0" applyAlignment="0" applyProtection="0"/>
    <xf numFmtId="0" fontId="29" fillId="18" borderId="0" applyNumberFormat="0" applyBorder="0" applyAlignment="0" applyProtection="0"/>
    <xf numFmtId="170" fontId="1" fillId="10"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169" fontId="30" fillId="18" borderId="0" applyNumberFormat="0" applyBorder="0" applyAlignment="0" applyProtection="0"/>
    <xf numFmtId="169" fontId="30" fillId="19" borderId="0" applyNumberFormat="0" applyBorder="0" applyAlignment="0" applyProtection="0"/>
    <xf numFmtId="169" fontId="30" fillId="20" borderId="0" applyNumberFormat="0" applyBorder="0" applyAlignment="0" applyProtection="0"/>
    <xf numFmtId="169" fontId="30" fillId="15" borderId="0" applyNumberFormat="0" applyBorder="0" applyAlignment="0" applyProtection="0"/>
    <xf numFmtId="169" fontId="30" fillId="18" borderId="0" applyNumberFormat="0" applyBorder="0" applyAlignment="0" applyProtection="0"/>
    <xf numFmtId="169" fontId="30" fillId="21" borderId="0" applyNumberFormat="0" applyBorder="0" applyAlignment="0" applyProtection="0"/>
    <xf numFmtId="0" fontId="31" fillId="22" borderId="0" applyNumberFormat="0" applyBorder="0" applyAlignment="0" applyProtection="0"/>
    <xf numFmtId="170" fontId="19" fillId="11"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169" fontId="32" fillId="22" borderId="0" applyNumberFormat="0" applyBorder="0" applyAlignment="0" applyProtection="0"/>
    <xf numFmtId="169" fontId="32" fillId="19" borderId="0" applyNumberFormat="0" applyBorder="0" applyAlignment="0" applyProtection="0"/>
    <xf numFmtId="169" fontId="32" fillId="20"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5" borderId="0" applyNumberFormat="0" applyBorder="0" applyAlignment="0" applyProtection="0"/>
    <xf numFmtId="49" fontId="91" fillId="57" borderId="32" applyNumberFormat="0" applyBorder="0" applyAlignment="0" applyProtection="0">
      <alignment horizontal="center" vertical="center"/>
    </xf>
    <xf numFmtId="49" fontId="91" fillId="58" borderId="32" applyNumberFormat="0" applyBorder="0" applyAlignment="0" applyProtection="0">
      <alignment horizontal="center" vertical="center"/>
    </xf>
    <xf numFmtId="49" fontId="91" fillId="59" borderId="32" applyNumberFormat="0" applyBorder="0" applyAlignment="0" applyProtection="0">
      <alignment horizontal="center" vertical="center"/>
    </xf>
    <xf numFmtId="49" fontId="91" fillId="60" borderId="32" applyNumberFormat="0" applyBorder="0" applyAlignment="0" applyProtection="0">
      <alignment horizontal="center" vertical="center"/>
    </xf>
    <xf numFmtId="0" fontId="8" fillId="0" borderId="0"/>
    <xf numFmtId="0" fontId="33" fillId="0" borderId="0"/>
    <xf numFmtId="0" fontId="28" fillId="0" borderId="0"/>
    <xf numFmtId="0" fontId="8" fillId="0" borderId="0"/>
    <xf numFmtId="169" fontId="24" fillId="0" borderId="0"/>
    <xf numFmtId="169" fontId="24" fillId="0" borderId="0"/>
    <xf numFmtId="49" fontId="91" fillId="61" borderId="32" applyNumberFormat="0" applyBorder="0" applyAlignment="0" applyProtection="0">
      <alignment horizontal="center" vertical="center"/>
    </xf>
    <xf numFmtId="49" fontId="91" fillId="62" borderId="32" applyNumberFormat="0" applyBorder="0" applyAlignment="0" applyProtection="0">
      <alignment horizontal="center" vertical="center"/>
    </xf>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9" borderId="0" applyNumberFormat="0" applyBorder="0" applyAlignment="0" applyProtection="0"/>
    <xf numFmtId="169" fontId="32" fillId="26" borderId="0" applyNumberFormat="0" applyBorder="0" applyAlignment="0" applyProtection="0"/>
    <xf numFmtId="169" fontId="32" fillId="27" borderId="0" applyNumberFormat="0" applyBorder="0" applyAlignment="0" applyProtection="0"/>
    <xf numFmtId="169" fontId="32" fillId="28"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9" borderId="0" applyNumberFormat="0" applyBorder="0" applyAlignment="0" applyProtection="0"/>
    <xf numFmtId="49" fontId="91" fillId="63" borderId="32" applyNumberFormat="0" applyBorder="0" applyAlignment="0" applyProtection="0">
      <alignment horizontal="center" vertical="center"/>
    </xf>
    <xf numFmtId="49" fontId="91" fillId="64" borderId="32" applyNumberFormat="0" applyBorder="0" applyAlignment="0" applyProtection="0">
      <alignment horizontal="center" vertical="center"/>
    </xf>
    <xf numFmtId="49" fontId="91" fillId="65" borderId="32" applyNumberFormat="0" applyBorder="0" applyAlignment="0" applyProtection="0">
      <alignment horizontal="center" vertical="center"/>
    </xf>
    <xf numFmtId="49" fontId="91" fillId="66" borderId="32" applyNumberFormat="0" applyBorder="0" applyAlignment="0" applyProtection="0">
      <alignment horizontal="center" vertical="center"/>
    </xf>
    <xf numFmtId="49" fontId="91" fillId="67" borderId="32" applyNumberFormat="0" applyBorder="0" applyAlignment="0" applyProtection="0">
      <alignment horizontal="center" vertical="center"/>
    </xf>
    <xf numFmtId="49" fontId="91" fillId="68" borderId="32" applyNumberFormat="0" applyBorder="0" applyAlignment="0" applyProtection="0">
      <alignment horizontal="center" vertical="center"/>
    </xf>
    <xf numFmtId="0" fontId="34" fillId="13" borderId="0" applyNumberFormat="0" applyBorder="0" applyAlignment="0" applyProtection="0"/>
    <xf numFmtId="0" fontId="92" fillId="6" borderId="0" applyNumberFormat="0" applyBorder="0" applyAlignment="0" applyProtection="0"/>
    <xf numFmtId="3" fontId="35" fillId="0" borderId="0"/>
    <xf numFmtId="171" fontId="3" fillId="0" borderId="18" applyAlignment="0" applyProtection="0"/>
    <xf numFmtId="49" fontId="91" fillId="70" borderId="32" applyNumberFormat="0" applyBorder="0" applyAlignment="0" applyProtection="0">
      <alignment horizontal="center" vertical="center"/>
    </xf>
    <xf numFmtId="49" fontId="91" fillId="71" borderId="32" applyNumberFormat="0" applyBorder="0" applyAlignment="0" applyProtection="0">
      <alignment horizontal="center" vertical="center"/>
    </xf>
    <xf numFmtId="49" fontId="91" fillId="72" borderId="32" applyNumberFormat="0" applyBorder="0" applyAlignment="0" applyProtection="0">
      <alignment horizontal="center" vertical="center"/>
    </xf>
    <xf numFmtId="49" fontId="91" fillId="73" borderId="32" applyNumberFormat="0" applyBorder="0" applyAlignment="0" applyProtection="0">
      <alignment horizontal="center" vertical="center"/>
    </xf>
    <xf numFmtId="49" fontId="91" fillId="74" borderId="32" applyNumberFormat="0" applyBorder="0" applyAlignment="0" applyProtection="0">
      <alignment horizontal="center" vertical="center"/>
    </xf>
    <xf numFmtId="49" fontId="91" fillId="75" borderId="32" applyNumberFormat="0" applyBorder="0" applyAlignment="0" applyProtection="0">
      <alignment horizontal="center" vertical="center"/>
    </xf>
    <xf numFmtId="0" fontId="36" fillId="35" borderId="20" applyNumberFormat="0" applyAlignment="0" applyProtection="0"/>
    <xf numFmtId="0" fontId="37" fillId="36" borderId="21" applyNumberFormat="0" applyAlignment="0" applyProtection="0"/>
    <xf numFmtId="172" fontId="1" fillId="0" borderId="0" applyFont="0" applyFill="0" applyBorder="0" applyAlignment="0" applyProtection="0"/>
    <xf numFmtId="168"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43" fontId="1" fillId="0" borderId="0" applyFont="0" applyFill="0" applyBorder="0" applyAlignment="0" applyProtection="0"/>
    <xf numFmtId="173" fontId="24" fillId="0" borderId="0" applyFont="0" applyFill="0" applyBorder="0" applyAlignment="0" applyProtection="0"/>
    <xf numFmtId="168" fontId="90" fillId="0" borderId="0" applyFont="0" applyFill="0" applyBorder="0" applyAlignment="0" applyProtection="0"/>
    <xf numFmtId="174" fontId="24" fillId="0" borderId="0" applyFont="0" applyFill="0" applyBorder="0" applyAlignment="0" applyProtection="0"/>
    <xf numFmtId="167" fontId="8" fillId="0" borderId="0" applyFont="0" applyFill="0" applyBorder="0" applyAlignment="0" applyProtection="0"/>
    <xf numFmtId="175" fontId="1" fillId="0" borderId="0" applyFont="0" applyFill="0" applyBorder="0" applyAlignment="0" applyProtection="0"/>
    <xf numFmtId="167" fontId="8" fillId="0" borderId="0" applyFont="0" applyFill="0" applyBorder="0" applyAlignment="0" applyProtection="0"/>
    <xf numFmtId="176" fontId="8" fillId="0" borderId="0" applyFont="0" applyFill="0" applyBorder="0" applyAlignment="0" applyProtection="0"/>
    <xf numFmtId="177" fontId="1" fillId="0" borderId="0" applyFont="0" applyFill="0" applyBorder="0" applyAlignment="0" applyProtection="0"/>
    <xf numFmtId="174" fontId="24" fillId="0" borderId="0" applyFont="0" applyFill="0" applyBorder="0" applyAlignment="0" applyProtection="0"/>
    <xf numFmtId="49" fontId="93" fillId="76" borderId="32" applyNumberFormat="0" applyBorder="0" applyAlignment="0" applyProtection="0">
      <alignment horizontal="center" vertical="center"/>
    </xf>
    <xf numFmtId="49" fontId="93" fillId="69" borderId="32" applyNumberFormat="0" applyBorder="0" applyAlignment="0" applyProtection="0">
      <alignment horizontal="center" vertical="center"/>
    </xf>
    <xf numFmtId="49" fontId="93" fillId="77" borderId="32" applyNumberFormat="0" applyBorder="0" applyAlignment="0" applyProtection="0">
      <alignment horizontal="center" vertical="center"/>
    </xf>
    <xf numFmtId="49" fontId="93" fillId="78" borderId="32" applyNumberFormat="0" applyBorder="0" applyAlignment="0" applyProtection="0">
      <alignment horizontal="center" vertical="center"/>
    </xf>
    <xf numFmtId="49" fontId="93" fillId="79" borderId="32" applyNumberFormat="0" applyBorder="0" applyAlignment="0" applyProtection="0">
      <alignment horizontal="center" vertical="center"/>
    </xf>
    <xf numFmtId="49" fontId="93" fillId="80" borderId="32" applyNumberFormat="0" applyBorder="0" applyAlignment="0" applyProtection="0">
      <alignment horizontal="center" vertical="center"/>
    </xf>
    <xf numFmtId="169" fontId="38" fillId="17" borderId="20" applyNumberFormat="0" applyAlignment="0" applyProtection="0"/>
    <xf numFmtId="169" fontId="38" fillId="17" borderId="20" applyNumberFormat="0" applyAlignment="0" applyProtection="0"/>
    <xf numFmtId="169" fontId="38" fillId="17" borderId="20" applyNumberFormat="0" applyAlignment="0" applyProtection="0"/>
    <xf numFmtId="169" fontId="39" fillId="35" borderId="22" applyNumberFormat="0" applyAlignment="0" applyProtection="0"/>
    <xf numFmtId="169" fontId="39" fillId="35" borderId="22" applyNumberFormat="0" applyAlignment="0" applyProtection="0"/>
    <xf numFmtId="169" fontId="39" fillId="35" borderId="22" applyNumberFormat="0" applyAlignment="0" applyProtection="0"/>
    <xf numFmtId="169" fontId="40" fillId="14" borderId="0" applyNumberFormat="0" applyBorder="0" applyAlignment="0" applyProtection="0"/>
    <xf numFmtId="169" fontId="40" fillId="14" borderId="0" applyNumberFormat="0" applyBorder="0" applyAlignment="0" applyProtection="0"/>
    <xf numFmtId="169" fontId="40" fillId="14" borderId="0" applyNumberFormat="0" applyBorder="0" applyAlignment="0" applyProtection="0"/>
    <xf numFmtId="4" fontId="41" fillId="0" borderId="0">
      <alignment vertical="center"/>
    </xf>
    <xf numFmtId="164" fontId="8"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4" fontId="8" fillId="0" borderId="0" applyFont="0" applyFill="0" applyBorder="0" applyAlignment="0" applyProtection="0"/>
    <xf numFmtId="49" fontId="93" fillId="81" borderId="32" applyNumberFormat="0" applyBorder="0" applyAlignment="0" applyProtection="0">
      <alignment horizontal="center" vertical="center"/>
    </xf>
    <xf numFmtId="49" fontId="93" fillId="82" borderId="32" applyNumberFormat="0" applyBorder="0" applyAlignment="0" applyProtection="0">
      <alignment horizontal="center" vertical="center"/>
    </xf>
    <xf numFmtId="49" fontId="93" fillId="83" borderId="32" applyNumberFormat="0" applyBorder="0" applyAlignment="0" applyProtection="0">
      <alignment horizontal="center" vertical="center"/>
    </xf>
    <xf numFmtId="49" fontId="93" fillId="84" borderId="32" applyNumberFormat="0" applyBorder="0" applyAlignment="0" applyProtection="0">
      <alignment horizontal="center" vertical="center"/>
    </xf>
    <xf numFmtId="49" fontId="93" fillId="85" borderId="32" applyNumberFormat="0" applyBorder="0" applyAlignment="0" applyProtection="0">
      <alignment horizontal="center" vertical="center"/>
    </xf>
    <xf numFmtId="49" fontId="93" fillId="86" borderId="32" applyNumberFormat="0" applyBorder="0" applyAlignment="0" applyProtection="0">
      <alignment horizontal="center" vertical="center"/>
    </xf>
    <xf numFmtId="44" fontId="8" fillId="0" borderId="0" applyFont="0" applyFill="0" applyBorder="0" applyAlignment="0" applyProtection="0"/>
    <xf numFmtId="0" fontId="42" fillId="0" borderId="0" applyNumberFormat="0" applyFill="0" applyBorder="0" applyAlignment="0" applyProtection="0"/>
    <xf numFmtId="49" fontId="93" fillId="87" borderId="32" applyNumberFormat="0" applyBorder="0" applyAlignment="0" applyProtection="0">
      <alignment horizontal="center" vertical="center"/>
    </xf>
    <xf numFmtId="49" fontId="93" fillId="88" borderId="32" applyNumberFormat="0" applyBorder="0" applyAlignment="0" applyProtection="0">
      <alignment horizontal="center" vertical="center"/>
    </xf>
    <xf numFmtId="49" fontId="93" fillId="89" borderId="32" applyNumberFormat="0" applyBorder="0" applyAlignment="0" applyProtection="0">
      <alignment horizontal="center" vertical="center"/>
    </xf>
    <xf numFmtId="49" fontId="93" fillId="90" borderId="32" applyNumberFormat="0" applyBorder="0" applyAlignment="0" applyProtection="0">
      <alignment horizontal="center" vertical="center"/>
    </xf>
    <xf numFmtId="49" fontId="93" fillId="91" borderId="32" applyNumberFormat="0" applyBorder="0" applyAlignment="0" applyProtection="0">
      <alignment horizontal="center" vertical="center"/>
    </xf>
    <xf numFmtId="49" fontId="93" fillId="92" borderId="32" applyNumberFormat="0" applyBorder="0" applyAlignment="0" applyProtection="0">
      <alignment horizontal="center" vertical="center"/>
    </xf>
    <xf numFmtId="49" fontId="91" fillId="93" borderId="32" applyNumberFormat="0" applyBorder="0" applyAlignment="0" applyProtection="0">
      <alignment horizontal="center" vertical="center"/>
    </xf>
    <xf numFmtId="49" fontId="91" fillId="94" borderId="32" applyNumberFormat="0" applyBorder="0" applyAlignment="0" applyProtection="0">
      <alignment horizontal="center" vertical="center"/>
    </xf>
    <xf numFmtId="49" fontId="91" fillId="95" borderId="32" applyNumberFormat="0" applyBorder="0" applyAlignment="0" applyProtection="0">
      <alignment horizontal="center" vertical="center"/>
    </xf>
    <xf numFmtId="49" fontId="93" fillId="96" borderId="32" applyNumberFormat="0" applyBorder="0" applyAlignment="0" applyProtection="0">
      <alignment horizontal="center" vertical="center"/>
    </xf>
    <xf numFmtId="49" fontId="93" fillId="97" borderId="32" applyNumberFormat="0" applyBorder="0" applyAlignment="0" applyProtection="0">
      <alignment horizontal="center" vertical="center"/>
    </xf>
    <xf numFmtId="49" fontId="93" fillId="98" borderId="32" applyNumberFormat="0" applyBorder="0" applyAlignment="0" applyProtection="0">
      <alignment horizontal="center" vertical="center"/>
    </xf>
    <xf numFmtId="0" fontId="43" fillId="14" borderId="0" applyNumberFormat="0" applyBorder="0" applyAlignment="0" applyProtection="0"/>
    <xf numFmtId="38" fontId="44" fillId="4" borderId="0" applyNumberFormat="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169" fontId="48" fillId="0" borderId="0" applyNumberFormat="0" applyFill="0" applyBorder="0" applyAlignment="0" applyProtection="0">
      <alignment vertical="top"/>
      <protection locked="0"/>
    </xf>
    <xf numFmtId="169" fontId="49" fillId="0" borderId="0" applyNumberFormat="0" applyFill="0" applyBorder="0" applyAlignment="0" applyProtection="0">
      <alignment vertical="top"/>
      <protection locked="0"/>
    </xf>
    <xf numFmtId="10" fontId="44" fillId="40" borderId="1" applyNumberFormat="0" applyBorder="0" applyAlignment="0" applyProtection="0"/>
    <xf numFmtId="0" fontId="50" fillId="17" borderId="20" applyNumberFormat="0" applyAlignment="0" applyProtection="0"/>
    <xf numFmtId="178" fontId="51" fillId="0" borderId="0" applyFont="0" applyFill="0" applyBorder="0" applyAlignment="0" applyProtection="0"/>
    <xf numFmtId="179" fontId="51" fillId="0" borderId="0" applyFont="0" applyFill="0" applyBorder="0" applyAlignment="0" applyProtection="0"/>
    <xf numFmtId="169" fontId="52" fillId="0" borderId="26" applyNumberFormat="0" applyFill="0" applyAlignment="0" applyProtection="0"/>
    <xf numFmtId="169" fontId="52" fillId="0" borderId="26" applyNumberFormat="0" applyFill="0" applyAlignment="0" applyProtection="0"/>
    <xf numFmtId="169" fontId="52" fillId="0" borderId="26" applyNumberFormat="0" applyFill="0" applyAlignment="0" applyProtection="0"/>
    <xf numFmtId="169" fontId="53" fillId="36" borderId="21" applyNumberFormat="0" applyAlignment="0" applyProtection="0"/>
    <xf numFmtId="0" fontId="54" fillId="0" borderId="26" applyNumberFormat="0" applyFill="0" applyAlignment="0" applyProtection="0"/>
    <xf numFmtId="41" fontId="55" fillId="0" borderId="0" applyFont="0" applyFill="0" applyBorder="0" applyAlignment="0" applyProtection="0"/>
    <xf numFmtId="43" fontId="55"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69" fontId="56" fillId="0" borderId="23" applyNumberFormat="0" applyFill="0" applyAlignment="0" applyProtection="0"/>
    <xf numFmtId="169" fontId="57" fillId="0" borderId="24" applyNumberFormat="0" applyFill="0" applyAlignment="0" applyProtection="0"/>
    <xf numFmtId="169" fontId="58" fillId="0" borderId="25" applyNumberFormat="0" applyFill="0" applyAlignment="0" applyProtection="0"/>
    <xf numFmtId="169" fontId="58" fillId="0" borderId="0" applyNumberFormat="0" applyFill="0" applyBorder="0" applyAlignment="0" applyProtection="0"/>
    <xf numFmtId="0" fontId="59" fillId="43" borderId="0" applyNumberFormat="0" applyBorder="0" applyAlignment="0" applyProtection="0"/>
    <xf numFmtId="0" fontId="94" fillId="7" borderId="0" applyNumberFormat="0" applyBorder="0" applyAlignment="0" applyProtection="0"/>
    <xf numFmtId="169" fontId="60" fillId="43" borderId="0" applyNumberFormat="0" applyBorder="0" applyAlignment="0" applyProtection="0"/>
    <xf numFmtId="169" fontId="61" fillId="0" borderId="0"/>
    <xf numFmtId="184" fontId="3" fillId="0" borderId="0"/>
    <xf numFmtId="184" fontId="3" fillId="0" borderId="0"/>
    <xf numFmtId="185" fontId="24" fillId="0" borderId="0"/>
    <xf numFmtId="0" fontId="95" fillId="0" borderId="0"/>
    <xf numFmtId="186" fontId="1" fillId="0" borderId="0"/>
    <xf numFmtId="187" fontId="62" fillId="0" borderId="0"/>
    <xf numFmtId="0" fontId="5" fillId="0" borderId="0"/>
    <xf numFmtId="169" fontId="24" fillId="0" borderId="0"/>
    <xf numFmtId="0" fontId="90" fillId="0" borderId="0"/>
    <xf numFmtId="170" fontId="1" fillId="0" borderId="0"/>
    <xf numFmtId="0" fontId="1" fillId="0" borderId="0"/>
    <xf numFmtId="0" fontId="1" fillId="0" borderId="0"/>
    <xf numFmtId="0" fontId="1" fillId="0" borderId="0"/>
    <xf numFmtId="0" fontId="1" fillId="0" borderId="0"/>
    <xf numFmtId="0" fontId="8" fillId="0" borderId="0"/>
    <xf numFmtId="0" fontId="8" fillId="0" borderId="0"/>
    <xf numFmtId="187" fontId="1" fillId="0" borderId="0"/>
    <xf numFmtId="0" fontId="33" fillId="0" borderId="0"/>
    <xf numFmtId="169" fontId="3" fillId="0" borderId="0"/>
    <xf numFmtId="0" fontId="63" fillId="0" borderId="0"/>
    <xf numFmtId="0" fontId="1" fillId="0" borderId="0"/>
    <xf numFmtId="0" fontId="1" fillId="0" borderId="0"/>
    <xf numFmtId="0" fontId="1" fillId="0" borderId="0"/>
    <xf numFmtId="0" fontId="1" fillId="0" borderId="0"/>
    <xf numFmtId="169" fontId="24" fillId="0" borderId="0"/>
    <xf numFmtId="169" fontId="24" fillId="0" borderId="0"/>
    <xf numFmtId="169" fontId="24" fillId="0" borderId="0"/>
    <xf numFmtId="169" fontId="24" fillId="0" borderId="0"/>
    <xf numFmtId="169" fontId="24" fillId="0" borderId="0"/>
    <xf numFmtId="0" fontId="1" fillId="0" borderId="0"/>
    <xf numFmtId="0" fontId="33"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169" fontId="30" fillId="0" borderId="0"/>
    <xf numFmtId="0" fontId="1" fillId="0" borderId="0"/>
    <xf numFmtId="0" fontId="25" fillId="0" borderId="0"/>
    <xf numFmtId="0" fontId="5" fillId="0" borderId="0"/>
    <xf numFmtId="0" fontId="8" fillId="0" borderId="0"/>
    <xf numFmtId="0" fontId="64" fillId="0" borderId="0"/>
    <xf numFmtId="169" fontId="3" fillId="0" borderId="0"/>
    <xf numFmtId="169" fontId="24" fillId="0" borderId="0"/>
    <xf numFmtId="169" fontId="3" fillId="0" borderId="0"/>
    <xf numFmtId="169" fontId="24" fillId="0" borderId="0"/>
    <xf numFmtId="0" fontId="3" fillId="0" borderId="0"/>
    <xf numFmtId="169" fontId="96" fillId="0" borderId="0"/>
    <xf numFmtId="187" fontId="24" fillId="0" borderId="0"/>
    <xf numFmtId="0" fontId="29" fillId="44" borderId="27"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69" fontId="66" fillId="35" borderId="20"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0" fontId="67" fillId="35" borderId="22"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27" fillId="5" borderId="0" applyNumberFormat="0" applyFont="0" applyBorder="0" applyAlignment="0" applyProtection="0">
      <alignment horizontal="center" vertical="center"/>
    </xf>
    <xf numFmtId="3" fontId="68" fillId="0" borderId="0"/>
    <xf numFmtId="4" fontId="69" fillId="45" borderId="28" applyNumberFormat="0" applyProtection="0">
      <alignment vertical="center"/>
    </xf>
    <xf numFmtId="4" fontId="69" fillId="45" borderId="28" applyNumberFormat="0" applyProtection="0">
      <alignment vertical="center"/>
    </xf>
    <xf numFmtId="4" fontId="70" fillId="37" borderId="28" applyNumberFormat="0" applyProtection="0">
      <alignment vertical="center"/>
    </xf>
    <xf numFmtId="4" fontId="70" fillId="45" borderId="28" applyNumberFormat="0" applyProtection="0">
      <alignment vertical="center"/>
    </xf>
    <xf numFmtId="4" fontId="71" fillId="37" borderId="22" applyNumberFormat="0" applyProtection="0">
      <alignment vertical="center"/>
    </xf>
    <xf numFmtId="4" fontId="69" fillId="34" borderId="28" applyNumberFormat="0" applyProtection="0">
      <alignment horizontal="left" vertical="center" indent="1"/>
    </xf>
    <xf numFmtId="4" fontId="69" fillId="45" borderId="28" applyNumberFormat="0" applyProtection="0">
      <alignment horizontal="left" vertical="center" indent="1"/>
    </xf>
    <xf numFmtId="4" fontId="69" fillId="34" borderId="28" applyNumberFormat="0" applyProtection="0">
      <alignment horizontal="left" vertical="center" indent="1"/>
    </xf>
    <xf numFmtId="4" fontId="72" fillId="37" borderId="22" applyNumberFormat="0" applyProtection="0">
      <alignment horizontal="left" vertical="center" indent="1"/>
    </xf>
    <xf numFmtId="4" fontId="73" fillId="41" borderId="0" applyNumberFormat="0" applyProtection="0">
      <alignment horizontal="left" vertical="center" indent="1"/>
    </xf>
    <xf numFmtId="169" fontId="3" fillId="46" borderId="22" applyNumberFormat="0" applyProtection="0">
      <alignment horizontal="left" vertical="center" indent="1"/>
    </xf>
    <xf numFmtId="4" fontId="73" fillId="41" borderId="0" applyNumberFormat="0" applyProtection="0">
      <alignment horizontal="left" vertical="center" indent="1"/>
    </xf>
    <xf numFmtId="4" fontId="73" fillId="41" borderId="0" applyNumberFormat="0" applyProtection="0">
      <alignment horizontal="left" vertical="center" indent="1"/>
    </xf>
    <xf numFmtId="4" fontId="74" fillId="41" borderId="0" applyNumberFormat="0" applyProtection="0">
      <alignment horizontal="left" vertical="center" indent="1"/>
    </xf>
    <xf numFmtId="4" fontId="74" fillId="41" borderId="0" applyNumberFormat="0" applyProtection="0">
      <alignment horizontal="left" vertical="center" indent="1"/>
    </xf>
    <xf numFmtId="4" fontId="72" fillId="39" borderId="22" applyNumberFormat="0" applyProtection="0">
      <alignment horizontal="right" vertical="center"/>
    </xf>
    <xf numFmtId="4" fontId="72" fillId="33" borderId="22" applyNumberFormat="0" applyProtection="0">
      <alignment horizontal="right" vertical="center"/>
    </xf>
    <xf numFmtId="4" fontId="72" fillId="30" borderId="22" applyNumberFormat="0" applyProtection="0">
      <alignment horizontal="right" vertical="center"/>
    </xf>
    <xf numFmtId="4" fontId="72" fillId="47" borderId="22" applyNumberFormat="0" applyProtection="0">
      <alignment horizontal="right" vertical="center"/>
    </xf>
    <xf numFmtId="4" fontId="72" fillId="31" borderId="22" applyNumberFormat="0" applyProtection="0">
      <alignment horizontal="right" vertical="center"/>
    </xf>
    <xf numFmtId="4" fontId="72" fillId="48" borderId="22" applyNumberFormat="0" applyProtection="0">
      <alignment horizontal="right" vertical="center"/>
    </xf>
    <xf numFmtId="4" fontId="72" fillId="49" borderId="22" applyNumberFormat="0" applyProtection="0">
      <alignment horizontal="right" vertical="center"/>
    </xf>
    <xf numFmtId="4" fontId="72" fillId="32" borderId="22" applyNumberFormat="0" applyProtection="0">
      <alignment horizontal="right" vertical="center"/>
    </xf>
    <xf numFmtId="4" fontId="72" fillId="50" borderId="22" applyNumberFormat="0" applyProtection="0">
      <alignment horizontal="right" vertical="center"/>
    </xf>
    <xf numFmtId="4" fontId="75" fillId="51" borderId="22" applyNumberFormat="0" applyProtection="0">
      <alignment horizontal="left" vertical="center" indent="1"/>
    </xf>
    <xf numFmtId="4" fontId="75" fillId="51" borderId="22" applyNumberFormat="0" applyProtection="0">
      <alignment horizontal="left" vertical="center" indent="1"/>
    </xf>
    <xf numFmtId="4" fontId="69" fillId="52" borderId="29" applyNumberFormat="0" applyProtection="0">
      <alignment horizontal="left" vertical="center" indent="1"/>
    </xf>
    <xf numFmtId="4" fontId="72" fillId="53" borderId="30" applyNumberFormat="0" applyProtection="0">
      <alignment horizontal="left" vertical="center" indent="1"/>
    </xf>
    <xf numFmtId="4" fontId="72" fillId="53" borderId="30" applyNumberFormat="0" applyProtection="0">
      <alignment horizontal="left" vertical="center" indent="1"/>
    </xf>
    <xf numFmtId="4" fontId="69" fillId="38" borderId="0" applyNumberFormat="0" applyProtection="0">
      <alignment horizontal="left" vertical="center" indent="1"/>
    </xf>
    <xf numFmtId="4" fontId="69" fillId="41" borderId="0" applyNumberFormat="0" applyProtection="0">
      <alignment horizontal="left" vertical="center" indent="1"/>
    </xf>
    <xf numFmtId="4" fontId="73" fillId="38" borderId="28" applyNumberFormat="0" applyProtection="0">
      <alignment horizontal="right" vertical="center"/>
    </xf>
    <xf numFmtId="4" fontId="73" fillId="38" borderId="28" applyNumberFormat="0" applyProtection="0">
      <alignment horizontal="right" vertical="center"/>
    </xf>
    <xf numFmtId="4" fontId="74" fillId="38" borderId="28" applyNumberFormat="0" applyProtection="0">
      <alignment horizontal="right" vertical="center"/>
    </xf>
    <xf numFmtId="4" fontId="72" fillId="53" borderId="22" applyNumberFormat="0" applyProtection="0">
      <alignment horizontal="left" vertical="center" indent="1"/>
    </xf>
    <xf numFmtId="4" fontId="21" fillId="53" borderId="22" applyNumberFormat="0" applyProtection="0">
      <alignment horizontal="left" vertical="center" indent="1"/>
    </xf>
    <xf numFmtId="4" fontId="72" fillId="38" borderId="0" applyNumberFormat="0" applyProtection="0">
      <alignment horizontal="left" vertical="center" indent="1"/>
    </xf>
    <xf numFmtId="4" fontId="72" fillId="54" borderId="22" applyNumberFormat="0" applyProtection="0">
      <alignment horizontal="left" vertical="center" indent="1"/>
    </xf>
    <xf numFmtId="4" fontId="21" fillId="54" borderId="22" applyNumberFormat="0" applyProtection="0">
      <alignment horizontal="left" vertical="center" indent="1"/>
    </xf>
    <xf numFmtId="4" fontId="72" fillId="41" borderId="0" applyNumberFormat="0" applyProtection="0">
      <alignment horizontal="left" vertical="center" indent="1"/>
    </xf>
    <xf numFmtId="0" fontId="8" fillId="54" borderId="22" applyNumberFormat="0" applyProtection="0">
      <alignment horizontal="left" vertical="center" indent="1"/>
    </xf>
    <xf numFmtId="0" fontId="8" fillId="54" borderId="22" applyNumberFormat="0" applyProtection="0">
      <alignment horizontal="left" vertical="center" indent="1"/>
    </xf>
    <xf numFmtId="0" fontId="8" fillId="42" borderId="22" applyNumberFormat="0" applyProtection="0">
      <alignment horizontal="left" vertical="center" indent="1"/>
    </xf>
    <xf numFmtId="0" fontId="8" fillId="42" borderId="22" applyNumberFormat="0" applyProtection="0">
      <alignment horizontal="left" vertical="center" indent="1"/>
    </xf>
    <xf numFmtId="0" fontId="8" fillId="4" borderId="22" applyNumberFormat="0" applyProtection="0">
      <alignment horizontal="left" vertical="center" indent="1"/>
    </xf>
    <xf numFmtId="0" fontId="8" fillId="4" borderId="22" applyNumberFormat="0" applyProtection="0">
      <alignment horizontal="left" vertical="center" indent="1"/>
    </xf>
    <xf numFmtId="0" fontId="8" fillId="46" borderId="22" applyNumberFormat="0" applyProtection="0">
      <alignment horizontal="left" vertical="center" indent="1"/>
    </xf>
    <xf numFmtId="0" fontId="8" fillId="46" borderId="22" applyNumberFormat="0" applyProtection="0">
      <alignment horizontal="left" vertical="center" indent="1"/>
    </xf>
    <xf numFmtId="4" fontId="72" fillId="40" borderId="22" applyNumberFormat="0" applyProtection="0">
      <alignment vertical="center"/>
    </xf>
    <xf numFmtId="4" fontId="71" fillId="40" borderId="22" applyNumberFormat="0" applyProtection="0">
      <alignment vertical="center"/>
    </xf>
    <xf numFmtId="4" fontId="72" fillId="40" borderId="22" applyNumberFormat="0" applyProtection="0">
      <alignment horizontal="left" vertical="center" indent="1"/>
    </xf>
    <xf numFmtId="4" fontId="72" fillId="40" borderId="22" applyNumberFormat="0" applyProtection="0">
      <alignment horizontal="left" vertical="center" indent="1"/>
    </xf>
    <xf numFmtId="4" fontId="73" fillId="55" borderId="28" applyNumberFormat="0" applyProtection="0">
      <alignment horizontal="right" vertical="center"/>
    </xf>
    <xf numFmtId="4" fontId="72" fillId="53" borderId="22" applyNumberFormat="0" applyProtection="0">
      <alignment horizontal="right" vertical="center"/>
    </xf>
    <xf numFmtId="4" fontId="73" fillId="55" borderId="28" applyNumberFormat="0" applyProtection="0">
      <alignment horizontal="right" vertical="center"/>
    </xf>
    <xf numFmtId="4" fontId="73" fillId="55" borderId="28" applyNumberFormat="0" applyProtection="0">
      <alignment horizontal="right" vertical="center"/>
    </xf>
    <xf numFmtId="4" fontId="74" fillId="55" borderId="28" applyNumberFormat="0" applyProtection="0">
      <alignment horizontal="right" vertical="center"/>
    </xf>
    <xf numFmtId="4" fontId="74" fillId="55" borderId="28" applyNumberFormat="0" applyProtection="0">
      <alignment horizontal="right" vertical="center"/>
    </xf>
    <xf numFmtId="4" fontId="71" fillId="53" borderId="22" applyNumberFormat="0" applyProtection="0">
      <alignment horizontal="right" vertical="center"/>
    </xf>
    <xf numFmtId="4" fontId="70" fillId="38" borderId="28" applyNumberFormat="0" applyProtection="0">
      <alignment horizontal="left" vertical="center" indent="1"/>
    </xf>
    <xf numFmtId="4" fontId="69" fillId="38" borderId="28"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169" fontId="8" fillId="46" borderId="22"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0" fontId="76" fillId="0" borderId="0"/>
    <xf numFmtId="169" fontId="77" fillId="0" borderId="0"/>
    <xf numFmtId="4" fontId="78" fillId="45" borderId="0" applyNumberFormat="0" applyProtection="0">
      <alignment horizontal="left" vertical="center" indent="1"/>
    </xf>
    <xf numFmtId="4" fontId="79" fillId="56" borderId="0" applyNumberFormat="0" applyProtection="0">
      <alignment horizontal="left" vertical="center" indent="1"/>
    </xf>
    <xf numFmtId="4" fontId="80" fillId="55" borderId="28" applyNumberFormat="0" applyProtection="0">
      <alignment horizontal="right" vertical="center"/>
    </xf>
    <xf numFmtId="4" fontId="80" fillId="55" borderId="28" applyNumberFormat="0" applyProtection="0">
      <alignment horizontal="right" vertical="center"/>
    </xf>
    <xf numFmtId="188" fontId="81" fillId="0" borderId="0"/>
    <xf numFmtId="169" fontId="82" fillId="0" borderId="0"/>
    <xf numFmtId="169" fontId="82" fillId="0" borderId="0"/>
    <xf numFmtId="169" fontId="82" fillId="0" borderId="0"/>
    <xf numFmtId="0" fontId="82" fillId="0" borderId="0"/>
    <xf numFmtId="0" fontId="28" fillId="0" borderId="0"/>
    <xf numFmtId="169" fontId="82" fillId="0" borderId="0"/>
    <xf numFmtId="169" fontId="83" fillId="0" borderId="31" applyNumberFormat="0" applyFill="0" applyAlignment="0" applyProtection="0"/>
    <xf numFmtId="169" fontId="83" fillId="0" borderId="31" applyNumberFormat="0" applyFill="0" applyAlignment="0" applyProtection="0"/>
    <xf numFmtId="169" fontId="83" fillId="0" borderId="31" applyNumberFormat="0" applyFill="0" applyAlignment="0" applyProtection="0"/>
    <xf numFmtId="169" fontId="84"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0" fontId="86" fillId="0" borderId="0" applyNumberFormat="0" applyFill="0" applyBorder="0" applyAlignment="0" applyProtection="0"/>
    <xf numFmtId="0" fontId="87" fillId="0" borderId="31" applyNumberFormat="0" applyFill="0" applyAlignment="0" applyProtection="0"/>
    <xf numFmtId="169" fontId="86" fillId="0" borderId="0" applyNumberFormat="0" applyFill="0" applyBorder="0" applyAlignment="0" applyProtection="0"/>
    <xf numFmtId="169" fontId="30" fillId="44" borderId="27" applyNumberFormat="0" applyFont="0" applyAlignment="0" applyProtection="0"/>
    <xf numFmtId="42" fontId="55" fillId="0" borderId="0" applyFont="0" applyFill="0" applyBorder="0" applyAlignment="0" applyProtection="0"/>
    <xf numFmtId="174" fontId="24" fillId="0" borderId="0" applyFont="0" applyFill="0" applyBorder="0" applyAlignment="0" applyProtection="0"/>
    <xf numFmtId="0" fontId="88" fillId="0" borderId="0" applyNumberFormat="0" applyFill="0" applyBorder="0" applyAlignment="0" applyProtection="0"/>
    <xf numFmtId="169" fontId="89" fillId="13" borderId="0" applyNumberFormat="0" applyBorder="0" applyAlignment="0" applyProtection="0"/>
    <xf numFmtId="0" fontId="8" fillId="0" borderId="0"/>
    <xf numFmtId="0" fontId="97" fillId="99" borderId="0" applyNumberFormat="0" applyBorder="0" applyAlignment="0" applyProtection="0"/>
    <xf numFmtId="0" fontId="98"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102" fillId="0" borderId="0"/>
  </cellStyleXfs>
  <cellXfs count="306">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3" fillId="0" borderId="0" xfId="5" applyNumberFormat="1" applyFont="1" applyAlignment="1">
      <alignment horizontal="left" vertical="top" wrapText="1"/>
    </xf>
    <xf numFmtId="0" fontId="3" fillId="0" borderId="0" xfId="5" applyFont="1" applyAlignment="1">
      <alignment vertical="top" wrapText="1"/>
    </xf>
    <xf numFmtId="0" fontId="15" fillId="0" borderId="0" xfId="5" applyFont="1" applyAlignment="1">
      <alignment vertical="top" wrapText="1"/>
    </xf>
    <xf numFmtId="49" fontId="8" fillId="0" borderId="0" xfId="7" applyNumberFormat="1" applyFont="1" applyAlignment="1">
      <alignment vertical="top" wrapText="1"/>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 fontId="6" fillId="2" borderId="13" xfId="0" applyNumberFormat="1" applyFont="1" applyFill="1" applyBorder="1" applyAlignment="1">
      <alignment horizontal="right" vertical="center"/>
    </xf>
    <xf numFmtId="4" fontId="6" fillId="2" borderId="14" xfId="0" applyNumberFormat="1" applyFont="1" applyFill="1" applyBorder="1" applyAlignment="1">
      <alignment horizontal="right" vertical="center"/>
    </xf>
    <xf numFmtId="0" fontId="6" fillId="2" borderId="12" xfId="0" applyFont="1" applyFill="1" applyBorder="1" applyAlignment="1">
      <alignment horizontal="center" vertical="center"/>
    </xf>
    <xf numFmtId="49" fontId="6" fillId="2" borderId="13" xfId="0" applyNumberFormat="1" applyFont="1" applyFill="1" applyBorder="1" applyAlignment="1">
      <alignment horizontal="left" vertical="center" wrapText="1"/>
    </xf>
    <xf numFmtId="49" fontId="6" fillId="0" borderId="6" xfId="0" applyNumberFormat="1" applyFont="1" applyBorder="1" applyAlignment="1">
      <alignment horizontal="left" vertical="center" wrapText="1"/>
    </xf>
    <xf numFmtId="0" fontId="6" fillId="0" borderId="6" xfId="0" applyFont="1" applyBorder="1" applyAlignment="1">
      <alignment horizontal="center" vertical="top"/>
    </xf>
    <xf numFmtId="49" fontId="6" fillId="2" borderId="13" xfId="0" applyNumberFormat="1" applyFont="1" applyFill="1" applyBorder="1" applyAlignment="1">
      <alignment horizontal="left" vertical="center"/>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7" xfId="0" quotePrefix="1" applyNumberFormat="1" applyFont="1" applyFill="1" applyBorder="1" applyAlignment="1">
      <alignment vertical="center"/>
    </xf>
    <xf numFmtId="49" fontId="4" fillId="3" borderId="5" xfId="0" applyNumberFormat="1" applyFont="1" applyFill="1" applyBorder="1" applyAlignment="1">
      <alignment horizontal="center" vertical="center" wrapText="1"/>
    </xf>
    <xf numFmtId="49" fontId="10" fillId="3" borderId="1" xfId="0" applyNumberFormat="1" applyFont="1" applyFill="1" applyBorder="1" applyAlignment="1">
      <alignment horizontal="left" vertical="center" wrapText="1"/>
    </xf>
    <xf numFmtId="0" fontId="17" fillId="0" borderId="0" xfId="0" applyFont="1"/>
    <xf numFmtId="49" fontId="11" fillId="3" borderId="15" xfId="0" applyNumberFormat="1" applyFont="1" applyFill="1" applyBorder="1" applyAlignment="1">
      <alignment horizontal="left" vertical="center" wrapText="1"/>
    </xf>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9" fontId="11" fillId="3" borderId="2" xfId="0" applyNumberFormat="1" applyFont="1" applyFill="1" applyBorder="1" applyAlignment="1">
      <alignment horizontal="center" vertical="center" wrapText="1"/>
    </xf>
    <xf numFmtId="49" fontId="11" fillId="3" borderId="5" xfId="0" applyNumberFormat="1" applyFont="1" applyFill="1" applyBorder="1" applyAlignment="1">
      <alignment horizontal="left" vertical="center" wrapText="1"/>
    </xf>
    <xf numFmtId="49" fontId="10" fillId="2" borderId="13" xfId="0" applyNumberFormat="1" applyFont="1" applyFill="1" applyBorder="1" applyAlignment="1">
      <alignment horizontal="center" vertical="center"/>
    </xf>
    <xf numFmtId="49" fontId="10" fillId="2" borderId="13" xfId="0" applyNumberFormat="1" applyFont="1" applyFill="1" applyBorder="1" applyAlignment="1">
      <alignment horizontal="left" vertical="center"/>
    </xf>
    <xf numFmtId="4" fontId="11" fillId="3" borderId="2" xfId="0" applyNumberFormat="1" applyFont="1" applyFill="1" applyBorder="1" applyAlignment="1">
      <alignment horizontal="right" vertical="center" wrapText="1"/>
    </xf>
    <xf numFmtId="4" fontId="11" fillId="3" borderId="1" xfId="0" applyNumberFormat="1" applyFont="1" applyFill="1" applyBorder="1" applyAlignment="1">
      <alignment horizontal="right" vertical="center" wrapText="1"/>
    </xf>
    <xf numFmtId="4" fontId="11" fillId="3" borderId="11" xfId="0" applyNumberFormat="1" applyFont="1" applyFill="1" applyBorder="1" applyAlignment="1">
      <alignment horizontal="right" vertical="center" wrapText="1"/>
    </xf>
    <xf numFmtId="49" fontId="11" fillId="3" borderId="8" xfId="0" applyNumberFormat="1" applyFont="1" applyFill="1" applyBorder="1" applyAlignment="1">
      <alignment horizontal="left" vertical="center" wrapText="1"/>
    </xf>
    <xf numFmtId="49" fontId="10" fillId="3" borderId="5" xfId="0" applyNumberFormat="1" applyFont="1" applyFill="1" applyBorder="1" applyAlignment="1">
      <alignment horizontal="left" vertical="center" wrapText="1"/>
    </xf>
    <xf numFmtId="49" fontId="17" fillId="0" borderId="0" xfId="0" applyNumberFormat="1" applyFont="1" applyAlignment="1">
      <alignment horizontal="left" vertical="center"/>
    </xf>
    <xf numFmtId="49" fontId="20" fillId="3" borderId="2" xfId="0" applyNumberFormat="1" applyFont="1" applyFill="1" applyBorder="1" applyAlignment="1">
      <alignment horizontal="center" wrapText="1"/>
    </xf>
    <xf numFmtId="49" fontId="20" fillId="0" borderId="0" xfId="0" applyNumberFormat="1" applyFont="1" applyAlignment="1">
      <alignment horizontal="left" vertical="center" wrapText="1"/>
    </xf>
    <xf numFmtId="49" fontId="10" fillId="3" borderId="17" xfId="0" quotePrefix="1" applyNumberFormat="1" applyFont="1" applyFill="1" applyBorder="1" applyAlignment="1">
      <alignment horizontal="center" vertical="center"/>
    </xf>
    <xf numFmtId="49" fontId="6" fillId="0" borderId="36" xfId="0" applyNumberFormat="1" applyFont="1" applyBorder="1" applyAlignment="1">
      <alignment horizontal="left" vertical="center" wrapText="1"/>
    </xf>
    <xf numFmtId="0" fontId="6" fillId="0" borderId="36" xfId="0" applyFont="1" applyBorder="1" applyAlignment="1">
      <alignment horizontal="center" vertical="top"/>
    </xf>
    <xf numFmtId="49" fontId="14" fillId="0" borderId="0" xfId="0" applyNumberFormat="1" applyFont="1" applyAlignment="1">
      <alignment horizontal="left" vertical="top" wrapText="1"/>
    </xf>
    <xf numFmtId="4" fontId="10" fillId="2" borderId="13" xfId="0" applyNumberFormat="1" applyFont="1" applyFill="1" applyBorder="1" applyAlignment="1">
      <alignment horizontal="center" vertical="center"/>
    </xf>
    <xf numFmtId="4" fontId="11" fillId="3" borderId="2" xfId="0" applyNumberFormat="1" applyFont="1" applyFill="1" applyBorder="1" applyAlignment="1">
      <alignment horizontal="center" vertical="center" wrapText="1"/>
    </xf>
    <xf numFmtId="4" fontId="10" fillId="2" borderId="13" xfId="1" applyNumberFormat="1" applyFont="1" applyFill="1" applyBorder="1" applyAlignment="1">
      <alignment horizontal="center" vertical="center"/>
    </xf>
    <xf numFmtId="4" fontId="11" fillId="3" borderId="2" xfId="1" applyNumberFormat="1" applyFont="1" applyFill="1" applyBorder="1" applyAlignment="1">
      <alignment horizontal="center" vertical="center" wrapText="1"/>
    </xf>
    <xf numFmtId="4" fontId="6" fillId="2" borderId="13" xfId="1" applyNumberFormat="1" applyFont="1" applyFill="1" applyBorder="1" applyAlignment="1">
      <alignment horizontal="center" vertical="center"/>
    </xf>
    <xf numFmtId="4" fontId="6" fillId="2" borderId="13" xfId="0" applyNumberFormat="1" applyFont="1" applyFill="1" applyBorder="1" applyAlignment="1">
      <alignment horizontal="center" vertical="center"/>
    </xf>
    <xf numFmtId="4" fontId="6" fillId="0" borderId="36"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4" fontId="6" fillId="2" borderId="14" xfId="0" applyNumberFormat="1" applyFont="1" applyFill="1" applyBorder="1" applyAlignment="1">
      <alignment horizontal="center" vertical="center"/>
    </xf>
    <xf numFmtId="4" fontId="10" fillId="2" borderId="14"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4" fontId="6" fillId="0" borderId="6" xfId="0" applyNumberFormat="1" applyFont="1" applyBorder="1" applyAlignment="1">
      <alignment horizontal="center" vertical="top"/>
    </xf>
    <xf numFmtId="4" fontId="18" fillId="0" borderId="0" xfId="9" applyNumberFormat="1" applyFont="1" applyFill="1" applyBorder="1" applyAlignment="1" applyProtection="1">
      <alignment horizontal="center"/>
    </xf>
    <xf numFmtId="4" fontId="26" fillId="0" borderId="0" xfId="0" applyNumberFormat="1" applyFont="1" applyAlignment="1">
      <alignment vertical="center" wrapText="1"/>
    </xf>
    <xf numFmtId="4" fontId="26" fillId="0" borderId="0" xfId="6" applyNumberFormat="1" applyFont="1" applyAlignment="1">
      <alignment horizontal="center" vertical="center" wrapText="1"/>
    </xf>
    <xf numFmtId="0" fontId="99" fillId="0" borderId="0" xfId="0" applyFont="1" applyAlignment="1">
      <alignment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4" fontId="13" fillId="0" borderId="1" xfId="0" applyNumberFormat="1" applyFont="1" applyBorder="1" applyAlignment="1">
      <alignment horizontal="center" vertical="top" wrapText="1"/>
    </xf>
    <xf numFmtId="4" fontId="13" fillId="101" borderId="1" xfId="0" applyNumberFormat="1" applyFont="1" applyFill="1" applyBorder="1" applyAlignment="1">
      <alignment horizontal="center" vertical="top" wrapText="1"/>
    </xf>
    <xf numFmtId="0" fontId="13" fillId="101" borderId="1" xfId="0" applyFont="1" applyFill="1" applyBorder="1" applyAlignment="1">
      <alignment horizontal="center" vertical="top" wrapText="1"/>
    </xf>
    <xf numFmtId="0" fontId="13" fillId="100" borderId="1" xfId="0" applyFont="1" applyFill="1" applyBorder="1" applyAlignment="1">
      <alignment horizontal="center" vertical="top" wrapText="1"/>
    </xf>
    <xf numFmtId="3" fontId="13" fillId="0" borderId="1" xfId="0" applyNumberFormat="1" applyFont="1" applyBorder="1" applyAlignment="1">
      <alignment horizontal="right" vertical="top" wrapText="1"/>
    </xf>
    <xf numFmtId="3" fontId="13" fillId="101" borderId="1" xfId="0" applyNumberFormat="1" applyFont="1" applyFill="1" applyBorder="1" applyAlignment="1">
      <alignment horizontal="center" vertical="top" wrapText="1"/>
    </xf>
    <xf numFmtId="4" fontId="11" fillId="3" borderId="1" xfId="9" applyNumberFormat="1" applyFont="1" applyFill="1" applyBorder="1" applyAlignment="1" applyProtection="1">
      <alignment horizontal="center" vertical="center"/>
    </xf>
    <xf numFmtId="4" fontId="11" fillId="3" borderId="1" xfId="0" applyNumberFormat="1" applyFont="1" applyFill="1" applyBorder="1" applyAlignment="1">
      <alignment horizontal="center" vertical="center" wrapText="1"/>
    </xf>
    <xf numFmtId="4" fontId="11" fillId="0" borderId="1" xfId="0" applyNumberFormat="1" applyFont="1" applyBorder="1" applyAlignment="1" applyProtection="1">
      <alignment vertical="center"/>
      <protection locked="0"/>
    </xf>
    <xf numFmtId="0" fontId="9" fillId="0" borderId="0" xfId="5" applyFont="1" applyAlignment="1">
      <alignment horizontal="right" vertical="top" wrapText="1"/>
    </xf>
    <xf numFmtId="49" fontId="9" fillId="4" borderId="0" xfId="5" applyNumberFormat="1" applyFont="1" applyFill="1" applyAlignment="1">
      <alignment horizontal="right" vertical="top" wrapText="1"/>
    </xf>
    <xf numFmtId="49" fontId="99" fillId="0" borderId="1" xfId="0" applyNumberFormat="1" applyFont="1" applyBorder="1" applyAlignment="1">
      <alignment horizontal="left" vertical="center" wrapText="1"/>
    </xf>
    <xf numFmtId="0" fontId="14" fillId="0" borderId="0" xfId="5" applyFont="1" applyAlignment="1">
      <alignment horizontal="left" vertical="center" wrapText="1"/>
    </xf>
    <xf numFmtId="4" fontId="99" fillId="0" borderId="1" xfId="8" applyNumberFormat="1" applyFont="1" applyBorder="1" applyAlignment="1">
      <alignment horizontal="left" vertical="center" wrapText="1"/>
    </xf>
    <xf numFmtId="0" fontId="99" fillId="0" borderId="1" xfId="0" applyFont="1" applyBorder="1" applyAlignment="1">
      <alignment horizontal="left" vertical="center" wrapText="1"/>
    </xf>
    <xf numFmtId="3" fontId="99" fillId="0" borderId="1" xfId="0" applyNumberFormat="1" applyFont="1" applyBorder="1" applyAlignment="1">
      <alignment horizontal="left" vertical="center" wrapText="1"/>
    </xf>
    <xf numFmtId="0" fontId="13" fillId="0" borderId="1" xfId="0" applyFont="1" applyBorder="1" applyAlignment="1">
      <alignment horizontal="left" vertical="center" wrapText="1"/>
    </xf>
    <xf numFmtId="0" fontId="99" fillId="0" borderId="1" xfId="8" applyFont="1" applyBorder="1" applyAlignment="1">
      <alignment horizontal="left" vertical="center" wrapText="1"/>
    </xf>
    <xf numFmtId="0" fontId="3" fillId="0" borderId="1" xfId="0" applyFont="1" applyBorder="1" applyAlignment="1">
      <alignment horizontal="left" vertical="center" wrapText="1"/>
    </xf>
    <xf numFmtId="0" fontId="99" fillId="0" borderId="1" xfId="0" applyFont="1" applyBorder="1" applyAlignment="1">
      <alignment horizontal="left" vertical="center"/>
    </xf>
    <xf numFmtId="4" fontId="100" fillId="0" borderId="1" xfId="0" applyNumberFormat="1" applyFont="1" applyBorder="1" applyAlignment="1">
      <alignment horizontal="left" vertical="center" wrapText="1"/>
    </xf>
    <xf numFmtId="4" fontId="99" fillId="0" borderId="1" xfId="0" applyNumberFormat="1" applyFont="1" applyBorder="1" applyAlignment="1">
      <alignment horizontal="left" vertical="center" wrapText="1"/>
    </xf>
    <xf numFmtId="0" fontId="13" fillId="101" borderId="1" xfId="8" applyFont="1" applyFill="1" applyBorder="1" applyAlignment="1">
      <alignment horizontal="left" vertical="center" wrapText="1"/>
    </xf>
    <xf numFmtId="0" fontId="100" fillId="0" borderId="1" xfId="0" applyFont="1" applyBorder="1" applyAlignment="1">
      <alignment horizontal="left" vertical="center" wrapText="1"/>
    </xf>
    <xf numFmtId="4" fontId="13" fillId="0" borderId="1" xfId="8" applyNumberFormat="1" applyFont="1" applyBorder="1" applyAlignment="1">
      <alignment horizontal="left" vertical="center" wrapText="1"/>
    </xf>
    <xf numFmtId="0" fontId="13" fillId="0" borderId="1" xfId="8" applyFont="1" applyBorder="1" applyAlignment="1">
      <alignment horizontal="left" vertical="center" wrapText="1"/>
    </xf>
    <xf numFmtId="0" fontId="99" fillId="0" borderId="1" xfId="8" applyFont="1" applyBorder="1" applyAlignment="1" applyProtection="1">
      <alignment horizontal="left" vertical="center" wrapText="1"/>
      <protection locked="0"/>
    </xf>
    <xf numFmtId="0" fontId="99" fillId="0" borderId="1" xfId="393" applyFont="1" applyBorder="1" applyAlignment="1">
      <alignment horizontal="left" vertical="center" wrapText="1"/>
    </xf>
    <xf numFmtId="0" fontId="13" fillId="100" borderId="1" xfId="0" applyFont="1" applyFill="1" applyBorder="1" applyAlignment="1">
      <alignment horizontal="left" vertical="center" wrapText="1"/>
    </xf>
    <xf numFmtId="0" fontId="13" fillId="101" borderId="1" xfId="0" applyFont="1" applyFill="1" applyBorder="1" applyAlignment="1">
      <alignment horizontal="left" vertical="center" wrapText="1"/>
    </xf>
    <xf numFmtId="0" fontId="13" fillId="100" borderId="1" xfId="8" applyFont="1" applyFill="1" applyBorder="1" applyAlignment="1">
      <alignment horizontal="left" vertical="center" wrapText="1"/>
    </xf>
    <xf numFmtId="0" fontId="13" fillId="0" borderId="1" xfId="393" applyFont="1" applyBorder="1" applyAlignment="1">
      <alignment horizontal="left" vertical="center" wrapText="1"/>
    </xf>
    <xf numFmtId="4" fontId="99" fillId="0" borderId="1" xfId="393" applyNumberFormat="1" applyFont="1" applyBorder="1" applyAlignment="1">
      <alignment horizontal="left" vertical="center"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 fontId="13" fillId="100" borderId="1" xfId="0" applyNumberFormat="1" applyFont="1" applyFill="1" applyBorder="1" applyAlignment="1">
      <alignment horizontal="center" vertical="top" wrapText="1"/>
    </xf>
    <xf numFmtId="4" fontId="13" fillId="100" borderId="1" xfId="0" applyNumberFormat="1" applyFont="1" applyFill="1" applyBorder="1" applyAlignment="1">
      <alignment horizontal="left" vertical="center" wrapText="1"/>
    </xf>
    <xf numFmtId="4" fontId="13" fillId="101" borderId="1" xfId="393" applyNumberFormat="1" applyFont="1" applyFill="1" applyBorder="1" applyAlignment="1">
      <alignment horizontal="center" vertical="top" wrapText="1"/>
    </xf>
    <xf numFmtId="4" fontId="13" fillId="101" borderId="1" xfId="393" applyNumberFormat="1" applyFont="1" applyFill="1" applyBorder="1" applyAlignment="1">
      <alignment horizontal="left" vertical="center" wrapText="1"/>
    </xf>
    <xf numFmtId="4" fontId="13" fillId="0" borderId="1" xfId="393" applyNumberFormat="1" applyFont="1" applyBorder="1" applyAlignment="1">
      <alignment horizontal="center" vertical="top" wrapText="1"/>
    </xf>
    <xf numFmtId="0" fontId="13" fillId="101" borderId="1" xfId="393" applyFont="1" applyFill="1" applyBorder="1" applyAlignment="1">
      <alignment horizontal="center" vertical="top" wrapText="1"/>
    </xf>
    <xf numFmtId="0" fontId="13" fillId="101" borderId="1" xfId="393" applyFont="1" applyFill="1" applyBorder="1" applyAlignment="1">
      <alignment horizontal="left" vertical="center" wrapText="1"/>
    </xf>
    <xf numFmtId="0" fontId="13" fillId="0" borderId="1" xfId="393" applyFont="1" applyBorder="1" applyAlignment="1">
      <alignment horizontal="center" vertical="top" wrapText="1"/>
    </xf>
    <xf numFmtId="0" fontId="13" fillId="100" borderId="1" xfId="393" applyFont="1" applyFill="1" applyBorder="1" applyAlignment="1">
      <alignment horizontal="center" vertical="top" wrapText="1"/>
    </xf>
    <xf numFmtId="0" fontId="13" fillId="100" borderId="1" xfId="393" applyFont="1" applyFill="1" applyBorder="1" applyAlignment="1">
      <alignment horizontal="left" vertical="center" wrapText="1"/>
    </xf>
    <xf numFmtId="0" fontId="99" fillId="0" borderId="1" xfId="0" applyFont="1" applyBorder="1" applyAlignment="1">
      <alignment horizontal="center" vertical="top" wrapText="1"/>
    </xf>
    <xf numFmtId="0" fontId="99" fillId="101" borderId="1" xfId="0" applyFont="1" applyFill="1" applyBorder="1" applyAlignment="1">
      <alignment vertical="top" wrapText="1"/>
    </xf>
    <xf numFmtId="0" fontId="20" fillId="0" borderId="1" xfId="0" applyFont="1" applyBorder="1" applyAlignment="1">
      <alignment horizontal="left" vertical="center" wrapText="1"/>
    </xf>
    <xf numFmtId="0" fontId="99" fillId="0" borderId="5" xfId="0" applyFont="1" applyBorder="1" applyAlignment="1">
      <alignment horizontal="left" vertical="center" wrapText="1"/>
    </xf>
    <xf numFmtId="0" fontId="99" fillId="0" borderId="2" xfId="0" applyFont="1" applyBorder="1" applyAlignment="1">
      <alignment horizontal="left" vertical="center" wrapText="1"/>
    </xf>
    <xf numFmtId="49" fontId="10" fillId="3" borderId="9"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2" xfId="0" applyNumberFormat="1" applyFont="1" applyFill="1" applyBorder="1" applyAlignment="1">
      <alignment horizontal="left" vertical="center"/>
    </xf>
    <xf numFmtId="4" fontId="6" fillId="2" borderId="48" xfId="0" applyNumberFormat="1" applyFont="1" applyFill="1" applyBorder="1" applyAlignment="1">
      <alignment horizontal="left" vertical="center"/>
    </xf>
    <xf numFmtId="4" fontId="6" fillId="2" borderId="12" xfId="0" applyNumberFormat="1" applyFont="1" applyFill="1" applyBorder="1" applyAlignment="1">
      <alignment horizontal="center" vertical="center"/>
    </xf>
    <xf numFmtId="4" fontId="6" fillId="0" borderId="37" xfId="0" applyNumberFormat="1" applyFont="1" applyBorder="1" applyAlignment="1">
      <alignment horizontal="center" vertical="top"/>
    </xf>
    <xf numFmtId="0" fontId="99" fillId="0" borderId="0" xfId="0" applyFont="1"/>
    <xf numFmtId="0" fontId="6" fillId="2" borderId="46" xfId="0" applyFont="1" applyFill="1" applyBorder="1" applyAlignment="1">
      <alignment horizontal="center" vertical="center" wrapText="1"/>
    </xf>
    <xf numFmtId="0" fontId="6" fillId="2" borderId="47" xfId="0" applyFont="1" applyFill="1" applyBorder="1" applyAlignment="1">
      <alignment horizontal="center" vertical="center" wrapText="1"/>
    </xf>
    <xf numFmtId="49" fontId="6" fillId="3" borderId="37"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49" fontId="6" fillId="3" borderId="33" xfId="0" applyNumberFormat="1" applyFont="1" applyFill="1" applyBorder="1" applyAlignment="1">
      <alignment horizontal="left" vertical="center" wrapText="1"/>
    </xf>
    <xf numFmtId="4" fontId="6" fillId="3" borderId="38" xfId="1" applyNumberFormat="1" applyFont="1" applyFill="1" applyBorder="1" applyAlignment="1" applyProtection="1">
      <alignment horizontal="right" vertical="center" wrapText="1"/>
    </xf>
    <xf numFmtId="0" fontId="6" fillId="3" borderId="38" xfId="0" applyFont="1" applyFill="1" applyBorder="1" applyAlignment="1">
      <alignment horizontal="center" vertical="center" wrapText="1"/>
    </xf>
    <xf numFmtId="0" fontId="6" fillId="2" borderId="34" xfId="0" applyFont="1" applyFill="1" applyBorder="1" applyAlignment="1">
      <alignment horizontal="center" vertical="center" wrapText="1"/>
    </xf>
    <xf numFmtId="49" fontId="6" fillId="2" borderId="34" xfId="0" applyNumberFormat="1" applyFont="1" applyFill="1" applyBorder="1" applyAlignment="1">
      <alignment horizontal="left" vertical="center" wrapText="1"/>
    </xf>
    <xf numFmtId="4" fontId="6" fillId="2" borderId="38"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7" fillId="0" borderId="0" xfId="0" applyFont="1" applyAlignment="1">
      <alignment horizontal="center"/>
    </xf>
    <xf numFmtId="49" fontId="17"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9" xfId="0" applyNumberFormat="1" applyFont="1" applyFill="1" applyBorder="1" applyAlignment="1">
      <alignment vertical="center" wrapText="1"/>
    </xf>
    <xf numFmtId="0" fontId="17"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1" xfId="0" applyNumberFormat="1" applyFont="1" applyFill="1" applyBorder="1" applyAlignment="1">
      <alignment vertical="center" wrapText="1"/>
    </xf>
    <xf numFmtId="49" fontId="4" fillId="3"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11" fillId="3" borderId="1" xfId="0" applyNumberFormat="1" applyFont="1" applyFill="1" applyBorder="1" applyAlignment="1" applyProtection="1">
      <alignment vertical="center"/>
      <protection locked="0"/>
    </xf>
    <xf numFmtId="49" fontId="4" fillId="3" borderId="5" xfId="0" applyNumberFormat="1" applyFont="1" applyFill="1" applyBorder="1" applyAlignment="1">
      <alignment vertical="center" wrapText="1"/>
    </xf>
    <xf numFmtId="4" fontId="11" fillId="3" borderId="1" xfId="1" applyNumberFormat="1" applyFont="1" applyFill="1" applyBorder="1" applyAlignment="1">
      <alignment vertical="center" wrapText="1"/>
    </xf>
    <xf numFmtId="4" fontId="11" fillId="3" borderId="1" xfId="0" applyNumberFormat="1" applyFont="1" applyFill="1" applyBorder="1" applyAlignment="1">
      <alignment vertical="center" wrapText="1"/>
    </xf>
    <xf numFmtId="4" fontId="11" fillId="3" borderId="11" xfId="0" applyNumberFormat="1" applyFont="1" applyFill="1" applyBorder="1" applyAlignment="1">
      <alignment vertical="center" wrapText="1"/>
    </xf>
    <xf numFmtId="49" fontId="11"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11" fillId="3" borderId="1" xfId="0" applyNumberFormat="1" applyFont="1" applyFill="1" applyBorder="1" applyAlignment="1">
      <alignment vertical="center" wrapText="1"/>
    </xf>
    <xf numFmtId="4" fontId="4" fillId="3" borderId="5" xfId="1" applyNumberFormat="1" applyFont="1" applyFill="1" applyBorder="1" applyAlignment="1">
      <alignment vertical="center" wrapText="1"/>
    </xf>
    <xf numFmtId="4" fontId="4" fillId="3" borderId="5" xfId="0" applyNumberFormat="1" applyFont="1" applyFill="1" applyBorder="1" applyAlignment="1">
      <alignment horizontal="right" vertical="center" wrapText="1"/>
    </xf>
    <xf numFmtId="4" fontId="4" fillId="3" borderId="10" xfId="0" applyNumberFormat="1" applyFont="1" applyFill="1" applyBorder="1" applyAlignment="1">
      <alignment vertical="center" wrapText="1"/>
    </xf>
    <xf numFmtId="49" fontId="109" fillId="0" borderId="4" xfId="0" applyNumberFormat="1" applyFont="1" applyBorder="1" applyAlignment="1">
      <alignment horizontal="left" vertical="center"/>
    </xf>
    <xf numFmtId="0" fontId="109" fillId="0" borderId="6" xfId="0" applyFont="1" applyBorder="1" applyAlignment="1">
      <alignment horizontal="left" vertical="center"/>
    </xf>
    <xf numFmtId="0" fontId="109" fillId="0" borderId="6" xfId="0" applyFont="1" applyBorder="1"/>
    <xf numFmtId="4" fontId="109" fillId="0" borderId="6" xfId="1" applyNumberFormat="1" applyFont="1" applyBorder="1"/>
    <xf numFmtId="4" fontId="109" fillId="0" borderId="6" xfId="0" applyNumberFormat="1" applyFont="1" applyBorder="1"/>
    <xf numFmtId="0" fontId="17" fillId="0" borderId="0" xfId="0" applyFont="1" applyAlignment="1">
      <alignment horizontal="left" vertical="center"/>
    </xf>
    <xf numFmtId="4" fontId="17" fillId="0" borderId="0" xfId="1" applyNumberFormat="1" applyFont="1"/>
    <xf numFmtId="4" fontId="17" fillId="0" borderId="0" xfId="0" applyNumberFormat="1" applyFont="1"/>
    <xf numFmtId="4" fontId="11" fillId="3" borderId="2" xfId="0" applyNumberFormat="1" applyFont="1" applyFill="1" applyBorder="1" applyAlignment="1">
      <alignment vertical="center" wrapText="1"/>
    </xf>
    <xf numFmtId="0" fontId="17" fillId="0" borderId="0" xfId="0" applyFont="1" applyAlignment="1">
      <alignment horizontal="center" vertical="center" wrapText="1"/>
    </xf>
    <xf numFmtId="4" fontId="11" fillId="3" borderId="1" xfId="0" applyNumberFormat="1" applyFont="1" applyFill="1" applyBorder="1" applyAlignment="1" applyProtection="1">
      <alignment horizontal="right" vertical="center"/>
      <protection locked="0"/>
    </xf>
    <xf numFmtId="0" fontId="17" fillId="0" borderId="0" xfId="0" applyFont="1" applyAlignment="1">
      <alignment vertical="center" wrapText="1"/>
    </xf>
    <xf numFmtId="4" fontId="4" fillId="3" borderId="2" xfId="0" applyNumberFormat="1" applyFont="1" applyFill="1" applyBorder="1" applyAlignment="1">
      <alignment horizontal="right" vertical="center" wrapText="1"/>
    </xf>
    <xf numFmtId="4" fontId="4" fillId="3" borderId="11" xfId="0" applyNumberFormat="1" applyFont="1" applyFill="1" applyBorder="1" applyAlignment="1">
      <alignment horizontal="right" vertical="center" wrapText="1"/>
    </xf>
    <xf numFmtId="0" fontId="14" fillId="0" borderId="0" xfId="0" applyFont="1" applyAlignment="1">
      <alignment horizontal="left" vertical="center" wrapText="1"/>
    </xf>
    <xf numFmtId="4" fontId="14" fillId="0" borderId="0" xfId="1" applyNumberFormat="1" applyFont="1" applyAlignment="1">
      <alignment horizontal="left" vertical="center" wrapText="1"/>
    </xf>
    <xf numFmtId="4" fontId="14" fillId="0" borderId="0" xfId="0" applyNumberFormat="1" applyFont="1" applyAlignment="1">
      <alignment horizontal="left" vertical="center" wrapText="1"/>
    </xf>
    <xf numFmtId="4" fontId="17" fillId="0" borderId="0" xfId="0" applyNumberFormat="1" applyFont="1" applyAlignment="1">
      <alignment horizontal="center" wrapText="1"/>
    </xf>
    <xf numFmtId="4" fontId="17" fillId="0" borderId="0" xfId="0" applyNumberFormat="1" applyFont="1" applyAlignment="1">
      <alignment wrapText="1"/>
    </xf>
    <xf numFmtId="0" fontId="17" fillId="0" borderId="0" xfId="0" applyFont="1" applyAlignment="1">
      <alignment horizontal="left" vertical="center" wrapText="1"/>
    </xf>
    <xf numFmtId="4" fontId="17" fillId="0" borderId="0" xfId="1" applyNumberFormat="1" applyFont="1" applyAlignment="1">
      <alignment horizontal="right" vertical="center" wrapText="1"/>
    </xf>
    <xf numFmtId="4" fontId="17" fillId="0" borderId="0" xfId="0" applyNumberFormat="1" applyFont="1" applyAlignment="1">
      <alignment horizontal="right" vertical="center" wrapText="1"/>
    </xf>
    <xf numFmtId="4" fontId="17" fillId="0" borderId="0" xfId="1" applyNumberFormat="1" applyFont="1" applyAlignment="1">
      <alignment horizontal="right" vertical="center"/>
    </xf>
    <xf numFmtId="4" fontId="17" fillId="0" borderId="0" xfId="0" applyNumberFormat="1" applyFont="1" applyAlignment="1">
      <alignment horizontal="right" vertical="center"/>
    </xf>
    <xf numFmtId="4" fontId="17" fillId="0" borderId="0" xfId="0" applyNumberFormat="1" applyFont="1" applyAlignment="1">
      <alignment horizontal="center"/>
    </xf>
    <xf numFmtId="4" fontId="11" fillId="3" borderId="39" xfId="0" applyNumberFormat="1" applyFont="1" applyFill="1" applyBorder="1" applyAlignment="1">
      <alignment horizontal="right" vertical="center" wrapText="1"/>
    </xf>
    <xf numFmtId="0" fontId="18" fillId="0" borderId="0" xfId="0" applyFont="1" applyAlignment="1">
      <alignment wrapText="1"/>
    </xf>
    <xf numFmtId="49" fontId="10" fillId="0" borderId="36" xfId="0" applyNumberFormat="1" applyFont="1" applyBorder="1" applyAlignment="1">
      <alignment horizontal="left" vertical="center" wrapText="1"/>
    </xf>
    <xf numFmtId="0" fontId="10" fillId="0" borderId="36" xfId="0" applyFont="1" applyBorder="1" applyAlignment="1">
      <alignment horizontal="center" vertical="top"/>
    </xf>
    <xf numFmtId="4" fontId="10" fillId="0" borderId="36" xfId="1" applyNumberFormat="1" applyFont="1" applyBorder="1" applyAlignment="1">
      <alignment horizontal="center" vertical="top"/>
    </xf>
    <xf numFmtId="4" fontId="10" fillId="2" borderId="12" xfId="0" applyNumberFormat="1" applyFont="1" applyFill="1" applyBorder="1" applyAlignment="1">
      <alignment horizontal="left" vertical="center"/>
    </xf>
    <xf numFmtId="4" fontId="10" fillId="2" borderId="13" xfId="0" applyNumberFormat="1" applyFont="1" applyFill="1" applyBorder="1" applyAlignment="1">
      <alignment horizontal="right" vertical="center"/>
    </xf>
    <xf numFmtId="4" fontId="10" fillId="2" borderId="14" xfId="0" applyNumberFormat="1" applyFont="1" applyFill="1" applyBorder="1" applyAlignment="1">
      <alignment horizontal="right" vertical="center"/>
    </xf>
    <xf numFmtId="49" fontId="10" fillId="0" borderId="6" xfId="0" applyNumberFormat="1" applyFont="1" applyBorder="1" applyAlignment="1">
      <alignment horizontal="left" vertical="center" wrapText="1"/>
    </xf>
    <xf numFmtId="0" fontId="10" fillId="0" borderId="6" xfId="0" applyFont="1" applyBorder="1" applyAlignment="1">
      <alignment horizontal="center" vertical="top"/>
    </xf>
    <xf numFmtId="4" fontId="10" fillId="0" borderId="6" xfId="1" applyNumberFormat="1" applyFont="1" applyBorder="1" applyAlignment="1">
      <alignment horizontal="center" vertical="top"/>
    </xf>
    <xf numFmtId="4" fontId="10" fillId="2" borderId="12" xfId="0" applyNumberFormat="1" applyFont="1" applyFill="1" applyBorder="1" applyAlignment="1">
      <alignment horizontal="center" vertical="center"/>
    </xf>
    <xf numFmtId="4" fontId="10" fillId="2" borderId="49" xfId="0" applyNumberFormat="1" applyFont="1" applyFill="1" applyBorder="1" applyAlignment="1">
      <alignment horizontal="right" vertical="center"/>
    </xf>
    <xf numFmtId="4" fontId="17" fillId="0" borderId="0" xfId="0" applyNumberFormat="1" applyFont="1" applyAlignment="1">
      <alignment horizontal="center" vertical="center" wrapText="1"/>
    </xf>
    <xf numFmtId="4" fontId="17" fillId="0" borderId="0" xfId="0" applyNumberFormat="1" applyFont="1" applyAlignment="1">
      <alignment horizontal="center" vertical="center"/>
    </xf>
    <xf numFmtId="0" fontId="110" fillId="0" borderId="0" xfId="0" applyFont="1" applyAlignment="1">
      <alignment wrapText="1"/>
    </xf>
    <xf numFmtId="0" fontId="17" fillId="0" borderId="0" xfId="0" applyFont="1" applyAlignment="1">
      <alignment horizontal="left" wrapText="1"/>
    </xf>
    <xf numFmtId="2" fontId="17" fillId="0" borderId="0" xfId="0" applyNumberFormat="1" applyFont="1" applyAlignment="1">
      <alignment wrapText="1"/>
    </xf>
    <xf numFmtId="0" fontId="11" fillId="3" borderId="1" xfId="0" applyFont="1" applyFill="1" applyBorder="1" applyAlignment="1">
      <alignment horizontal="center" vertical="center" wrapText="1"/>
    </xf>
    <xf numFmtId="0" fontId="111" fillId="0" borderId="0" xfId="0" applyFont="1" applyAlignment="1">
      <alignment horizontal="center" vertical="center" wrapText="1"/>
    </xf>
    <xf numFmtId="4" fontId="10" fillId="0" borderId="6" xfId="0" applyNumberFormat="1" applyFont="1" applyBorder="1" applyAlignment="1">
      <alignment horizontal="center" vertical="top"/>
    </xf>
    <xf numFmtId="4" fontId="10" fillId="0" borderId="36" xfId="0" applyNumberFormat="1" applyFont="1" applyBorder="1" applyAlignment="1">
      <alignment horizontal="center" vertical="top"/>
    </xf>
    <xf numFmtId="49" fontId="10" fillId="3" borderId="1" xfId="6" applyNumberFormat="1" applyFont="1" applyFill="1" applyBorder="1" applyAlignment="1">
      <alignment horizontal="center" vertical="center" wrapText="1"/>
    </xf>
    <xf numFmtId="49" fontId="11" fillId="3" borderId="1" xfId="2" applyNumberFormat="1" applyFont="1" applyFill="1" applyBorder="1" applyAlignment="1">
      <alignment horizontal="center" vertical="center" wrapText="1"/>
    </xf>
    <xf numFmtId="49" fontId="11" fillId="3" borderId="1" xfId="11" applyNumberFormat="1" applyFont="1" applyFill="1" applyBorder="1" applyAlignment="1">
      <alignment horizontal="center" vertical="center" wrapText="1"/>
    </xf>
    <xf numFmtId="49" fontId="11" fillId="3" borderId="1" xfId="392" applyNumberFormat="1" applyFont="1" applyFill="1" applyBorder="1" applyAlignment="1">
      <alignment horizontal="center" vertical="center" wrapText="1"/>
    </xf>
    <xf numFmtId="49" fontId="11" fillId="3" borderId="1" xfId="389" applyNumberFormat="1" applyFont="1" applyFill="1" applyBorder="1" applyAlignment="1">
      <alignment horizontal="center" vertical="center" wrapText="1"/>
    </xf>
    <xf numFmtId="49" fontId="11" fillId="3" borderId="5" xfId="391" applyNumberFormat="1" applyFont="1" applyFill="1" applyBorder="1" applyAlignment="1">
      <alignment horizontal="center" vertical="center" wrapText="1"/>
    </xf>
    <xf numFmtId="4" fontId="11" fillId="3" borderId="5" xfId="9" applyNumberFormat="1" applyFont="1" applyFill="1" applyBorder="1" applyAlignment="1" applyProtection="1">
      <alignment horizontal="center" vertical="center"/>
    </xf>
    <xf numFmtId="4" fontId="11" fillId="0" borderId="5" xfId="0" applyNumberFormat="1" applyFont="1" applyBorder="1" applyAlignment="1" applyProtection="1">
      <alignment vertical="center"/>
      <protection locked="0"/>
    </xf>
    <xf numFmtId="4" fontId="11" fillId="3" borderId="5" xfId="0" applyNumberFormat="1" applyFont="1" applyFill="1" applyBorder="1" applyAlignment="1">
      <alignment horizontal="right" vertical="center" wrapText="1"/>
    </xf>
    <xf numFmtId="0" fontId="10" fillId="0" borderId="36" xfId="0" applyFont="1" applyBorder="1" applyAlignment="1">
      <alignment horizontal="center" vertical="center"/>
    </xf>
    <xf numFmtId="4" fontId="10" fillId="0" borderId="36" xfId="0" applyNumberFormat="1" applyFont="1" applyBorder="1" applyAlignment="1">
      <alignment horizontal="center" vertical="center"/>
    </xf>
    <xf numFmtId="4" fontId="10" fillId="0" borderId="37" xfId="0" applyNumberFormat="1" applyFont="1" applyBorder="1" applyAlignment="1">
      <alignment horizontal="center" vertical="center"/>
    </xf>
    <xf numFmtId="4" fontId="17" fillId="0" borderId="0" xfId="0" applyNumberFormat="1" applyFont="1" applyAlignment="1">
      <alignment vertical="center" wrapText="1"/>
    </xf>
    <xf numFmtId="0" fontId="17" fillId="0" borderId="0" xfId="0" applyFont="1" applyAlignment="1">
      <alignment vertical="center"/>
    </xf>
    <xf numFmtId="4" fontId="17" fillId="0" borderId="0" xfId="0" applyNumberFormat="1" applyFont="1" applyAlignment="1">
      <alignment vertical="center"/>
    </xf>
    <xf numFmtId="0" fontId="44" fillId="0" borderId="0" xfId="0" applyFont="1" applyAlignment="1">
      <alignment horizontal="left" vertical="top" wrapText="1"/>
    </xf>
    <xf numFmtId="4" fontId="11" fillId="3" borderId="2" xfId="0" applyNumberFormat="1" applyFont="1" applyFill="1" applyBorder="1" applyAlignment="1" applyProtection="1">
      <alignment vertical="center"/>
      <protection locked="0"/>
    </xf>
    <xf numFmtId="4" fontId="11" fillId="3" borderId="10" xfId="0" applyNumberFormat="1" applyFont="1" applyFill="1" applyBorder="1" applyAlignment="1">
      <alignment horizontal="right" vertical="center" wrapText="1"/>
    </xf>
    <xf numFmtId="4" fontId="11" fillId="3" borderId="44" xfId="0" applyNumberFormat="1" applyFont="1" applyFill="1" applyBorder="1" applyAlignment="1">
      <alignment horizontal="center" vertical="center" wrapText="1"/>
    </xf>
    <xf numFmtId="0" fontId="113" fillId="0" borderId="0" xfId="0" applyFont="1" applyAlignment="1">
      <alignment horizontal="center" vertical="top" wrapText="1"/>
    </xf>
    <xf numFmtId="0" fontId="17" fillId="0" borderId="0" xfId="0" applyFont="1" applyAlignment="1">
      <alignment horizontal="center" vertical="top" wrapText="1"/>
    </xf>
    <xf numFmtId="0" fontId="111" fillId="0" borderId="0" xfId="0" applyFont="1"/>
    <xf numFmtId="49" fontId="11" fillId="3" borderId="50" xfId="0" applyNumberFormat="1" applyFont="1" applyFill="1" applyBorder="1" applyAlignment="1">
      <alignment horizontal="left" vertical="center" wrapText="1"/>
    </xf>
    <xf numFmtId="0" fontId="26" fillId="0" borderId="0" xfId="0" applyFont="1" applyAlignment="1">
      <alignment wrapText="1"/>
    </xf>
    <xf numFmtId="49" fontId="4" fillId="3" borderId="5" xfId="0" applyNumberFormat="1" applyFont="1" applyFill="1" applyBorder="1" applyAlignment="1">
      <alignment horizontal="left" vertical="center" wrapText="1"/>
    </xf>
    <xf numFmtId="49" fontId="114" fillId="0" borderId="0" xfId="0" applyNumberFormat="1" applyFont="1" applyAlignment="1">
      <alignment horizontal="center" vertical="center" wrapText="1"/>
    </xf>
    <xf numFmtId="49" fontId="111" fillId="0" borderId="0" xfId="0" applyNumberFormat="1"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49" fontId="116" fillId="0" borderId="0" xfId="0" applyNumberFormat="1" applyFont="1" applyAlignment="1">
      <alignment horizontal="center" vertical="center" wrapText="1"/>
    </xf>
    <xf numFmtId="49" fontId="11" fillId="3" borderId="43" xfId="0" applyNumberFormat="1" applyFont="1" applyFill="1" applyBorder="1" applyAlignment="1">
      <alignment horizontal="center" vertical="center" wrapText="1"/>
    </xf>
    <xf numFmtId="4" fontId="11" fillId="3" borderId="8" xfId="0" applyNumberFormat="1" applyFont="1" applyFill="1" applyBorder="1" applyAlignment="1">
      <alignment horizontal="center" vertical="center" wrapText="1"/>
    </xf>
    <xf numFmtId="0" fontId="99" fillId="0" borderId="1" xfId="393" applyFont="1" applyBorder="1" applyAlignment="1">
      <alignment horizontal="left" vertical="center"/>
    </xf>
    <xf numFmtId="49" fontId="11" fillId="3" borderId="1" xfId="0" applyNumberFormat="1" applyFont="1" applyFill="1" applyBorder="1" applyAlignment="1">
      <alignment horizontal="left" vertical="center"/>
    </xf>
    <xf numFmtId="0" fontId="13" fillId="0" borderId="1" xfId="0" applyFont="1" applyBorder="1" applyAlignment="1">
      <alignment horizontal="center" vertical="top"/>
    </xf>
    <xf numFmtId="0" fontId="13" fillId="0" borderId="1" xfId="0" applyFont="1" applyBorder="1" applyAlignment="1">
      <alignment horizontal="left" vertical="center"/>
    </xf>
    <xf numFmtId="0" fontId="99" fillId="0" borderId="1" xfId="8" applyFont="1" applyBorder="1" applyAlignment="1">
      <alignment horizontal="left" vertical="center"/>
    </xf>
    <xf numFmtId="0" fontId="110" fillId="0" borderId="0" xfId="0" applyFont="1" applyAlignment="1">
      <alignment horizontal="left"/>
    </xf>
    <xf numFmtId="2" fontId="110" fillId="0" borderId="0" xfId="0" applyNumberFormat="1" applyFont="1" applyAlignment="1">
      <alignment wrapText="1"/>
    </xf>
    <xf numFmtId="166" fontId="11" fillId="3" borderId="0" xfId="0" applyNumberFormat="1" applyFont="1" applyFill="1" applyAlignment="1">
      <alignment horizontal="center" vertical="center" wrapText="1"/>
    </xf>
    <xf numFmtId="1" fontId="11" fillId="3" borderId="0" xfId="0" applyNumberFormat="1" applyFont="1" applyFill="1" applyAlignment="1">
      <alignment horizontal="center" vertical="center" wrapText="1"/>
    </xf>
    <xf numFmtId="0" fontId="11" fillId="3" borderId="0" xfId="0" applyFont="1" applyFill="1" applyAlignment="1">
      <alignment horizontal="center" vertical="center" wrapText="1"/>
    </xf>
    <xf numFmtId="1" fontId="11" fillId="0" borderId="0" xfId="0" applyNumberFormat="1" applyFont="1" applyAlignment="1">
      <alignment horizontal="center" vertical="center" wrapText="1"/>
    </xf>
    <xf numFmtId="0" fontId="17" fillId="2" borderId="0" xfId="0" applyFont="1" applyFill="1" applyAlignment="1">
      <alignment wrapText="1"/>
    </xf>
    <xf numFmtId="0" fontId="110" fillId="0" borderId="0" xfId="0" applyFont="1"/>
    <xf numFmtId="4" fontId="11" fillId="3" borderId="0" xfId="0" applyNumberFormat="1" applyFont="1" applyFill="1" applyAlignment="1">
      <alignment horizontal="center" vertical="center" wrapText="1"/>
    </xf>
    <xf numFmtId="0" fontId="112" fillId="0" borderId="0" xfId="0" applyFont="1" applyAlignment="1">
      <alignment wrapText="1"/>
    </xf>
    <xf numFmtId="4" fontId="11" fillId="0" borderId="50" xfId="0" applyNumberFormat="1" applyFont="1" applyBorder="1" applyAlignment="1" applyProtection="1">
      <alignment vertical="center"/>
      <protection locked="0"/>
    </xf>
    <xf numFmtId="0" fontId="11" fillId="3" borderId="9" xfId="0" quotePrefix="1" applyFont="1" applyFill="1" applyBorder="1" applyAlignment="1">
      <alignment horizontal="center" vertical="center"/>
    </xf>
    <xf numFmtId="0" fontId="10" fillId="3" borderId="9" xfId="0" quotePrefix="1" applyFont="1" applyFill="1" applyBorder="1" applyAlignment="1">
      <alignment horizontal="center" vertical="center"/>
    </xf>
    <xf numFmtId="0" fontId="4" fillId="0" borderId="4" xfId="0" quotePrefix="1" applyFont="1" applyBorder="1" applyAlignment="1">
      <alignment horizontal="center" vertical="center"/>
    </xf>
    <xf numFmtId="0" fontId="14" fillId="0" borderId="0" xfId="0" applyFont="1" applyAlignment="1">
      <alignment horizontal="left" vertical="center"/>
    </xf>
    <xf numFmtId="0" fontId="10" fillId="2" borderId="12" xfId="0" applyFont="1" applyFill="1" applyBorder="1" applyAlignment="1">
      <alignment horizontal="center" vertical="center"/>
    </xf>
    <xf numFmtId="0" fontId="11" fillId="0" borderId="4" xfId="0" quotePrefix="1" applyFont="1" applyBorder="1" applyAlignment="1">
      <alignment horizontal="center" vertical="center"/>
    </xf>
    <xf numFmtId="0" fontId="11" fillId="3" borderId="16" xfId="0" quotePrefix="1" applyFont="1" applyFill="1" applyBorder="1" applyAlignment="1">
      <alignment horizontal="center" vertical="center"/>
    </xf>
    <xf numFmtId="0" fontId="11" fillId="3" borderId="17" xfId="0" quotePrefix="1" applyFont="1" applyFill="1" applyBorder="1" applyAlignment="1">
      <alignment horizontal="center" vertical="center"/>
    </xf>
    <xf numFmtId="0" fontId="10" fillId="3" borderId="17" xfId="0" quotePrefix="1" applyFont="1" applyFill="1" applyBorder="1" applyAlignment="1">
      <alignment horizontal="center" vertical="center"/>
    </xf>
    <xf numFmtId="0" fontId="11" fillId="0" borderId="35" xfId="0" quotePrefix="1" applyFont="1" applyBorder="1" applyAlignment="1">
      <alignment horizontal="center" vertical="center"/>
    </xf>
    <xf numFmtId="0" fontId="6" fillId="3" borderId="3" xfId="0" applyFont="1" applyFill="1" applyBorder="1" applyAlignment="1">
      <alignment horizontal="center" vertical="center" wrapText="1"/>
    </xf>
    <xf numFmtId="49" fontId="11" fillId="3" borderId="1" xfId="0" applyNumberFormat="1" applyFont="1" applyFill="1" applyBorder="1" applyAlignment="1">
      <alignment horizontal="left" vertical="top" wrapText="1"/>
    </xf>
    <xf numFmtId="4" fontId="11" fillId="3" borderId="5"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0" fontId="8" fillId="0" borderId="7" xfId="2" applyBorder="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49" fontId="8" fillId="0" borderId="0" xfId="5" applyNumberFormat="1" applyAlignment="1">
      <alignment horizontal="justify" vertical="top" wrapText="1"/>
    </xf>
    <xf numFmtId="0" fontId="8" fillId="0" borderId="0" xfId="5" applyAlignment="1">
      <alignment vertical="top" wrapText="1"/>
    </xf>
    <xf numFmtId="49" fontId="8" fillId="0" borderId="0" xfId="5" applyNumberFormat="1" applyAlignment="1">
      <alignment horizontal="center" vertical="top" wrapText="1"/>
    </xf>
    <xf numFmtId="0" fontId="8" fillId="0" borderId="0" xfId="5" applyAlignment="1">
      <alignment horizontal="left" vertical="center" wrapText="1"/>
    </xf>
    <xf numFmtId="0" fontId="8" fillId="0" borderId="8" xfId="5" applyBorder="1" applyAlignment="1">
      <alignment vertical="top" wrapText="1"/>
    </xf>
    <xf numFmtId="0" fontId="105" fillId="0" borderId="0" xfId="3" applyFont="1" applyAlignment="1">
      <alignment horizontal="center" vertical="justify"/>
    </xf>
    <xf numFmtId="0" fontId="106" fillId="0" borderId="0" xfId="2" applyFont="1" applyAlignment="1">
      <alignment horizontal="center" vertical="center" wrapText="1"/>
    </xf>
    <xf numFmtId="0" fontId="107" fillId="0" borderId="0" xfId="2" applyFont="1" applyAlignment="1">
      <alignment horizontal="center" vertical="center" wrapText="1" shrinkToFit="1"/>
    </xf>
    <xf numFmtId="0" fontId="26" fillId="0" borderId="0" xfId="2" applyFont="1" applyAlignment="1">
      <alignment horizontal="center" vertical="center" wrapText="1" shrinkToFit="1"/>
    </xf>
    <xf numFmtId="0" fontId="6" fillId="0" borderId="0" xfId="5" applyFont="1" applyAlignment="1">
      <alignment horizontal="center" wrapText="1"/>
    </xf>
    <xf numFmtId="49" fontId="104" fillId="3" borderId="44" xfId="6" applyNumberFormat="1" applyFont="1" applyFill="1" applyBorder="1" applyAlignment="1">
      <alignment horizontal="left" vertical="center" wrapText="1"/>
    </xf>
    <xf numFmtId="49" fontId="104" fillId="3" borderId="45" xfId="6" applyNumberFormat="1" applyFont="1" applyFill="1" applyBorder="1" applyAlignment="1">
      <alignment horizontal="left" vertical="center" wrapText="1"/>
    </xf>
    <xf numFmtId="0" fontId="13" fillId="0" borderId="5" xfId="0" applyFont="1" applyBorder="1" applyAlignment="1">
      <alignment horizontal="center" vertical="top" wrapText="1"/>
    </xf>
    <xf numFmtId="0" fontId="13" fillId="0" borderId="2" xfId="0" applyFont="1" applyBorder="1" applyAlignment="1">
      <alignment horizontal="center" vertical="top" wrapText="1"/>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108" fillId="0" borderId="4" xfId="0" applyFont="1" applyBorder="1" applyAlignment="1">
      <alignment horizontal="center"/>
    </xf>
    <xf numFmtId="0" fontId="108" fillId="0" borderId="36" xfId="0" applyFont="1" applyBorder="1" applyAlignment="1">
      <alignment horizontal="center"/>
    </xf>
    <xf numFmtId="0" fontId="108" fillId="0" borderId="37" xfId="0" applyFont="1" applyBorder="1" applyAlignment="1">
      <alignment horizontal="center"/>
    </xf>
    <xf numFmtId="0" fontId="6" fillId="2" borderId="4"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3" fillId="0" borderId="0" xfId="4" applyAlignment="1">
      <alignment wrapText="1"/>
    </xf>
    <xf numFmtId="0" fontId="17" fillId="0" borderId="0" xfId="0" applyFont="1" applyAlignment="1">
      <alignment horizontal="center" wrapText="1"/>
    </xf>
    <xf numFmtId="4" fontId="11" fillId="0" borderId="5" xfId="0" applyNumberFormat="1" applyFont="1" applyBorder="1" applyAlignment="1" applyProtection="1">
      <alignment horizontal="center" vertical="center"/>
      <protection locked="0"/>
    </xf>
    <xf numFmtId="4" fontId="11" fillId="0" borderId="2" xfId="0" applyNumberFormat="1" applyFont="1" applyBorder="1" applyAlignment="1" applyProtection="1">
      <alignment horizontal="center" vertical="center"/>
      <protection locked="0"/>
    </xf>
    <xf numFmtId="49" fontId="11" fillId="3" borderId="40" xfId="0" applyNumberFormat="1" applyFont="1" applyFill="1" applyBorder="1" applyAlignment="1">
      <alignment horizontal="center" vertical="center" wrapText="1"/>
    </xf>
    <xf numFmtId="49" fontId="11" fillId="3" borderId="41" xfId="0" applyNumberFormat="1" applyFont="1" applyFill="1" applyBorder="1" applyAlignment="1">
      <alignment horizontal="center" vertical="center" wrapText="1"/>
    </xf>
    <xf numFmtId="0" fontId="11" fillId="3" borderId="42" xfId="0" quotePrefix="1" applyFont="1" applyFill="1" applyBorder="1" applyAlignment="1">
      <alignment horizontal="center" vertical="center"/>
    </xf>
    <xf numFmtId="0" fontId="11" fillId="3" borderId="9" xfId="0" quotePrefix="1" applyFont="1" applyFill="1" applyBorder="1" applyAlignment="1">
      <alignment horizontal="center" vertical="center"/>
    </xf>
    <xf numFmtId="4" fontId="11" fillId="3" borderId="5" xfId="0" applyNumberFormat="1" applyFont="1" applyFill="1" applyBorder="1" applyAlignment="1">
      <alignment horizontal="center" vertical="center" wrapText="1"/>
    </xf>
    <xf numFmtId="4" fontId="11" fillId="3" borderId="2" xfId="0" applyNumberFormat="1" applyFont="1" applyFill="1" applyBorder="1" applyAlignment="1">
      <alignment horizontal="center" vertical="center" wrapText="1"/>
    </xf>
  </cellXfs>
  <cellStyles count="394">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7" xfId="233" xr:uid="{00000000-0005-0000-0000-0000EF000000}"/>
    <cellStyle name="Normal 8" xfId="234" xr:uid="{00000000-0005-0000-0000-0000F0000000}"/>
    <cellStyle name="Normal 9" xfId="235" xr:uid="{00000000-0005-0000-0000-0000F1000000}"/>
    <cellStyle name="normální_Brutto LEG 2003-EOC" xfId="236" xr:uid="{00000000-0005-0000-0000-0000F2000000}"/>
    <cellStyle name="Normalny 2" xfId="237" xr:uid="{00000000-0005-0000-0000-0000F3000000}"/>
    <cellStyle name="Normalny 2 2" xfId="238" xr:uid="{00000000-0005-0000-0000-0000F4000000}"/>
    <cellStyle name="Normalny 2 3" xfId="239" xr:uid="{00000000-0005-0000-0000-0000F5000000}"/>
    <cellStyle name="Normalny 2 4" xfId="240" xr:uid="{00000000-0005-0000-0000-0000F6000000}"/>
    <cellStyle name="Normalny 25" xfId="241" xr:uid="{00000000-0005-0000-0000-0000F7000000}"/>
    <cellStyle name="Normalny 3" xfId="242" xr:uid="{00000000-0005-0000-0000-0000F8000000}"/>
    <cellStyle name="Normalny_1_2001_prop lorczyk" xfId="243" xr:uid="{00000000-0005-0000-0000-0000F9000000}"/>
    <cellStyle name="Note 2" xfId="244" xr:uid="{00000000-0005-0000-0000-0000FA000000}"/>
    <cellStyle name="Note 2 2" xfId="245" xr:uid="{00000000-0005-0000-0000-0000FB000000}"/>
    <cellStyle name="Note 3" xfId="246" xr:uid="{00000000-0005-0000-0000-0000FC000000}"/>
    <cellStyle name="Note 3 2" xfId="247" xr:uid="{00000000-0005-0000-0000-0000FD000000}"/>
    <cellStyle name="Note 4" xfId="248" xr:uid="{00000000-0005-0000-0000-0000FE000000}"/>
    <cellStyle name="Note 4 2" xfId="249" xr:uid="{00000000-0005-0000-0000-0000FF000000}"/>
    <cellStyle name="Note 5" xfId="250" xr:uid="{00000000-0005-0000-0000-000000010000}"/>
    <cellStyle name="Note 5 2" xfId="251" xr:uid="{00000000-0005-0000-0000-000001010000}"/>
    <cellStyle name="Note 6" xfId="252" xr:uid="{00000000-0005-0000-0000-000002010000}"/>
    <cellStyle name="Note 6 2" xfId="253" xr:uid="{00000000-0005-0000-0000-000003010000}"/>
    <cellStyle name="Note 7" xfId="254" xr:uid="{00000000-0005-0000-0000-000004010000}"/>
    <cellStyle name="Note 7 2" xfId="255" xr:uid="{00000000-0005-0000-0000-000005010000}"/>
    <cellStyle name="Note 8" xfId="256" xr:uid="{00000000-0005-0000-0000-000006010000}"/>
    <cellStyle name="Note 8 2" xfId="257" xr:uid="{00000000-0005-0000-0000-000007010000}"/>
    <cellStyle name="Note 9" xfId="258" xr:uid="{00000000-0005-0000-0000-000008010000}"/>
    <cellStyle name="Note 9 2" xfId="259" xr:uid="{00000000-0005-0000-0000-000009010000}"/>
    <cellStyle name="Obliczenia" xfId="260" xr:uid="{00000000-0005-0000-0000-00000A010000}"/>
    <cellStyle name="Œ…‹æØ‚è [0.00]_laroux" xfId="261" xr:uid="{00000000-0005-0000-0000-00000B010000}"/>
    <cellStyle name="Œ…‹æØ‚è_laroux" xfId="262" xr:uid="{00000000-0005-0000-0000-00000C010000}"/>
    <cellStyle name="Output 2" xfId="263" xr:uid="{00000000-0005-0000-0000-00000D010000}"/>
    <cellStyle name="Percent [2]" xfId="264" xr:uid="{00000000-0005-0000-0000-00000E010000}"/>
    <cellStyle name="Percent [2] 2" xfId="265" xr:uid="{00000000-0005-0000-0000-00000F010000}"/>
    <cellStyle name="Percent 10" xfId="266" xr:uid="{00000000-0005-0000-0000-000010010000}"/>
    <cellStyle name="Percent 11" xfId="267" xr:uid="{00000000-0005-0000-0000-000011010000}"/>
    <cellStyle name="Percent 12" xfId="268" xr:uid="{00000000-0005-0000-0000-000012010000}"/>
    <cellStyle name="Percent 13" xfId="269" xr:uid="{00000000-0005-0000-0000-000013010000}"/>
    <cellStyle name="Percent 14" xfId="270" xr:uid="{00000000-0005-0000-0000-000014010000}"/>
    <cellStyle name="Percent 15" xfId="271" xr:uid="{00000000-0005-0000-0000-000015010000}"/>
    <cellStyle name="Percent 16" xfId="272" xr:uid="{00000000-0005-0000-0000-000016010000}"/>
    <cellStyle name="Percent 17" xfId="273" xr:uid="{00000000-0005-0000-0000-000017010000}"/>
    <cellStyle name="Percent 18" xfId="274" xr:uid="{00000000-0005-0000-0000-000018010000}"/>
    <cellStyle name="Percent 19" xfId="275" xr:uid="{00000000-0005-0000-0000-000019010000}"/>
    <cellStyle name="Percent 2" xfId="276" xr:uid="{00000000-0005-0000-0000-00001A010000}"/>
    <cellStyle name="Percent 20" xfId="277" xr:uid="{00000000-0005-0000-0000-00001B010000}"/>
    <cellStyle name="Percent 21" xfId="278" xr:uid="{00000000-0005-0000-0000-00001C010000}"/>
    <cellStyle name="Percent 22" xfId="279" xr:uid="{00000000-0005-0000-0000-00001D010000}"/>
    <cellStyle name="Percent 23" xfId="280" xr:uid="{00000000-0005-0000-0000-00001E010000}"/>
    <cellStyle name="Percent 24" xfId="281" xr:uid="{00000000-0005-0000-0000-00001F010000}"/>
    <cellStyle name="Percent 3" xfId="282" xr:uid="{00000000-0005-0000-0000-000020010000}"/>
    <cellStyle name="Percent 4" xfId="283" xr:uid="{00000000-0005-0000-0000-000021010000}"/>
    <cellStyle name="Percent 5" xfId="284" xr:uid="{00000000-0005-0000-0000-000022010000}"/>
    <cellStyle name="Percent 6" xfId="285" xr:uid="{00000000-0005-0000-0000-000023010000}"/>
    <cellStyle name="Percent 7" xfId="286" xr:uid="{00000000-0005-0000-0000-000024010000}"/>
    <cellStyle name="Percent 8" xfId="287" xr:uid="{00000000-0005-0000-0000-000025010000}"/>
    <cellStyle name="Percent 9" xfId="288" xr:uid="{00000000-0005-0000-0000-000026010000}"/>
    <cellStyle name="Poza" xfId="289" xr:uid="{00000000-0005-0000-0000-000027010000}"/>
    <cellStyle name="Red" xfId="290" xr:uid="{00000000-0005-0000-0000-000028010000}"/>
    <cellStyle name="SAPBEXaggData" xfId="291" xr:uid="{00000000-0005-0000-0000-000029010000}"/>
    <cellStyle name="SAPBEXaggData 2" xfId="292" xr:uid="{00000000-0005-0000-0000-00002A010000}"/>
    <cellStyle name="SAPBEXaggData 3" xfId="293" xr:uid="{00000000-0005-0000-0000-00002B010000}"/>
    <cellStyle name="SAPBEXaggData 4" xfId="294" xr:uid="{00000000-0005-0000-0000-00002C010000}"/>
    <cellStyle name="SAPBEXaggDataEmph" xfId="295" xr:uid="{00000000-0005-0000-0000-00002D010000}"/>
    <cellStyle name="SAPBEXaggItem" xfId="296" xr:uid="{00000000-0005-0000-0000-00002E010000}"/>
    <cellStyle name="SAPBEXaggItem 2" xfId="297" xr:uid="{00000000-0005-0000-0000-00002F010000}"/>
    <cellStyle name="SAPBEXaggItem 3" xfId="298" xr:uid="{00000000-0005-0000-0000-000030010000}"/>
    <cellStyle name="SAPBEXaggItemX" xfId="299" xr:uid="{00000000-0005-0000-0000-000031010000}"/>
    <cellStyle name="SAPBEXchaText" xfId="300" xr:uid="{00000000-0005-0000-0000-000032010000}"/>
    <cellStyle name="SAPBEXchaText 2" xfId="301" xr:uid="{00000000-0005-0000-0000-000033010000}"/>
    <cellStyle name="SAPBEXchaText 3" xfId="302" xr:uid="{00000000-0005-0000-0000-000034010000}"/>
    <cellStyle name="SAPBEXchaText 4" xfId="303" xr:uid="{00000000-0005-0000-0000-000035010000}"/>
    <cellStyle name="SAPBEXchaText 5" xfId="304" xr:uid="{00000000-0005-0000-0000-000036010000}"/>
    <cellStyle name="SAPBEXchaText_Osprzęt do lamp wyładowczych" xfId="305" xr:uid="{00000000-0005-0000-0000-000037010000}"/>
    <cellStyle name="SAPBEXexcBad7" xfId="306" xr:uid="{00000000-0005-0000-0000-000038010000}"/>
    <cellStyle name="SAPBEXexcBad8" xfId="307" xr:uid="{00000000-0005-0000-0000-000039010000}"/>
    <cellStyle name="SAPBEXexcBad9" xfId="308" xr:uid="{00000000-0005-0000-0000-00003A010000}"/>
    <cellStyle name="SAPBEXexcCritical4" xfId="309" xr:uid="{00000000-0005-0000-0000-00003B010000}"/>
    <cellStyle name="SAPBEXexcCritical5" xfId="310" xr:uid="{00000000-0005-0000-0000-00003C010000}"/>
    <cellStyle name="SAPBEXexcCritical6" xfId="311" xr:uid="{00000000-0005-0000-0000-00003D010000}"/>
    <cellStyle name="SAPBEXexcGood1" xfId="312" xr:uid="{00000000-0005-0000-0000-00003E010000}"/>
    <cellStyle name="SAPBEXexcGood2" xfId="313" xr:uid="{00000000-0005-0000-0000-00003F010000}"/>
    <cellStyle name="SAPBEXexcGood3" xfId="314" xr:uid="{00000000-0005-0000-0000-000040010000}"/>
    <cellStyle name="SAPBEXfilterDrill" xfId="315" xr:uid="{00000000-0005-0000-0000-000041010000}"/>
    <cellStyle name="SAPBEXfilterDrill 2" xfId="316" xr:uid="{00000000-0005-0000-0000-000042010000}"/>
    <cellStyle name="SAPBEXfilterDrill 3" xfId="317" xr:uid="{00000000-0005-0000-0000-000043010000}"/>
    <cellStyle name="SAPBEXfilterItem" xfId="318" xr:uid="{00000000-0005-0000-0000-000044010000}"/>
    <cellStyle name="SAPBEXfilterItem 2" xfId="319" xr:uid="{00000000-0005-0000-0000-000045010000}"/>
    <cellStyle name="SAPBEXfilterItem 3" xfId="320" xr:uid="{00000000-0005-0000-0000-000046010000}"/>
    <cellStyle name="SAPBEXfilterText" xfId="321" xr:uid="{00000000-0005-0000-0000-000047010000}"/>
    <cellStyle name="SAPBEXformats" xfId="322" xr:uid="{00000000-0005-0000-0000-000048010000}"/>
    <cellStyle name="SAPBEXformats 2" xfId="323" xr:uid="{00000000-0005-0000-0000-000049010000}"/>
    <cellStyle name="SAPBEXformats_Osprzęt do lamp wyładowczych" xfId="324" xr:uid="{00000000-0005-0000-0000-00004A010000}"/>
    <cellStyle name="SAPBEXheaderItem" xfId="325" xr:uid="{00000000-0005-0000-0000-00004B010000}"/>
    <cellStyle name="SAPBEXheaderItem 2" xfId="326" xr:uid="{00000000-0005-0000-0000-00004C010000}"/>
    <cellStyle name="SAPBEXheaderItem 3" xfId="327" xr:uid="{00000000-0005-0000-0000-00004D010000}"/>
    <cellStyle name="SAPBEXheaderText" xfId="328" xr:uid="{00000000-0005-0000-0000-00004E010000}"/>
    <cellStyle name="SAPBEXheaderText 2" xfId="329" xr:uid="{00000000-0005-0000-0000-00004F010000}"/>
    <cellStyle name="SAPBEXheaderText 3" xfId="330" xr:uid="{00000000-0005-0000-0000-000050010000}"/>
    <cellStyle name="SAPBEXHLevel0" xfId="331" xr:uid="{00000000-0005-0000-0000-000051010000}"/>
    <cellStyle name="SAPBEXHLevel0X" xfId="332" xr:uid="{00000000-0005-0000-0000-000052010000}"/>
    <cellStyle name="SAPBEXHLevel1" xfId="333" xr:uid="{00000000-0005-0000-0000-000053010000}"/>
    <cellStyle name="SAPBEXHLevel1X" xfId="334" xr:uid="{00000000-0005-0000-0000-000054010000}"/>
    <cellStyle name="SAPBEXHLevel2" xfId="335" xr:uid="{00000000-0005-0000-0000-000055010000}"/>
    <cellStyle name="SAPBEXHLevel2X" xfId="336" xr:uid="{00000000-0005-0000-0000-000056010000}"/>
    <cellStyle name="SAPBEXHLevel3" xfId="337" xr:uid="{00000000-0005-0000-0000-000057010000}"/>
    <cellStyle name="SAPBEXHLevel3X" xfId="338" xr:uid="{00000000-0005-0000-0000-000058010000}"/>
    <cellStyle name="SAPBEXresData" xfId="339" xr:uid="{00000000-0005-0000-0000-000059010000}"/>
    <cellStyle name="SAPBEXresDataEmph" xfId="340" xr:uid="{00000000-0005-0000-0000-00005A010000}"/>
    <cellStyle name="SAPBEXresItem" xfId="341" xr:uid="{00000000-0005-0000-0000-00005B010000}"/>
    <cellStyle name="SAPBEXresItemX" xfId="342" xr:uid="{00000000-0005-0000-0000-00005C010000}"/>
    <cellStyle name="SAPBEXstdData" xfId="343" xr:uid="{00000000-0005-0000-0000-00005D010000}"/>
    <cellStyle name="SAPBEXstdData 2" xfId="344" xr:uid="{00000000-0005-0000-0000-00005E010000}"/>
    <cellStyle name="SAPBEXstdData 3" xfId="345" xr:uid="{00000000-0005-0000-0000-00005F010000}"/>
    <cellStyle name="SAPBEXstdData 4" xfId="346" xr:uid="{00000000-0005-0000-0000-000060010000}"/>
    <cellStyle name="SAPBEXstdData 5" xfId="347" xr:uid="{00000000-0005-0000-0000-000061010000}"/>
    <cellStyle name="SAPBEXstdData_Osprzęt do lamp wyładowczych" xfId="348" xr:uid="{00000000-0005-0000-0000-000062010000}"/>
    <cellStyle name="SAPBEXstdDataEmph" xfId="349" xr:uid="{00000000-0005-0000-0000-000063010000}"/>
    <cellStyle name="SAPBEXstdItem" xfId="350" xr:uid="{00000000-0005-0000-0000-000064010000}"/>
    <cellStyle name="SAPBEXstdItem 2" xfId="351" xr:uid="{00000000-0005-0000-0000-000065010000}"/>
    <cellStyle name="SAPBEXstdItem 3" xfId="352" xr:uid="{00000000-0005-0000-0000-000066010000}"/>
    <cellStyle name="SAPBEXstdItem 4" xfId="353" xr:uid="{00000000-0005-0000-0000-000067010000}"/>
    <cellStyle name="SAPBEXstdItem 57" xfId="354" xr:uid="{00000000-0005-0000-0000-000068010000}"/>
    <cellStyle name="SAPBEXstdItem_Lampy wyładowcze" xfId="355" xr:uid="{00000000-0005-0000-0000-000069010000}"/>
    <cellStyle name="SAPBEXstdItemX" xfId="356" xr:uid="{00000000-0005-0000-0000-00006A010000}"/>
    <cellStyle name="SAPBEXtitle" xfId="357" xr:uid="{00000000-0005-0000-0000-00006B010000}"/>
    <cellStyle name="SAPBEXtitle 2" xfId="358" xr:uid="{00000000-0005-0000-0000-00006C010000}"/>
    <cellStyle name="SAPBEXtitle 3" xfId="359" xr:uid="{00000000-0005-0000-0000-00006D010000}"/>
    <cellStyle name="SAPBEXtitle 4" xfId="360" xr:uid="{00000000-0005-0000-0000-00006E010000}"/>
    <cellStyle name="SAPBEXundefined" xfId="361" xr:uid="{00000000-0005-0000-0000-00006F010000}"/>
    <cellStyle name="SAPBEXundefined 2" xfId="362" xr:uid="{00000000-0005-0000-0000-000070010000}"/>
    <cellStyle name="Standaard_ANNX1B" xfId="363" xr:uid="{00000000-0005-0000-0000-000071010000}"/>
    <cellStyle name="Standard_Tabelle1" xfId="7" xr:uid="{00000000-0005-0000-0000-000072010000}"/>
    <cellStyle name="Styl 1" xfId="364" xr:uid="{00000000-0005-0000-0000-000073010000}"/>
    <cellStyle name="Styl 1 2" xfId="365" xr:uid="{00000000-0005-0000-0000-000074010000}"/>
    <cellStyle name="Styl 1 3" xfId="366" xr:uid="{00000000-0005-0000-0000-000075010000}"/>
    <cellStyle name="Style 1" xfId="367" xr:uid="{00000000-0005-0000-0000-000076010000}"/>
    <cellStyle name="Style 1 2" xfId="368" xr:uid="{00000000-0005-0000-0000-000077010000}"/>
    <cellStyle name="Style 1 3" xfId="369" xr:uid="{00000000-0005-0000-0000-000078010000}"/>
    <cellStyle name="Suma" xfId="370" xr:uid="{00000000-0005-0000-0000-000079010000}"/>
    <cellStyle name="Suma 2" xfId="371" xr:uid="{00000000-0005-0000-0000-00007A010000}"/>
    <cellStyle name="Suma 3" xfId="372" xr:uid="{00000000-0005-0000-0000-00007B010000}"/>
    <cellStyle name="Tekst objaśnienia" xfId="373" xr:uid="{00000000-0005-0000-0000-00007C010000}"/>
    <cellStyle name="Tekst ostrzeżenia" xfId="374" xr:uid="{00000000-0005-0000-0000-00007D010000}"/>
    <cellStyle name="Tekst ostrzeżenia 2" xfId="375" xr:uid="{00000000-0005-0000-0000-00007E010000}"/>
    <cellStyle name="Tekst ostrzeżenia 3" xfId="376" xr:uid="{00000000-0005-0000-0000-00007F010000}"/>
    <cellStyle name="Title 2" xfId="377" xr:uid="{00000000-0005-0000-0000-000080010000}"/>
    <cellStyle name="Total 2" xfId="378" xr:uid="{00000000-0005-0000-0000-000081010000}"/>
    <cellStyle name="Tytuł" xfId="379" xr:uid="{00000000-0005-0000-0000-000082010000}"/>
    <cellStyle name="Uwaga" xfId="380" xr:uid="{00000000-0005-0000-0000-000083010000}"/>
    <cellStyle name="Valuta (0)_RESULTS" xfId="381" xr:uid="{00000000-0005-0000-0000-000084010000}"/>
    <cellStyle name="Walutowy 2" xfId="382" xr:uid="{00000000-0005-0000-0000-000086010000}"/>
    <cellStyle name="Warning Text 2" xfId="383" xr:uid="{00000000-0005-0000-0000-000087010000}"/>
    <cellStyle name="Złe" xfId="384" xr:uid="{00000000-0005-0000-0000-000088010000}"/>
    <cellStyle name="常规_Sheet2" xfId="385" xr:uid="{00000000-0005-0000-0000-000089010000}"/>
  </cellStyles>
  <dxfs count="4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8"/>
  <sheetViews>
    <sheetView view="pageBreakPreview" zoomScaleNormal="100" zoomScaleSheetLayoutView="100" workbookViewId="0">
      <selection activeCell="A15" sqref="A15:N15"/>
    </sheetView>
  </sheetViews>
  <sheetFormatPr defaultRowHeight="12.75"/>
  <cols>
    <col min="1" max="16384" width="9.140625" style="269"/>
  </cols>
  <sheetData>
    <row r="3" spans="1:14">
      <c r="A3" s="268"/>
      <c r="B3" s="268"/>
      <c r="C3" s="268"/>
      <c r="D3" s="268"/>
      <c r="E3" s="268"/>
      <c r="F3" s="268"/>
      <c r="G3" s="268"/>
      <c r="H3" s="268"/>
      <c r="I3" s="268"/>
      <c r="J3" s="268"/>
      <c r="K3" s="268"/>
      <c r="L3" s="268"/>
      <c r="M3" s="268"/>
      <c r="N3" s="268"/>
    </row>
    <row r="8" spans="1:14" ht="33.75" customHeight="1">
      <c r="A8" s="279" t="s">
        <v>18</v>
      </c>
      <c r="B8" s="279"/>
      <c r="C8" s="279"/>
      <c r="D8" s="279"/>
      <c r="E8" s="279"/>
      <c r="F8" s="279"/>
      <c r="G8" s="279"/>
      <c r="H8" s="279"/>
      <c r="I8" s="279"/>
      <c r="J8" s="279"/>
      <c r="K8" s="279"/>
      <c r="L8" s="279"/>
      <c r="M8" s="279"/>
      <c r="N8" s="279"/>
    </row>
    <row r="10" spans="1:14" ht="66.75" customHeight="1">
      <c r="A10" s="279" t="s">
        <v>19</v>
      </c>
      <c r="B10" s="279"/>
      <c r="C10" s="279"/>
      <c r="D10" s="279"/>
      <c r="E10" s="279"/>
      <c r="F10" s="279"/>
      <c r="G10" s="279"/>
      <c r="H10" s="279"/>
      <c r="I10" s="279"/>
      <c r="J10" s="279"/>
      <c r="K10" s="279"/>
      <c r="L10" s="279"/>
      <c r="M10" s="279"/>
      <c r="N10" s="279"/>
    </row>
    <row r="15" spans="1:14" ht="57" customHeight="1">
      <c r="A15" s="280" t="s">
        <v>26</v>
      </c>
      <c r="B15" s="280"/>
      <c r="C15" s="280"/>
      <c r="D15" s="280"/>
      <c r="E15" s="280"/>
      <c r="F15" s="280"/>
      <c r="G15" s="280"/>
      <c r="H15" s="280"/>
      <c r="I15" s="280"/>
      <c r="J15" s="280"/>
      <c r="K15" s="280"/>
      <c r="L15" s="280"/>
      <c r="M15" s="280"/>
      <c r="N15" s="280"/>
    </row>
    <row r="21" spans="1:14" s="270" customFormat="1" ht="40.9" customHeight="1">
      <c r="A21" s="281" t="s">
        <v>11</v>
      </c>
      <c r="B21" s="281"/>
      <c r="C21" s="281"/>
      <c r="D21" s="281"/>
      <c r="E21" s="281"/>
      <c r="F21" s="281"/>
      <c r="G21" s="281"/>
      <c r="H21" s="281"/>
      <c r="I21" s="281"/>
      <c r="J21" s="281"/>
      <c r="K21" s="281"/>
      <c r="L21" s="281"/>
      <c r="M21" s="281"/>
      <c r="N21" s="281"/>
    </row>
    <row r="28" spans="1:14" ht="18" customHeight="1">
      <c r="A28" s="282" t="s">
        <v>25</v>
      </c>
      <c r="B28" s="282"/>
      <c r="C28" s="282"/>
      <c r="D28" s="282"/>
      <c r="E28" s="282"/>
      <c r="F28" s="282"/>
      <c r="G28" s="282"/>
      <c r="H28" s="282"/>
      <c r="I28" s="282"/>
      <c r="J28" s="282"/>
      <c r="K28" s="282"/>
      <c r="L28" s="282"/>
      <c r="M28" s="282"/>
      <c r="N28" s="282"/>
    </row>
  </sheetData>
  <sheetProtection algorithmName="SHA-512" hashValue="TGLslMpjm5wcYZWT0VrNCqe5tmTH10L+qhIvJr19pVG2reAeKB33lhYSvg69/iiofS1ULizCH3scjlf7GjRSTA==" saltValue="qBs+tcCqTXQEfapK3q0S1A=="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7"/>
  </sheetPr>
  <dimension ref="A1:G3354"/>
  <sheetViews>
    <sheetView view="pageBreakPreview" topLeftCell="A682" zoomScale="85" zoomScaleNormal="100" zoomScaleSheetLayoutView="85" zoomScalePageLayoutView="115" workbookViewId="0">
      <selection activeCell="A15" sqref="A15:N15"/>
    </sheetView>
  </sheetViews>
  <sheetFormatPr defaultColWidth="9.140625" defaultRowHeight="12.75"/>
  <cols>
    <col min="1" max="1" width="10.85546875" style="278" bestFit="1" customWidth="1"/>
    <col min="2" max="2" width="114.7109375" style="277" customWidth="1"/>
    <col min="3" max="16384" width="9.140625" style="271"/>
  </cols>
  <sheetData>
    <row r="1" spans="1:2" ht="15.75">
      <c r="A1" s="283"/>
      <c r="B1" s="283"/>
    </row>
    <row r="2" spans="1:2" ht="15">
      <c r="A2" s="284" t="s">
        <v>2002</v>
      </c>
      <c r="B2" s="285"/>
    </row>
    <row r="3" spans="1:2" ht="42.75">
      <c r="A3" s="60" t="s">
        <v>585</v>
      </c>
      <c r="B3" s="75" t="s">
        <v>23</v>
      </c>
    </row>
    <row r="4" spans="1:2" ht="28.5">
      <c r="A4" s="60" t="s">
        <v>585</v>
      </c>
      <c r="B4" s="75" t="s">
        <v>2001</v>
      </c>
    </row>
    <row r="5" spans="1:2" ht="28.5">
      <c r="A5" s="60" t="s">
        <v>585</v>
      </c>
      <c r="B5" s="75" t="s">
        <v>2000</v>
      </c>
    </row>
    <row r="6" spans="1:2" s="59" customFormat="1" ht="57">
      <c r="A6" s="60" t="s">
        <v>585</v>
      </c>
      <c r="B6" s="75" t="s">
        <v>584</v>
      </c>
    </row>
    <row r="7" spans="1:2" s="59" customFormat="1" ht="57">
      <c r="A7" s="60" t="s">
        <v>585</v>
      </c>
      <c r="B7" s="77" t="s">
        <v>584</v>
      </c>
    </row>
    <row r="8" spans="1:2" s="59" customFormat="1" ht="57">
      <c r="A8" s="60" t="s">
        <v>585</v>
      </c>
      <c r="B8" s="77" t="s">
        <v>586</v>
      </c>
    </row>
    <row r="9" spans="1:2" s="59" customFormat="1" ht="28.5">
      <c r="A9" s="60" t="s">
        <v>585</v>
      </c>
      <c r="B9" s="77" t="s">
        <v>587</v>
      </c>
    </row>
    <row r="10" spans="1:2" s="59" customFormat="1" ht="42.75">
      <c r="A10" s="60" t="s">
        <v>585</v>
      </c>
      <c r="B10" s="77" t="s">
        <v>588</v>
      </c>
    </row>
    <row r="11" spans="1:2" s="59" customFormat="1" ht="42.75">
      <c r="A11" s="60" t="s">
        <v>585</v>
      </c>
      <c r="B11" s="77" t="s">
        <v>589</v>
      </c>
    </row>
    <row r="12" spans="1:2" s="59" customFormat="1" ht="15">
      <c r="A12" s="60" t="s">
        <v>585</v>
      </c>
      <c r="B12" s="77" t="s">
        <v>590</v>
      </c>
    </row>
    <row r="13" spans="1:2" s="59" customFormat="1" ht="327.75">
      <c r="A13" s="60" t="s">
        <v>585</v>
      </c>
      <c r="B13" s="77" t="s">
        <v>2083</v>
      </c>
    </row>
    <row r="14" spans="1:2" s="59" customFormat="1" ht="99.75">
      <c r="A14" s="60"/>
      <c r="B14" s="77" t="s">
        <v>2086</v>
      </c>
    </row>
    <row r="15" spans="1:2" s="59" customFormat="1" ht="28.5">
      <c r="A15" s="60" t="s">
        <v>591</v>
      </c>
      <c r="B15" s="78" t="s">
        <v>2087</v>
      </c>
    </row>
    <row r="16" spans="1:2" s="59" customFormat="1" ht="142.5">
      <c r="A16" s="60" t="s">
        <v>592</v>
      </c>
      <c r="B16" s="78" t="s">
        <v>2088</v>
      </c>
    </row>
    <row r="17" spans="1:2" s="59" customFormat="1" ht="85.5">
      <c r="A17" s="60" t="s">
        <v>593</v>
      </c>
      <c r="B17" s="78" t="s">
        <v>2089</v>
      </c>
    </row>
    <row r="18" spans="1:2" s="59" customFormat="1" ht="42.75">
      <c r="A18" s="60" t="s">
        <v>594</v>
      </c>
      <c r="B18" s="79" t="s">
        <v>2290</v>
      </c>
    </row>
    <row r="19" spans="1:2" s="59" customFormat="1" ht="43.5">
      <c r="A19" s="60" t="s">
        <v>595</v>
      </c>
      <c r="B19" s="79" t="s">
        <v>2339</v>
      </c>
    </row>
    <row r="20" spans="1:2" s="59" customFormat="1" ht="86.25">
      <c r="A20" s="60" t="s">
        <v>596</v>
      </c>
      <c r="B20" s="79" t="s">
        <v>2084</v>
      </c>
    </row>
    <row r="21" spans="1:2" s="59" customFormat="1" ht="57.75">
      <c r="A21" s="60" t="s">
        <v>597</v>
      </c>
      <c r="B21" s="79" t="s">
        <v>598</v>
      </c>
    </row>
    <row r="22" spans="1:2" s="59" customFormat="1" ht="57.75">
      <c r="A22" s="60" t="s">
        <v>599</v>
      </c>
      <c r="B22" s="78" t="s">
        <v>600</v>
      </c>
    </row>
    <row r="23" spans="1:2" s="59" customFormat="1" ht="100.5">
      <c r="A23" s="60" t="s">
        <v>601</v>
      </c>
      <c r="B23" s="78" t="s">
        <v>602</v>
      </c>
    </row>
    <row r="24" spans="1:2" s="59" customFormat="1" ht="57.75">
      <c r="A24" s="60" t="s">
        <v>603</v>
      </c>
      <c r="B24" s="78" t="s">
        <v>604</v>
      </c>
    </row>
    <row r="25" spans="1:2" s="59" customFormat="1" ht="71.25">
      <c r="A25" s="60" t="s">
        <v>605</v>
      </c>
      <c r="B25" s="78" t="s">
        <v>2302</v>
      </c>
    </row>
    <row r="26" spans="1:2" s="59" customFormat="1" ht="100.5">
      <c r="A26" s="60" t="s">
        <v>606</v>
      </c>
      <c r="B26" s="112" t="s">
        <v>2246</v>
      </c>
    </row>
    <row r="27" spans="1:2" s="59" customFormat="1" ht="15">
      <c r="A27" s="60" t="s">
        <v>607</v>
      </c>
      <c r="B27" s="80" t="s">
        <v>2057</v>
      </c>
    </row>
    <row r="28" spans="1:2" s="59" customFormat="1" ht="15">
      <c r="A28" s="60" t="s">
        <v>608</v>
      </c>
      <c r="B28" s="78" t="s">
        <v>609</v>
      </c>
    </row>
    <row r="29" spans="1:2" s="59" customFormat="1" ht="42.75">
      <c r="A29" s="61" t="s">
        <v>610</v>
      </c>
      <c r="B29" s="79" t="s">
        <v>2090</v>
      </c>
    </row>
    <row r="30" spans="1:2" s="59" customFormat="1" ht="42.75">
      <c r="A30" s="61" t="s">
        <v>611</v>
      </c>
      <c r="B30" s="79" t="s">
        <v>2091</v>
      </c>
    </row>
    <row r="31" spans="1:2" s="59" customFormat="1" ht="15">
      <c r="A31" s="61" t="s">
        <v>612</v>
      </c>
      <c r="B31" s="79" t="s">
        <v>613</v>
      </c>
    </row>
    <row r="32" spans="1:2" s="59" customFormat="1" ht="42.75">
      <c r="A32" s="61" t="s">
        <v>614</v>
      </c>
      <c r="B32" s="79" t="s">
        <v>2092</v>
      </c>
    </row>
    <row r="33" spans="1:2" s="59" customFormat="1" ht="28.5">
      <c r="A33" s="61" t="s">
        <v>615</v>
      </c>
      <c r="B33" s="79" t="s">
        <v>616</v>
      </c>
    </row>
    <row r="34" spans="1:2" s="59" customFormat="1" ht="42.75">
      <c r="A34" s="60" t="s">
        <v>617</v>
      </c>
      <c r="B34" s="78" t="s">
        <v>618</v>
      </c>
    </row>
    <row r="35" spans="1:2" s="59" customFormat="1" ht="15">
      <c r="A35" s="60" t="s">
        <v>619</v>
      </c>
      <c r="B35" s="80" t="s">
        <v>2093</v>
      </c>
    </row>
    <row r="36" spans="1:2" s="59" customFormat="1" ht="57">
      <c r="A36" s="60" t="s">
        <v>620</v>
      </c>
      <c r="B36" s="78" t="s">
        <v>2058</v>
      </c>
    </row>
    <row r="37" spans="1:2" s="59" customFormat="1" ht="28.5">
      <c r="A37" s="60" t="s">
        <v>621</v>
      </c>
      <c r="B37" s="78" t="s">
        <v>622</v>
      </c>
    </row>
    <row r="38" spans="1:2" s="59" customFormat="1" ht="58.5">
      <c r="A38" s="60" t="s">
        <v>623</v>
      </c>
      <c r="B38" s="78" t="s">
        <v>624</v>
      </c>
    </row>
    <row r="39" spans="1:2" s="59" customFormat="1" ht="15">
      <c r="A39" s="60" t="s">
        <v>625</v>
      </c>
      <c r="B39" s="78" t="s">
        <v>626</v>
      </c>
    </row>
    <row r="40" spans="1:2" s="59" customFormat="1" ht="28.5">
      <c r="A40" s="60" t="s">
        <v>627</v>
      </c>
      <c r="B40" s="78" t="s">
        <v>628</v>
      </c>
    </row>
    <row r="41" spans="1:2" s="59" customFormat="1" ht="42.75">
      <c r="A41" s="60" t="s">
        <v>629</v>
      </c>
      <c r="B41" s="78" t="s">
        <v>2094</v>
      </c>
    </row>
    <row r="42" spans="1:2" s="59" customFormat="1" ht="28.5">
      <c r="A42" s="60" t="s">
        <v>630</v>
      </c>
      <c r="B42" s="78" t="s">
        <v>631</v>
      </c>
    </row>
    <row r="43" spans="1:2" s="59" customFormat="1" ht="15">
      <c r="A43" s="60" t="s">
        <v>632</v>
      </c>
      <c r="B43" s="78" t="s">
        <v>633</v>
      </c>
    </row>
    <row r="44" spans="1:2" s="59" customFormat="1" ht="15">
      <c r="A44" s="60" t="s">
        <v>634</v>
      </c>
      <c r="B44" s="78" t="s">
        <v>635</v>
      </c>
    </row>
    <row r="45" spans="1:2" s="59" customFormat="1" ht="15">
      <c r="A45" s="60" t="s">
        <v>636</v>
      </c>
      <c r="B45" s="78" t="s">
        <v>637</v>
      </c>
    </row>
    <row r="46" spans="1:2" s="59" customFormat="1" ht="29.25">
      <c r="A46" s="60" t="s">
        <v>638</v>
      </c>
      <c r="B46" s="78" t="s">
        <v>2319</v>
      </c>
    </row>
    <row r="47" spans="1:2" s="59" customFormat="1" ht="28.5">
      <c r="A47" s="60" t="s">
        <v>639</v>
      </c>
      <c r="B47" s="78" t="s">
        <v>640</v>
      </c>
    </row>
    <row r="48" spans="1:2" s="59" customFormat="1" ht="15">
      <c r="A48" s="60" t="s">
        <v>641</v>
      </c>
      <c r="B48" s="78" t="s">
        <v>642</v>
      </c>
    </row>
    <row r="49" spans="1:2" s="59" customFormat="1" ht="15">
      <c r="A49" s="60" t="s">
        <v>643</v>
      </c>
      <c r="B49" s="78" t="s">
        <v>644</v>
      </c>
    </row>
    <row r="50" spans="1:2" s="59" customFormat="1" ht="42.75">
      <c r="A50" s="60" t="s">
        <v>645</v>
      </c>
      <c r="B50" s="78" t="s">
        <v>646</v>
      </c>
    </row>
    <row r="51" spans="1:2" s="59" customFormat="1" ht="15">
      <c r="A51" s="60" t="s">
        <v>647</v>
      </c>
      <c r="B51" s="78" t="s">
        <v>648</v>
      </c>
    </row>
    <row r="52" spans="1:2" s="59" customFormat="1" ht="57">
      <c r="A52" s="60" t="s">
        <v>649</v>
      </c>
      <c r="B52" s="78" t="s">
        <v>2095</v>
      </c>
    </row>
    <row r="53" spans="1:2" s="59" customFormat="1" ht="71.25">
      <c r="A53" s="60" t="s">
        <v>650</v>
      </c>
      <c r="B53" s="78" t="s">
        <v>2096</v>
      </c>
    </row>
    <row r="54" spans="1:2" s="59" customFormat="1" ht="28.5">
      <c r="A54" s="60" t="s">
        <v>651</v>
      </c>
      <c r="B54" s="78" t="s">
        <v>652</v>
      </c>
    </row>
    <row r="55" spans="1:2" s="59" customFormat="1" ht="28.5">
      <c r="A55" s="60" t="s">
        <v>653</v>
      </c>
      <c r="B55" s="78" t="s">
        <v>654</v>
      </c>
    </row>
    <row r="56" spans="1:2" s="59" customFormat="1" ht="42.75">
      <c r="A56" s="60" t="s">
        <v>655</v>
      </c>
      <c r="B56" s="78" t="s">
        <v>656</v>
      </c>
    </row>
    <row r="57" spans="1:2" s="59" customFormat="1" ht="35.25" customHeight="1">
      <c r="A57" s="60" t="s">
        <v>657</v>
      </c>
      <c r="B57" s="78" t="s">
        <v>2097</v>
      </c>
    </row>
    <row r="58" spans="1:2" s="59" customFormat="1" ht="23.25" customHeight="1">
      <c r="A58" s="60" t="s">
        <v>658</v>
      </c>
      <c r="B58" s="80" t="s">
        <v>659</v>
      </c>
    </row>
    <row r="59" spans="1:2" s="59" customFormat="1" ht="57">
      <c r="A59" s="60" t="s">
        <v>660</v>
      </c>
      <c r="B59" s="78" t="s">
        <v>661</v>
      </c>
    </row>
    <row r="60" spans="1:2" s="59" customFormat="1" ht="57">
      <c r="A60" s="60" t="s">
        <v>662</v>
      </c>
      <c r="B60" s="78" t="s">
        <v>663</v>
      </c>
    </row>
    <row r="61" spans="1:2" s="59" customFormat="1" ht="28.5">
      <c r="A61" s="60" t="s">
        <v>664</v>
      </c>
      <c r="B61" s="78" t="s">
        <v>2098</v>
      </c>
    </row>
    <row r="62" spans="1:2" s="59" customFormat="1" ht="28.5">
      <c r="A62" s="60" t="s">
        <v>665</v>
      </c>
      <c r="B62" s="78" t="s">
        <v>2085</v>
      </c>
    </row>
    <row r="63" spans="1:2" s="59" customFormat="1" ht="42.75">
      <c r="A63" s="60" t="s">
        <v>666</v>
      </c>
      <c r="B63" s="78" t="s">
        <v>2320</v>
      </c>
    </row>
    <row r="64" spans="1:2" s="59" customFormat="1" ht="15">
      <c r="A64" s="60" t="s">
        <v>667</v>
      </c>
      <c r="B64" s="80" t="s">
        <v>47</v>
      </c>
    </row>
    <row r="65" spans="1:2" s="59" customFormat="1" ht="57">
      <c r="A65" s="60" t="s">
        <v>668</v>
      </c>
      <c r="B65" s="78" t="s">
        <v>669</v>
      </c>
    </row>
    <row r="66" spans="1:2" s="59" customFormat="1" ht="71.25">
      <c r="A66" s="60" t="s">
        <v>670</v>
      </c>
      <c r="B66" s="78" t="s">
        <v>671</v>
      </c>
    </row>
    <row r="67" spans="1:2" s="59" customFormat="1" ht="28.5">
      <c r="A67" s="60" t="s">
        <v>672</v>
      </c>
      <c r="B67" s="78" t="s">
        <v>673</v>
      </c>
    </row>
    <row r="68" spans="1:2" s="59" customFormat="1" ht="42.75">
      <c r="A68" s="60" t="s">
        <v>674</v>
      </c>
      <c r="B68" s="78" t="s">
        <v>2099</v>
      </c>
    </row>
    <row r="69" spans="1:2" s="59" customFormat="1" ht="28.5">
      <c r="A69" s="60" t="s">
        <v>675</v>
      </c>
      <c r="B69" s="78" t="s">
        <v>2100</v>
      </c>
    </row>
    <row r="70" spans="1:2" s="59" customFormat="1" ht="15">
      <c r="A70" s="60" t="s">
        <v>676</v>
      </c>
      <c r="B70" s="80" t="s">
        <v>677</v>
      </c>
    </row>
    <row r="71" spans="1:2" s="59" customFormat="1" ht="28.5">
      <c r="A71" s="60" t="s">
        <v>678</v>
      </c>
      <c r="B71" s="78" t="s">
        <v>679</v>
      </c>
    </row>
    <row r="72" spans="1:2" s="59" customFormat="1" ht="15">
      <c r="A72" s="60" t="s">
        <v>680</v>
      </c>
      <c r="B72" s="78" t="s">
        <v>681</v>
      </c>
    </row>
    <row r="73" spans="1:2" s="59" customFormat="1" ht="15">
      <c r="A73" s="60" t="s">
        <v>682</v>
      </c>
      <c r="B73" s="78" t="s">
        <v>683</v>
      </c>
    </row>
    <row r="74" spans="1:2" s="59" customFormat="1" ht="61.5" customHeight="1">
      <c r="A74" s="60" t="s">
        <v>684</v>
      </c>
      <c r="B74" s="78" t="s">
        <v>2101</v>
      </c>
    </row>
    <row r="75" spans="1:2" s="59" customFormat="1" ht="15">
      <c r="A75" s="60" t="s">
        <v>685</v>
      </c>
      <c r="B75" s="78" t="s">
        <v>2102</v>
      </c>
    </row>
    <row r="76" spans="1:2" s="59" customFormat="1" ht="15">
      <c r="A76" s="60"/>
      <c r="B76" s="78" t="s">
        <v>2103</v>
      </c>
    </row>
    <row r="77" spans="1:2" s="59" customFormat="1" ht="15">
      <c r="A77" s="60"/>
      <c r="B77" s="78" t="s">
        <v>686</v>
      </c>
    </row>
    <row r="78" spans="1:2" s="59" customFormat="1" ht="15">
      <c r="A78" s="60"/>
      <c r="B78" s="78" t="s">
        <v>687</v>
      </c>
    </row>
    <row r="79" spans="1:2" s="59" customFormat="1" ht="28.5">
      <c r="A79" s="60" t="s">
        <v>688</v>
      </c>
      <c r="B79" s="78" t="s">
        <v>689</v>
      </c>
    </row>
    <row r="80" spans="1:2" s="59" customFormat="1" ht="28.5">
      <c r="A80" s="60" t="s">
        <v>690</v>
      </c>
      <c r="B80" s="78" t="s">
        <v>691</v>
      </c>
    </row>
    <row r="81" spans="1:2" s="59" customFormat="1" ht="28.5">
      <c r="A81" s="60" t="s">
        <v>692</v>
      </c>
      <c r="B81" s="75" t="s">
        <v>693</v>
      </c>
    </row>
    <row r="82" spans="1:2" s="59" customFormat="1" ht="15">
      <c r="A82" s="60" t="s">
        <v>694</v>
      </c>
      <c r="B82" s="75" t="s">
        <v>695</v>
      </c>
    </row>
    <row r="83" spans="1:2" s="59" customFormat="1" ht="28.5">
      <c r="A83" s="60"/>
      <c r="B83" s="78" t="s">
        <v>696</v>
      </c>
    </row>
    <row r="84" spans="1:2" s="59" customFormat="1" ht="28.5">
      <c r="A84" s="60" t="s">
        <v>697</v>
      </c>
      <c r="B84" s="78" t="s">
        <v>698</v>
      </c>
    </row>
    <row r="85" spans="1:2" s="59" customFormat="1" ht="28.5">
      <c r="A85" s="60" t="s">
        <v>699</v>
      </c>
      <c r="B85" s="78" t="s">
        <v>2104</v>
      </c>
    </row>
    <row r="86" spans="1:2" s="59" customFormat="1" ht="15">
      <c r="A86" s="60" t="s">
        <v>700</v>
      </c>
      <c r="B86" s="78" t="s">
        <v>701</v>
      </c>
    </row>
    <row r="87" spans="1:2" s="59" customFormat="1" ht="28.5">
      <c r="A87" s="60" t="s">
        <v>702</v>
      </c>
      <c r="B87" s="78" t="s">
        <v>703</v>
      </c>
    </row>
    <row r="88" spans="1:2" s="59" customFormat="1" ht="71.25">
      <c r="A88" s="60" t="s">
        <v>704</v>
      </c>
      <c r="B88" s="78" t="s">
        <v>2105</v>
      </c>
    </row>
    <row r="89" spans="1:2" s="59" customFormat="1" ht="156.75">
      <c r="A89" s="286" t="s">
        <v>705</v>
      </c>
      <c r="B89" s="113" t="s">
        <v>2318</v>
      </c>
    </row>
    <row r="90" spans="1:2" s="59" customFormat="1" ht="142.5">
      <c r="A90" s="287"/>
      <c r="B90" s="114" t="s">
        <v>2317</v>
      </c>
    </row>
    <row r="91" spans="1:2" s="59" customFormat="1" ht="114.75">
      <c r="A91" s="60" t="s">
        <v>706</v>
      </c>
      <c r="B91" s="81" t="s">
        <v>707</v>
      </c>
    </row>
    <row r="92" spans="1:2" s="59" customFormat="1" ht="71.25">
      <c r="A92" s="60" t="s">
        <v>708</v>
      </c>
      <c r="B92" s="81" t="s">
        <v>709</v>
      </c>
    </row>
    <row r="93" spans="1:2" s="59" customFormat="1" ht="28.5">
      <c r="A93" s="60" t="s">
        <v>710</v>
      </c>
      <c r="B93" s="81" t="s">
        <v>2303</v>
      </c>
    </row>
    <row r="94" spans="1:2" s="63" customFormat="1">
      <c r="A94" s="62"/>
      <c r="B94" s="82"/>
    </row>
    <row r="95" spans="1:2" s="59" customFormat="1" ht="15">
      <c r="A95" s="67" t="s">
        <v>711</v>
      </c>
      <c r="B95" s="92" t="s">
        <v>712</v>
      </c>
    </row>
    <row r="96" spans="1:2" s="59" customFormat="1" ht="15">
      <c r="A96" s="60"/>
      <c r="B96" s="78"/>
    </row>
    <row r="97" spans="1:2" s="59" customFormat="1" ht="15">
      <c r="A97" s="100" t="s">
        <v>713</v>
      </c>
      <c r="B97" s="101" t="s">
        <v>714</v>
      </c>
    </row>
    <row r="98" spans="1:2" s="59" customFormat="1" ht="15">
      <c r="A98" s="60"/>
      <c r="B98" s="78"/>
    </row>
    <row r="99" spans="1:2" s="59" customFormat="1" ht="85.5">
      <c r="A99" s="60" t="s">
        <v>585</v>
      </c>
      <c r="B99" s="85" t="s">
        <v>2106</v>
      </c>
    </row>
    <row r="100" spans="1:2" s="59" customFormat="1" ht="15">
      <c r="A100" s="60" t="s">
        <v>585</v>
      </c>
      <c r="B100" s="85" t="s">
        <v>715</v>
      </c>
    </row>
    <row r="101" spans="1:2" s="59" customFormat="1" ht="28.5">
      <c r="A101" s="64" t="s">
        <v>716</v>
      </c>
      <c r="B101" s="85" t="s">
        <v>717</v>
      </c>
    </row>
    <row r="102" spans="1:2" s="59" customFormat="1" ht="28.5">
      <c r="A102" s="64" t="s">
        <v>718</v>
      </c>
      <c r="B102" s="85" t="s">
        <v>2304</v>
      </c>
    </row>
    <row r="103" spans="1:2" s="59" customFormat="1" ht="57">
      <c r="A103" s="64" t="s">
        <v>719</v>
      </c>
      <c r="B103" s="85" t="s">
        <v>720</v>
      </c>
    </row>
    <row r="104" spans="1:2" s="59" customFormat="1" ht="42.75">
      <c r="A104" s="64" t="s">
        <v>721</v>
      </c>
      <c r="B104" s="85" t="s">
        <v>2059</v>
      </c>
    </row>
    <row r="105" spans="1:2" s="59" customFormat="1" ht="57">
      <c r="A105" s="64" t="s">
        <v>722</v>
      </c>
      <c r="B105" s="85" t="s">
        <v>723</v>
      </c>
    </row>
    <row r="106" spans="1:2" s="59" customFormat="1" ht="42.75">
      <c r="A106" s="64" t="s">
        <v>724</v>
      </c>
      <c r="B106" s="85" t="s">
        <v>725</v>
      </c>
    </row>
    <row r="107" spans="1:2" s="59" customFormat="1" ht="57">
      <c r="A107" s="64" t="s">
        <v>726</v>
      </c>
      <c r="B107" s="85" t="s">
        <v>2107</v>
      </c>
    </row>
    <row r="108" spans="1:2" s="59" customFormat="1" ht="15">
      <c r="A108" s="64"/>
      <c r="B108" s="85"/>
    </row>
    <row r="109" spans="1:2" s="59" customFormat="1" ht="15">
      <c r="A109" s="100" t="s">
        <v>727</v>
      </c>
      <c r="B109" s="101" t="s">
        <v>728</v>
      </c>
    </row>
    <row r="110" spans="1:2" s="59" customFormat="1" ht="15">
      <c r="A110" s="64"/>
      <c r="B110" s="85"/>
    </row>
    <row r="111" spans="1:2" s="59" customFormat="1" ht="15">
      <c r="A111" s="100" t="s">
        <v>729</v>
      </c>
      <c r="B111" s="101" t="s">
        <v>730</v>
      </c>
    </row>
    <row r="112" spans="1:2" s="59" customFormat="1" ht="15">
      <c r="A112" s="64"/>
      <c r="B112" s="85"/>
    </row>
    <row r="113" spans="1:2" s="59" customFormat="1" ht="129">
      <c r="A113" s="60" t="s">
        <v>585</v>
      </c>
      <c r="B113" s="84" t="s">
        <v>2060</v>
      </c>
    </row>
    <row r="114" spans="1:2" s="59" customFormat="1" ht="42.75">
      <c r="A114" s="64"/>
      <c r="B114" s="85" t="s">
        <v>2061</v>
      </c>
    </row>
    <row r="115" spans="1:2" s="59" customFormat="1" ht="71.25">
      <c r="A115" s="64" t="s">
        <v>731</v>
      </c>
      <c r="B115" s="85" t="s">
        <v>732</v>
      </c>
    </row>
    <row r="116" spans="1:2" s="59" customFormat="1" ht="71.25">
      <c r="A116" s="64" t="s">
        <v>733</v>
      </c>
      <c r="B116" s="85" t="s">
        <v>2108</v>
      </c>
    </row>
    <row r="117" spans="1:2" s="59" customFormat="1" ht="57">
      <c r="A117" s="64" t="s">
        <v>734</v>
      </c>
      <c r="B117" s="85" t="s">
        <v>2340</v>
      </c>
    </row>
    <row r="118" spans="1:2" s="59" customFormat="1" ht="28.5">
      <c r="A118" s="64" t="s">
        <v>735</v>
      </c>
      <c r="B118" s="85" t="s">
        <v>736</v>
      </c>
    </row>
    <row r="119" spans="1:2" s="59" customFormat="1" ht="42.75">
      <c r="A119" s="64" t="s">
        <v>737</v>
      </c>
      <c r="B119" s="85" t="s">
        <v>738</v>
      </c>
    </row>
    <row r="120" spans="1:2" s="59" customFormat="1" ht="28.5">
      <c r="A120" s="64" t="s">
        <v>739</v>
      </c>
      <c r="B120" s="85" t="s">
        <v>740</v>
      </c>
    </row>
    <row r="121" spans="1:2" s="59" customFormat="1" ht="57">
      <c r="A121" s="64" t="s">
        <v>741</v>
      </c>
      <c r="B121" s="81" t="s">
        <v>2109</v>
      </c>
    </row>
    <row r="122" spans="1:2" s="59" customFormat="1" ht="15">
      <c r="A122" s="64"/>
      <c r="B122" s="85"/>
    </row>
    <row r="123" spans="1:2" s="59" customFormat="1" ht="15">
      <c r="A123" s="65" t="s">
        <v>742</v>
      </c>
      <c r="B123" s="86" t="s">
        <v>743</v>
      </c>
    </row>
    <row r="124" spans="1:2" s="59" customFormat="1" ht="15">
      <c r="A124" s="64" t="s">
        <v>744</v>
      </c>
      <c r="B124" s="81" t="s">
        <v>745</v>
      </c>
    </row>
    <row r="125" spans="1:2" s="59" customFormat="1" ht="15">
      <c r="A125" s="64"/>
      <c r="B125" s="81" t="s">
        <v>746</v>
      </c>
    </row>
    <row r="126" spans="1:2" s="59" customFormat="1" ht="15">
      <c r="A126" s="64"/>
      <c r="B126" s="81" t="s">
        <v>747</v>
      </c>
    </row>
    <row r="127" spans="1:2" s="59" customFormat="1" ht="15">
      <c r="A127" s="64" t="s">
        <v>748</v>
      </c>
      <c r="B127" s="81" t="s">
        <v>749</v>
      </c>
    </row>
    <row r="128" spans="1:2" s="59" customFormat="1" ht="15">
      <c r="A128" s="64"/>
      <c r="B128" s="81" t="s">
        <v>750</v>
      </c>
    </row>
    <row r="129" spans="1:2" s="59" customFormat="1" ht="15">
      <c r="A129" s="64"/>
      <c r="B129" s="81" t="s">
        <v>751</v>
      </c>
    </row>
    <row r="130" spans="1:2" s="59" customFormat="1" ht="15">
      <c r="A130" s="64" t="s">
        <v>752</v>
      </c>
      <c r="B130" s="81" t="s">
        <v>2063</v>
      </c>
    </row>
    <row r="131" spans="1:2" s="59" customFormat="1" ht="15">
      <c r="A131" s="64"/>
      <c r="B131" s="81" t="s">
        <v>753</v>
      </c>
    </row>
    <row r="132" spans="1:2" s="59" customFormat="1" ht="15">
      <c r="A132" s="64"/>
      <c r="B132" s="81" t="s">
        <v>754</v>
      </c>
    </row>
    <row r="133" spans="1:2" s="59" customFormat="1" ht="15">
      <c r="A133" s="64"/>
      <c r="B133" s="85"/>
    </row>
    <row r="134" spans="1:2" s="59" customFormat="1" ht="15">
      <c r="A134" s="102"/>
      <c r="B134" s="103" t="s">
        <v>2062</v>
      </c>
    </row>
    <row r="135" spans="1:2" s="59" customFormat="1" ht="28.5">
      <c r="A135" s="60" t="s">
        <v>585</v>
      </c>
      <c r="B135" s="96" t="s">
        <v>2250</v>
      </c>
    </row>
    <row r="136" spans="1:2" s="59" customFormat="1" ht="15">
      <c r="A136" s="104" t="s">
        <v>755</v>
      </c>
      <c r="B136" s="96" t="s">
        <v>756</v>
      </c>
    </row>
    <row r="137" spans="1:2" s="59" customFormat="1" ht="15">
      <c r="A137" s="104" t="s">
        <v>755</v>
      </c>
      <c r="B137" s="96" t="s">
        <v>757</v>
      </c>
    </row>
    <row r="138" spans="1:2" s="59" customFormat="1" ht="15">
      <c r="A138" s="104" t="s">
        <v>755</v>
      </c>
      <c r="B138" s="96" t="s">
        <v>758</v>
      </c>
    </row>
    <row r="139" spans="1:2" s="59" customFormat="1" ht="15">
      <c r="A139" s="104" t="s">
        <v>755</v>
      </c>
      <c r="B139" s="96" t="s">
        <v>759</v>
      </c>
    </row>
    <row r="140" spans="1:2" s="59" customFormat="1" ht="15">
      <c r="A140" s="60" t="s">
        <v>585</v>
      </c>
      <c r="B140" s="96" t="s">
        <v>760</v>
      </c>
    </row>
    <row r="141" spans="1:2" s="59" customFormat="1" ht="28.5">
      <c r="A141" s="60" t="s">
        <v>585</v>
      </c>
      <c r="B141" s="96" t="s">
        <v>761</v>
      </c>
    </row>
    <row r="142" spans="1:2" s="59" customFormat="1" ht="28.5">
      <c r="A142" s="60" t="s">
        <v>585</v>
      </c>
      <c r="B142" s="96" t="s">
        <v>762</v>
      </c>
    </row>
    <row r="143" spans="1:2" s="59" customFormat="1" ht="28.5">
      <c r="A143" s="60" t="s">
        <v>585</v>
      </c>
      <c r="B143" s="96" t="s">
        <v>763</v>
      </c>
    </row>
    <row r="144" spans="1:2" s="59" customFormat="1" ht="15">
      <c r="A144" s="104" t="s">
        <v>755</v>
      </c>
      <c r="B144" s="96" t="s">
        <v>2110</v>
      </c>
    </row>
    <row r="145" spans="1:2" s="59" customFormat="1" ht="15">
      <c r="A145" s="104" t="s">
        <v>755</v>
      </c>
      <c r="B145" s="96" t="s">
        <v>764</v>
      </c>
    </row>
    <row r="146" spans="1:2" s="59" customFormat="1" ht="15">
      <c r="A146" s="104" t="s">
        <v>755</v>
      </c>
      <c r="B146" s="96" t="s">
        <v>2111</v>
      </c>
    </row>
    <row r="147" spans="1:2" s="59" customFormat="1" ht="15">
      <c r="A147" s="104" t="s">
        <v>755</v>
      </c>
      <c r="B147" s="96" t="s">
        <v>765</v>
      </c>
    </row>
    <row r="148" spans="1:2" s="59" customFormat="1" ht="15">
      <c r="A148" s="60" t="s">
        <v>585</v>
      </c>
      <c r="B148" s="96" t="s">
        <v>2251</v>
      </c>
    </row>
    <row r="149" spans="1:2" s="59" customFormat="1" ht="15">
      <c r="A149" s="104"/>
      <c r="B149" s="96" t="s">
        <v>2112</v>
      </c>
    </row>
    <row r="150" spans="1:2" s="59" customFormat="1" ht="15">
      <c r="A150" s="104" t="s">
        <v>755</v>
      </c>
      <c r="B150" s="96" t="s">
        <v>766</v>
      </c>
    </row>
    <row r="151" spans="1:2" s="59" customFormat="1" ht="15">
      <c r="A151" s="104" t="s">
        <v>755</v>
      </c>
      <c r="B151" s="96" t="s">
        <v>767</v>
      </c>
    </row>
    <row r="152" spans="1:2" s="59" customFormat="1" ht="15">
      <c r="A152" s="104" t="s">
        <v>755</v>
      </c>
      <c r="B152" s="96" t="s">
        <v>2113</v>
      </c>
    </row>
    <row r="153" spans="1:2" s="59" customFormat="1" ht="15">
      <c r="A153" s="104" t="s">
        <v>755</v>
      </c>
      <c r="B153" s="96" t="s">
        <v>2114</v>
      </c>
    </row>
    <row r="154" spans="1:2" s="59" customFormat="1" ht="15">
      <c r="A154" s="104" t="s">
        <v>755</v>
      </c>
      <c r="B154" s="96" t="s">
        <v>2115</v>
      </c>
    </row>
    <row r="155" spans="1:2" s="59" customFormat="1" ht="15">
      <c r="A155" s="64"/>
      <c r="B155" s="85"/>
    </row>
    <row r="156" spans="1:2" s="59" customFormat="1" ht="15">
      <c r="A156" s="67" t="s">
        <v>768</v>
      </c>
      <c r="B156" s="92" t="s">
        <v>2116</v>
      </c>
    </row>
    <row r="157" spans="1:2" s="59" customFormat="1" ht="15">
      <c r="A157" s="60"/>
      <c r="B157" s="78"/>
    </row>
    <row r="158" spans="1:2" s="59" customFormat="1" ht="71.25">
      <c r="A158" s="60" t="s">
        <v>585</v>
      </c>
      <c r="B158" s="87" t="s">
        <v>2117</v>
      </c>
    </row>
    <row r="159" spans="1:2" s="59" customFormat="1" ht="57">
      <c r="A159" s="60" t="s">
        <v>769</v>
      </c>
      <c r="B159" s="78" t="s">
        <v>770</v>
      </c>
    </row>
    <row r="160" spans="1:2" s="59" customFormat="1" ht="28.5">
      <c r="A160" s="60" t="s">
        <v>771</v>
      </c>
      <c r="B160" s="78" t="s">
        <v>2118</v>
      </c>
    </row>
    <row r="161" spans="1:2" s="59" customFormat="1" ht="28.5">
      <c r="A161" s="60" t="s">
        <v>772</v>
      </c>
      <c r="B161" s="78" t="s">
        <v>773</v>
      </c>
    </row>
    <row r="162" spans="1:2" s="59" customFormat="1" ht="28.5">
      <c r="A162" s="60" t="s">
        <v>774</v>
      </c>
      <c r="B162" s="78" t="s">
        <v>2119</v>
      </c>
    </row>
    <row r="163" spans="1:2" s="59" customFormat="1" ht="28.5">
      <c r="A163" s="60" t="s">
        <v>775</v>
      </c>
      <c r="B163" s="78" t="s">
        <v>2064</v>
      </c>
    </row>
    <row r="164" spans="1:2" s="59" customFormat="1" ht="42.75">
      <c r="A164" s="60" t="s">
        <v>776</v>
      </c>
      <c r="B164" s="78" t="s">
        <v>777</v>
      </c>
    </row>
    <row r="165" spans="1:2" s="59" customFormat="1" ht="42.75">
      <c r="A165" s="60" t="s">
        <v>778</v>
      </c>
      <c r="B165" s="78" t="s">
        <v>779</v>
      </c>
    </row>
    <row r="166" spans="1:2" s="59" customFormat="1" ht="28.5">
      <c r="A166" s="60" t="s">
        <v>780</v>
      </c>
      <c r="B166" s="78" t="s">
        <v>2120</v>
      </c>
    </row>
    <row r="167" spans="1:2" s="59" customFormat="1" ht="28.5">
      <c r="A167" s="60" t="s">
        <v>781</v>
      </c>
      <c r="B167" s="78" t="s">
        <v>782</v>
      </c>
    </row>
    <row r="168" spans="1:2" s="59" customFormat="1" ht="15">
      <c r="A168" s="60" t="s">
        <v>783</v>
      </c>
      <c r="B168" s="78" t="s">
        <v>784</v>
      </c>
    </row>
    <row r="169" spans="1:2" s="59" customFormat="1" ht="28.5">
      <c r="A169" s="60" t="s">
        <v>785</v>
      </c>
      <c r="B169" s="78" t="s">
        <v>2291</v>
      </c>
    </row>
    <row r="170" spans="1:2" s="59" customFormat="1" ht="29.25">
      <c r="A170" s="60" t="s">
        <v>786</v>
      </c>
      <c r="B170" s="78" t="s">
        <v>2247</v>
      </c>
    </row>
    <row r="171" spans="1:2" s="59" customFormat="1" ht="42.75">
      <c r="A171" s="60" t="s">
        <v>787</v>
      </c>
      <c r="B171" s="78" t="s">
        <v>788</v>
      </c>
    </row>
    <row r="172" spans="1:2" s="59" customFormat="1" ht="57">
      <c r="A172" s="60" t="s">
        <v>789</v>
      </c>
      <c r="B172" s="78" t="s">
        <v>2121</v>
      </c>
    </row>
    <row r="173" spans="1:2" s="59" customFormat="1" ht="57">
      <c r="A173" s="60" t="s">
        <v>790</v>
      </c>
      <c r="B173" s="78" t="s">
        <v>2122</v>
      </c>
    </row>
    <row r="174" spans="1:2" s="59" customFormat="1" ht="15">
      <c r="A174" s="60" t="s">
        <v>791</v>
      </c>
      <c r="B174" s="88" t="s">
        <v>2123</v>
      </c>
    </row>
    <row r="175" spans="1:2" s="59" customFormat="1" ht="42.75">
      <c r="A175" s="60" t="s">
        <v>792</v>
      </c>
      <c r="B175" s="81" t="s">
        <v>793</v>
      </c>
    </row>
    <row r="176" spans="1:2" s="59" customFormat="1" ht="42.75">
      <c r="A176" s="60" t="s">
        <v>794</v>
      </c>
      <c r="B176" s="81" t="s">
        <v>795</v>
      </c>
    </row>
    <row r="177" spans="1:2" s="59" customFormat="1" ht="15">
      <c r="A177" s="60" t="s">
        <v>796</v>
      </c>
      <c r="B177" s="81" t="s">
        <v>797</v>
      </c>
    </row>
    <row r="178" spans="1:2" s="59" customFormat="1" ht="15">
      <c r="A178" s="60" t="s">
        <v>798</v>
      </c>
      <c r="B178" s="81" t="s">
        <v>799</v>
      </c>
    </row>
    <row r="179" spans="1:2" s="59" customFormat="1" ht="15">
      <c r="A179" s="60" t="s">
        <v>800</v>
      </c>
      <c r="B179" s="81" t="s">
        <v>801</v>
      </c>
    </row>
    <row r="180" spans="1:2" s="59" customFormat="1" ht="57">
      <c r="A180" s="60" t="s">
        <v>802</v>
      </c>
      <c r="B180" s="81" t="s">
        <v>803</v>
      </c>
    </row>
    <row r="181" spans="1:2" s="59" customFormat="1" ht="28.5">
      <c r="A181" s="60" t="s">
        <v>804</v>
      </c>
      <c r="B181" s="81" t="s">
        <v>805</v>
      </c>
    </row>
    <row r="182" spans="1:2" s="59" customFormat="1" ht="28.5">
      <c r="A182" s="60" t="s">
        <v>806</v>
      </c>
      <c r="B182" s="81" t="s">
        <v>2046</v>
      </c>
    </row>
    <row r="183" spans="1:2" s="59" customFormat="1" ht="15">
      <c r="A183" s="60"/>
      <c r="B183" s="89"/>
    </row>
    <row r="184" spans="1:2" s="59" customFormat="1" ht="15">
      <c r="A184" s="66" t="s">
        <v>807</v>
      </c>
      <c r="B184" s="86" t="s">
        <v>808</v>
      </c>
    </row>
    <row r="185" spans="1:2" s="59" customFormat="1" ht="15">
      <c r="A185" s="60" t="s">
        <v>809</v>
      </c>
      <c r="B185" s="81" t="s">
        <v>810</v>
      </c>
    </row>
    <row r="186" spans="1:2" s="59" customFormat="1" ht="15">
      <c r="A186" s="60"/>
      <c r="B186" s="81" t="s">
        <v>811</v>
      </c>
    </row>
    <row r="187" spans="1:2" s="59" customFormat="1" ht="15">
      <c r="A187" s="60" t="s">
        <v>812</v>
      </c>
      <c r="B187" s="81" t="s">
        <v>813</v>
      </c>
    </row>
    <row r="188" spans="1:2" s="59" customFormat="1" ht="15">
      <c r="A188" s="60"/>
      <c r="B188" s="81" t="s">
        <v>814</v>
      </c>
    </row>
    <row r="189" spans="1:2" s="59" customFormat="1" ht="15">
      <c r="A189" s="60"/>
      <c r="B189" s="81" t="s">
        <v>815</v>
      </c>
    </row>
    <row r="190" spans="1:2" s="59" customFormat="1" ht="15">
      <c r="A190" s="60"/>
      <c r="B190" s="81" t="s">
        <v>816</v>
      </c>
    </row>
    <row r="191" spans="1:2" s="59" customFormat="1" ht="15">
      <c r="A191" s="60"/>
      <c r="B191" s="81" t="s">
        <v>817</v>
      </c>
    </row>
    <row r="192" spans="1:2" s="59" customFormat="1" ht="15">
      <c r="A192" s="60" t="s">
        <v>818</v>
      </c>
      <c r="B192" s="81" t="s">
        <v>819</v>
      </c>
    </row>
    <row r="193" spans="1:2" s="59" customFormat="1" ht="15">
      <c r="A193" s="60"/>
      <c r="B193" s="81" t="s">
        <v>820</v>
      </c>
    </row>
    <row r="194" spans="1:2" s="59" customFormat="1" ht="15">
      <c r="A194" s="60" t="s">
        <v>821</v>
      </c>
      <c r="B194" s="81" t="s">
        <v>822</v>
      </c>
    </row>
    <row r="195" spans="1:2" s="59" customFormat="1" ht="15">
      <c r="A195" s="60"/>
      <c r="B195" s="81" t="s">
        <v>823</v>
      </c>
    </row>
    <row r="196" spans="1:2" s="59" customFormat="1" ht="15">
      <c r="A196" s="60" t="s">
        <v>824</v>
      </c>
      <c r="B196" s="81" t="s">
        <v>825</v>
      </c>
    </row>
    <row r="197" spans="1:2" s="59" customFormat="1" ht="15">
      <c r="A197" s="60"/>
      <c r="B197" s="81" t="s">
        <v>826</v>
      </c>
    </row>
    <row r="198" spans="1:2" s="59" customFormat="1" ht="15">
      <c r="A198" s="60"/>
      <c r="B198" s="81" t="s">
        <v>827</v>
      </c>
    </row>
    <row r="199" spans="1:2" s="59" customFormat="1" ht="15">
      <c r="A199" s="60" t="s">
        <v>828</v>
      </c>
      <c r="B199" s="81" t="s">
        <v>829</v>
      </c>
    </row>
    <row r="200" spans="1:2" s="59" customFormat="1" ht="15">
      <c r="A200" s="60"/>
      <c r="B200" s="81" t="s">
        <v>830</v>
      </c>
    </row>
    <row r="201" spans="1:2" s="59" customFormat="1" ht="15">
      <c r="A201" s="60"/>
      <c r="B201" s="81" t="s">
        <v>831</v>
      </c>
    </row>
    <row r="202" spans="1:2" s="59" customFormat="1" ht="15">
      <c r="A202" s="60"/>
      <c r="B202" s="81" t="s">
        <v>832</v>
      </c>
    </row>
    <row r="203" spans="1:2" s="59" customFormat="1" ht="15">
      <c r="A203" s="60"/>
      <c r="B203" s="81" t="s">
        <v>833</v>
      </c>
    </row>
    <row r="204" spans="1:2" s="59" customFormat="1" ht="15">
      <c r="A204" s="60" t="s">
        <v>834</v>
      </c>
      <c r="B204" s="81" t="s">
        <v>835</v>
      </c>
    </row>
    <row r="205" spans="1:2" s="59" customFormat="1" ht="15">
      <c r="A205" s="60"/>
      <c r="B205" s="81" t="s">
        <v>836</v>
      </c>
    </row>
    <row r="206" spans="1:2" s="59" customFormat="1" ht="15">
      <c r="A206" s="60"/>
      <c r="B206" s="81" t="s">
        <v>837</v>
      </c>
    </row>
    <row r="207" spans="1:2" s="59" customFormat="1" ht="15">
      <c r="A207" s="60"/>
      <c r="B207" s="81" t="s">
        <v>838</v>
      </c>
    </row>
    <row r="208" spans="1:2" s="59" customFormat="1" ht="15">
      <c r="A208" s="60" t="s">
        <v>839</v>
      </c>
      <c r="B208" s="81" t="s">
        <v>840</v>
      </c>
    </row>
    <row r="209" spans="1:2" s="59" customFormat="1" ht="15">
      <c r="A209" s="60"/>
      <c r="B209" s="81" t="s">
        <v>841</v>
      </c>
    </row>
    <row r="210" spans="1:2" s="59" customFormat="1" ht="15">
      <c r="A210" s="60" t="s">
        <v>842</v>
      </c>
      <c r="B210" s="81" t="s">
        <v>843</v>
      </c>
    </row>
    <row r="211" spans="1:2" s="59" customFormat="1" ht="15">
      <c r="A211" s="60"/>
      <c r="B211" s="81" t="s">
        <v>844</v>
      </c>
    </row>
    <row r="212" spans="1:2" s="59" customFormat="1" ht="15">
      <c r="A212" s="60" t="s">
        <v>845</v>
      </c>
      <c r="B212" s="81" t="s">
        <v>2124</v>
      </c>
    </row>
    <row r="213" spans="1:2" s="59" customFormat="1" ht="15">
      <c r="A213" s="60"/>
      <c r="B213" s="81" t="s">
        <v>846</v>
      </c>
    </row>
    <row r="214" spans="1:2" s="59" customFormat="1" ht="15">
      <c r="A214" s="60" t="s">
        <v>847</v>
      </c>
      <c r="B214" s="81" t="s">
        <v>848</v>
      </c>
    </row>
    <row r="215" spans="1:2" s="59" customFormat="1" ht="15">
      <c r="A215" s="60"/>
      <c r="B215" s="81" t="s">
        <v>849</v>
      </c>
    </row>
    <row r="216" spans="1:2" s="59" customFormat="1" ht="15">
      <c r="A216" s="60" t="s">
        <v>850</v>
      </c>
      <c r="B216" s="81" t="s">
        <v>851</v>
      </c>
    </row>
    <row r="217" spans="1:2" s="59" customFormat="1" ht="15">
      <c r="A217" s="60"/>
      <c r="B217" s="81" t="s">
        <v>852</v>
      </c>
    </row>
    <row r="218" spans="1:2" s="59" customFormat="1" ht="15">
      <c r="A218" s="60" t="s">
        <v>853</v>
      </c>
      <c r="B218" s="81" t="s">
        <v>854</v>
      </c>
    </row>
    <row r="219" spans="1:2" s="59" customFormat="1" ht="15">
      <c r="A219" s="60"/>
      <c r="B219" s="81" t="s">
        <v>855</v>
      </c>
    </row>
    <row r="220" spans="1:2" s="59" customFormat="1" ht="15">
      <c r="A220" s="60" t="s">
        <v>856</v>
      </c>
      <c r="B220" s="81" t="s">
        <v>857</v>
      </c>
    </row>
    <row r="221" spans="1:2" s="59" customFormat="1" ht="15">
      <c r="A221" s="60"/>
      <c r="B221" s="81" t="s">
        <v>858</v>
      </c>
    </row>
    <row r="222" spans="1:2" s="59" customFormat="1" ht="28.5">
      <c r="A222" s="60" t="s">
        <v>859</v>
      </c>
      <c r="B222" s="81" t="s">
        <v>860</v>
      </c>
    </row>
    <row r="223" spans="1:2" s="59" customFormat="1" ht="15">
      <c r="A223" s="60"/>
      <c r="B223" s="81" t="s">
        <v>861</v>
      </c>
    </row>
    <row r="224" spans="1:2" s="59" customFormat="1" ht="28.5">
      <c r="A224" s="60" t="s">
        <v>862</v>
      </c>
      <c r="B224" s="81" t="s">
        <v>863</v>
      </c>
    </row>
    <row r="225" spans="1:2" s="59" customFormat="1" ht="15">
      <c r="A225" s="60"/>
      <c r="B225" s="81" t="s">
        <v>864</v>
      </c>
    </row>
    <row r="226" spans="1:2" s="59" customFormat="1" ht="28.5">
      <c r="A226" s="60" t="s">
        <v>865</v>
      </c>
      <c r="B226" s="81" t="s">
        <v>866</v>
      </c>
    </row>
    <row r="227" spans="1:2" s="59" customFormat="1" ht="15">
      <c r="A227" s="60"/>
      <c r="B227" s="81" t="s">
        <v>867</v>
      </c>
    </row>
    <row r="228" spans="1:2" s="59" customFormat="1" ht="28.5">
      <c r="A228" s="60" t="s">
        <v>868</v>
      </c>
      <c r="B228" s="81" t="s">
        <v>869</v>
      </c>
    </row>
    <row r="229" spans="1:2" s="59" customFormat="1" ht="15">
      <c r="A229" s="60"/>
      <c r="B229" s="81" t="s">
        <v>870</v>
      </c>
    </row>
    <row r="230" spans="1:2" s="59" customFormat="1" ht="28.5">
      <c r="A230" s="60" t="s">
        <v>871</v>
      </c>
      <c r="B230" s="81" t="s">
        <v>872</v>
      </c>
    </row>
    <row r="231" spans="1:2" s="59" customFormat="1" ht="15">
      <c r="A231" s="60"/>
      <c r="B231" s="81" t="s">
        <v>873</v>
      </c>
    </row>
    <row r="232" spans="1:2" s="59" customFormat="1" ht="28.5">
      <c r="A232" s="60" t="s">
        <v>874</v>
      </c>
      <c r="B232" s="81" t="s">
        <v>875</v>
      </c>
    </row>
    <row r="233" spans="1:2" s="59" customFormat="1" ht="15">
      <c r="A233" s="60"/>
      <c r="B233" s="81" t="s">
        <v>876</v>
      </c>
    </row>
    <row r="234" spans="1:2" s="59" customFormat="1" ht="28.5">
      <c r="A234" s="60" t="s">
        <v>877</v>
      </c>
      <c r="B234" s="81" t="s">
        <v>878</v>
      </c>
    </row>
    <row r="235" spans="1:2" s="59" customFormat="1" ht="15">
      <c r="A235" s="60"/>
      <c r="B235" s="81" t="s">
        <v>879</v>
      </c>
    </row>
    <row r="236" spans="1:2" s="59" customFormat="1" ht="28.5">
      <c r="A236" s="60" t="s">
        <v>880</v>
      </c>
      <c r="B236" s="81" t="s">
        <v>881</v>
      </c>
    </row>
    <row r="237" spans="1:2" s="59" customFormat="1" ht="15">
      <c r="A237" s="60"/>
      <c r="B237" s="81" t="s">
        <v>882</v>
      </c>
    </row>
    <row r="238" spans="1:2" s="59" customFormat="1" ht="15">
      <c r="A238" s="60" t="s">
        <v>883</v>
      </c>
      <c r="B238" s="81" t="s">
        <v>884</v>
      </c>
    </row>
    <row r="239" spans="1:2" s="59" customFormat="1" ht="15">
      <c r="A239" s="60"/>
      <c r="B239" s="81" t="s">
        <v>885</v>
      </c>
    </row>
    <row r="240" spans="1:2" s="59" customFormat="1" ht="15">
      <c r="A240" s="60" t="s">
        <v>886</v>
      </c>
      <c r="B240" s="81" t="s">
        <v>887</v>
      </c>
    </row>
    <row r="241" spans="1:2" s="59" customFormat="1" ht="15">
      <c r="A241" s="60"/>
      <c r="B241" s="81" t="s">
        <v>888</v>
      </c>
    </row>
    <row r="242" spans="1:2" s="59" customFormat="1" ht="15">
      <c r="A242" s="60"/>
      <c r="B242" s="78"/>
    </row>
    <row r="243" spans="1:2" s="59" customFormat="1" ht="15">
      <c r="A243" s="105"/>
      <c r="B243" s="106" t="s">
        <v>2065</v>
      </c>
    </row>
    <row r="244" spans="1:2" s="59" customFormat="1" ht="15">
      <c r="A244" s="60" t="s">
        <v>585</v>
      </c>
      <c r="B244" s="238" t="s">
        <v>889</v>
      </c>
    </row>
    <row r="245" spans="1:2" s="59" customFormat="1" ht="15">
      <c r="A245" s="60" t="s">
        <v>585</v>
      </c>
      <c r="B245" s="91" t="s">
        <v>890</v>
      </c>
    </row>
    <row r="246" spans="1:2" s="59" customFormat="1" ht="28.5">
      <c r="A246" s="60" t="s">
        <v>585</v>
      </c>
      <c r="B246" s="91" t="s">
        <v>891</v>
      </c>
    </row>
    <row r="247" spans="1:2" s="59" customFormat="1" ht="15">
      <c r="A247" s="107" t="s">
        <v>755</v>
      </c>
      <c r="B247" s="91" t="s">
        <v>892</v>
      </c>
    </row>
    <row r="248" spans="1:2" s="59" customFormat="1" ht="15">
      <c r="A248" s="107" t="s">
        <v>755</v>
      </c>
      <c r="B248" s="91" t="s">
        <v>893</v>
      </c>
    </row>
    <row r="249" spans="1:2" s="59" customFormat="1" ht="28.5">
      <c r="A249" s="107" t="s">
        <v>755</v>
      </c>
      <c r="B249" s="91" t="s">
        <v>2125</v>
      </c>
    </row>
    <row r="250" spans="1:2" s="59" customFormat="1" ht="15">
      <c r="A250" s="107" t="s">
        <v>755</v>
      </c>
      <c r="B250" s="91" t="s">
        <v>2248</v>
      </c>
    </row>
    <row r="251" spans="1:2" s="59" customFormat="1" ht="15">
      <c r="A251" s="107" t="s">
        <v>755</v>
      </c>
      <c r="B251" s="91" t="s">
        <v>894</v>
      </c>
    </row>
    <row r="252" spans="1:2" s="59" customFormat="1" ht="15">
      <c r="A252" s="107" t="s">
        <v>755</v>
      </c>
      <c r="B252" s="91" t="s">
        <v>895</v>
      </c>
    </row>
    <row r="253" spans="1:2" s="59" customFormat="1" ht="15">
      <c r="A253" s="107" t="s">
        <v>755</v>
      </c>
      <c r="B253" s="91" t="s">
        <v>896</v>
      </c>
    </row>
    <row r="254" spans="1:2" s="59" customFormat="1" ht="28.5">
      <c r="A254" s="60" t="s">
        <v>585</v>
      </c>
      <c r="B254" s="91" t="s">
        <v>897</v>
      </c>
    </row>
    <row r="255" spans="1:2" s="59" customFormat="1" ht="15">
      <c r="A255" s="60" t="s">
        <v>585</v>
      </c>
      <c r="B255" s="91" t="s">
        <v>898</v>
      </c>
    </row>
    <row r="256" spans="1:2" s="59" customFormat="1" ht="15">
      <c r="A256" s="60" t="s">
        <v>585</v>
      </c>
      <c r="B256" s="91" t="s">
        <v>899</v>
      </c>
    </row>
    <row r="257" spans="1:2" s="59" customFormat="1" ht="15">
      <c r="A257" s="107" t="s">
        <v>755</v>
      </c>
      <c r="B257" s="91" t="s">
        <v>2049</v>
      </c>
    </row>
    <row r="258" spans="1:2" s="59" customFormat="1" ht="28.5">
      <c r="A258" s="107" t="s">
        <v>755</v>
      </c>
      <c r="B258" s="91" t="s">
        <v>2048</v>
      </c>
    </row>
    <row r="259" spans="1:2" s="59" customFormat="1" ht="28.5">
      <c r="A259" s="107" t="s">
        <v>755</v>
      </c>
      <c r="B259" s="91" t="s">
        <v>2050</v>
      </c>
    </row>
    <row r="260" spans="1:2" s="59" customFormat="1" ht="15">
      <c r="A260" s="107" t="s">
        <v>755</v>
      </c>
      <c r="B260" s="91" t="s">
        <v>2047</v>
      </c>
    </row>
    <row r="261" spans="1:2" s="59" customFormat="1" ht="15">
      <c r="A261" s="107" t="s">
        <v>755</v>
      </c>
      <c r="B261" s="91" t="s">
        <v>900</v>
      </c>
    </row>
    <row r="262" spans="1:2" s="59" customFormat="1" ht="15">
      <c r="A262" s="60" t="s">
        <v>585</v>
      </c>
      <c r="B262" s="91" t="s">
        <v>1126</v>
      </c>
    </row>
    <row r="263" spans="1:2" s="59" customFormat="1" ht="15">
      <c r="A263" s="107" t="s">
        <v>755</v>
      </c>
      <c r="B263" s="91" t="s">
        <v>2051</v>
      </c>
    </row>
    <row r="264" spans="1:2" s="59" customFormat="1" ht="15">
      <c r="A264" s="107" t="s">
        <v>755</v>
      </c>
      <c r="B264" s="91" t="s">
        <v>2052</v>
      </c>
    </row>
    <row r="265" spans="1:2" s="59" customFormat="1" ht="15">
      <c r="A265" s="107" t="s">
        <v>755</v>
      </c>
      <c r="B265" s="91" t="s">
        <v>2053</v>
      </c>
    </row>
    <row r="266" spans="1:2" s="59" customFormat="1" ht="15">
      <c r="A266" s="107" t="s">
        <v>755</v>
      </c>
      <c r="B266" s="91" t="s">
        <v>901</v>
      </c>
    </row>
    <row r="267" spans="1:2" s="59" customFormat="1" ht="15">
      <c r="A267" s="60" t="s">
        <v>585</v>
      </c>
      <c r="B267" s="91" t="s">
        <v>2054</v>
      </c>
    </row>
    <row r="268" spans="1:2" s="59" customFormat="1" ht="15">
      <c r="A268" s="107" t="s">
        <v>755</v>
      </c>
      <c r="B268" s="91" t="s">
        <v>902</v>
      </c>
    </row>
    <row r="269" spans="1:2" s="59" customFormat="1" ht="15">
      <c r="A269" s="60" t="s">
        <v>585</v>
      </c>
      <c r="B269" s="91" t="s">
        <v>2055</v>
      </c>
    </row>
    <row r="270" spans="1:2" s="59" customFormat="1" ht="15">
      <c r="A270" s="60" t="s">
        <v>585</v>
      </c>
      <c r="B270" s="91" t="s">
        <v>899</v>
      </c>
    </row>
    <row r="271" spans="1:2" s="59" customFormat="1" ht="15">
      <c r="A271" s="107" t="s">
        <v>755</v>
      </c>
      <c r="B271" s="91" t="s">
        <v>903</v>
      </c>
    </row>
    <row r="272" spans="1:2" s="59" customFormat="1" ht="15">
      <c r="A272" s="107" t="s">
        <v>755</v>
      </c>
      <c r="B272" s="91" t="s">
        <v>904</v>
      </c>
    </row>
    <row r="273" spans="1:2" s="59" customFormat="1" ht="15">
      <c r="A273" s="60" t="s">
        <v>585</v>
      </c>
      <c r="B273" s="91" t="s">
        <v>905</v>
      </c>
    </row>
    <row r="274" spans="1:2" s="59" customFormat="1" ht="28.5">
      <c r="A274" s="107" t="s">
        <v>755</v>
      </c>
      <c r="B274" s="91" t="s">
        <v>2126</v>
      </c>
    </row>
    <row r="275" spans="1:2" s="59" customFormat="1" ht="42.75">
      <c r="A275" s="107" t="s">
        <v>755</v>
      </c>
      <c r="B275" s="91" t="s">
        <v>2127</v>
      </c>
    </row>
    <row r="276" spans="1:2" s="59" customFormat="1" ht="28.5">
      <c r="A276" s="107" t="s">
        <v>755</v>
      </c>
      <c r="B276" s="91" t="s">
        <v>2252</v>
      </c>
    </row>
    <row r="277" spans="1:2" s="59" customFormat="1" ht="15">
      <c r="A277" s="60" t="s">
        <v>585</v>
      </c>
      <c r="B277" s="91" t="s">
        <v>1126</v>
      </c>
    </row>
    <row r="278" spans="1:2" s="59" customFormat="1" ht="15">
      <c r="A278" s="107" t="s">
        <v>755</v>
      </c>
      <c r="B278" s="91" t="s">
        <v>906</v>
      </c>
    </row>
    <row r="279" spans="1:2" s="59" customFormat="1" ht="15">
      <c r="A279" s="107" t="s">
        <v>755</v>
      </c>
      <c r="B279" s="91" t="s">
        <v>907</v>
      </c>
    </row>
    <row r="280" spans="1:2" s="59" customFormat="1" ht="15">
      <c r="A280" s="107" t="s">
        <v>755</v>
      </c>
      <c r="B280" s="91" t="s">
        <v>908</v>
      </c>
    </row>
    <row r="281" spans="1:2" s="59" customFormat="1" ht="15">
      <c r="A281" s="60"/>
      <c r="B281" s="78"/>
    </row>
    <row r="282" spans="1:2" s="59" customFormat="1" ht="15">
      <c r="A282" s="67" t="s">
        <v>909</v>
      </c>
      <c r="B282" s="92" t="s">
        <v>910</v>
      </c>
    </row>
    <row r="283" spans="1:2" s="59" customFormat="1" ht="15">
      <c r="A283" s="60"/>
      <c r="B283" s="78"/>
    </row>
    <row r="284" spans="1:2" s="59" customFormat="1" ht="42.75">
      <c r="A284" s="60" t="s">
        <v>585</v>
      </c>
      <c r="B284" s="87" t="s">
        <v>2056</v>
      </c>
    </row>
    <row r="285" spans="1:2" s="59" customFormat="1" ht="114">
      <c r="A285" s="64" t="s">
        <v>911</v>
      </c>
      <c r="B285" s="85" t="s">
        <v>2128</v>
      </c>
    </row>
    <row r="286" spans="1:2" s="59" customFormat="1" ht="15">
      <c r="A286" s="64" t="s">
        <v>912</v>
      </c>
      <c r="B286" s="83" t="s">
        <v>913</v>
      </c>
    </row>
    <row r="287" spans="1:2" s="59" customFormat="1" ht="28.5">
      <c r="A287" s="64" t="s">
        <v>914</v>
      </c>
      <c r="B287" s="78" t="s">
        <v>915</v>
      </c>
    </row>
    <row r="288" spans="1:2" s="59" customFormat="1" ht="42.75">
      <c r="A288" s="64" t="s">
        <v>916</v>
      </c>
      <c r="B288" s="85" t="s">
        <v>2292</v>
      </c>
    </row>
    <row r="289" spans="1:2" s="59" customFormat="1" ht="57">
      <c r="A289" s="64" t="s">
        <v>917</v>
      </c>
      <c r="B289" s="78" t="s">
        <v>918</v>
      </c>
    </row>
    <row r="290" spans="1:2" s="59" customFormat="1" ht="15">
      <c r="A290" s="64" t="s">
        <v>919</v>
      </c>
      <c r="B290" s="85" t="s">
        <v>920</v>
      </c>
    </row>
    <row r="291" spans="1:2" s="59" customFormat="1" ht="28.5">
      <c r="A291" s="64" t="s">
        <v>921</v>
      </c>
      <c r="B291" s="85" t="s">
        <v>922</v>
      </c>
    </row>
    <row r="292" spans="1:2" s="59" customFormat="1" ht="15">
      <c r="A292" s="64" t="s">
        <v>923</v>
      </c>
      <c r="B292" s="85" t="s">
        <v>924</v>
      </c>
    </row>
    <row r="293" spans="1:2" s="59" customFormat="1" ht="15">
      <c r="A293" s="60"/>
      <c r="B293" s="78"/>
    </row>
    <row r="294" spans="1:2" s="59" customFormat="1" ht="15">
      <c r="A294" s="66"/>
      <c r="B294" s="86" t="s">
        <v>925</v>
      </c>
    </row>
    <row r="295" spans="1:2" s="59" customFormat="1" ht="15">
      <c r="A295" s="60" t="s">
        <v>926</v>
      </c>
      <c r="B295" s="81" t="s">
        <v>927</v>
      </c>
    </row>
    <row r="296" spans="1:2" s="59" customFormat="1" ht="15">
      <c r="A296" s="60"/>
      <c r="B296" s="81" t="s">
        <v>928</v>
      </c>
    </row>
    <row r="297" spans="1:2" s="59" customFormat="1" ht="15">
      <c r="A297" s="60" t="s">
        <v>929</v>
      </c>
      <c r="B297" s="81" t="s">
        <v>930</v>
      </c>
    </row>
    <row r="298" spans="1:2" s="59" customFormat="1" ht="15">
      <c r="A298" s="60"/>
      <c r="B298" s="81" t="s">
        <v>931</v>
      </c>
    </row>
    <row r="299" spans="1:2" s="59" customFormat="1" ht="15">
      <c r="A299" s="60" t="s">
        <v>932</v>
      </c>
      <c r="B299" s="81" t="s">
        <v>933</v>
      </c>
    </row>
    <row r="300" spans="1:2" s="59" customFormat="1" ht="15">
      <c r="A300" s="60"/>
      <c r="B300" s="81" t="s">
        <v>934</v>
      </c>
    </row>
    <row r="301" spans="1:2" s="59" customFormat="1" ht="15">
      <c r="A301" s="60"/>
      <c r="B301" s="81" t="s">
        <v>935</v>
      </c>
    </row>
    <row r="302" spans="1:2" s="59" customFormat="1" ht="15">
      <c r="A302" s="60" t="s">
        <v>936</v>
      </c>
      <c r="B302" s="81" t="s">
        <v>937</v>
      </c>
    </row>
    <row r="303" spans="1:2" s="59" customFormat="1" ht="15">
      <c r="A303" s="60"/>
      <c r="B303" s="81" t="s">
        <v>938</v>
      </c>
    </row>
    <row r="304" spans="1:2" s="59" customFormat="1" ht="15">
      <c r="A304" s="60" t="s">
        <v>939</v>
      </c>
      <c r="B304" s="81" t="s">
        <v>940</v>
      </c>
    </row>
    <row r="305" spans="1:2" s="59" customFormat="1" ht="15">
      <c r="A305" s="60"/>
      <c r="B305" s="81" t="s">
        <v>941</v>
      </c>
    </row>
    <row r="306" spans="1:2" s="59" customFormat="1" ht="15">
      <c r="A306" s="60" t="s">
        <v>942</v>
      </c>
      <c r="B306" s="81" t="s">
        <v>943</v>
      </c>
    </row>
    <row r="307" spans="1:2" s="59" customFormat="1" ht="15">
      <c r="A307" s="60"/>
      <c r="B307" s="81" t="s">
        <v>944</v>
      </c>
    </row>
    <row r="308" spans="1:2" s="59" customFormat="1" ht="15">
      <c r="A308" s="60" t="s">
        <v>945</v>
      </c>
      <c r="B308" s="81" t="s">
        <v>946</v>
      </c>
    </row>
    <row r="309" spans="1:2" s="59" customFormat="1" ht="15">
      <c r="A309" s="60"/>
      <c r="B309" s="81" t="s">
        <v>947</v>
      </c>
    </row>
    <row r="310" spans="1:2" s="59" customFormat="1" ht="15">
      <c r="A310" s="60" t="s">
        <v>948</v>
      </c>
      <c r="B310" s="81" t="s">
        <v>949</v>
      </c>
    </row>
    <row r="311" spans="1:2" s="59" customFormat="1" ht="15">
      <c r="A311" s="60"/>
      <c r="B311" s="81" t="s">
        <v>950</v>
      </c>
    </row>
    <row r="312" spans="1:2" s="59" customFormat="1" ht="15">
      <c r="A312" s="60" t="s">
        <v>951</v>
      </c>
      <c r="B312" s="81" t="s">
        <v>952</v>
      </c>
    </row>
    <row r="313" spans="1:2" s="59" customFormat="1" ht="15">
      <c r="A313" s="60"/>
      <c r="B313" s="81" t="s">
        <v>953</v>
      </c>
    </row>
    <row r="314" spans="1:2" s="59" customFormat="1" ht="15">
      <c r="A314" s="60" t="s">
        <v>954</v>
      </c>
      <c r="B314" s="81" t="s">
        <v>955</v>
      </c>
    </row>
    <row r="315" spans="1:2" s="59" customFormat="1" ht="15">
      <c r="A315" s="60"/>
      <c r="B315" s="81" t="s">
        <v>956</v>
      </c>
    </row>
    <row r="316" spans="1:2" s="59" customFormat="1" ht="15">
      <c r="A316" s="60" t="s">
        <v>957</v>
      </c>
      <c r="B316" s="81" t="s">
        <v>958</v>
      </c>
    </row>
    <row r="317" spans="1:2" s="59" customFormat="1" ht="15">
      <c r="A317" s="60"/>
      <c r="B317" s="81" t="s">
        <v>959</v>
      </c>
    </row>
    <row r="318" spans="1:2" s="59" customFormat="1" ht="15">
      <c r="A318" s="60"/>
      <c r="B318" s="81" t="s">
        <v>960</v>
      </c>
    </row>
    <row r="319" spans="1:2" s="59" customFormat="1" ht="15">
      <c r="A319" s="60" t="s">
        <v>961</v>
      </c>
      <c r="B319" s="81" t="s">
        <v>962</v>
      </c>
    </row>
    <row r="320" spans="1:2" s="59" customFormat="1" ht="15">
      <c r="A320" s="60"/>
      <c r="B320" s="81" t="s">
        <v>826</v>
      </c>
    </row>
    <row r="321" spans="1:2" s="59" customFormat="1" ht="15">
      <c r="A321" s="60"/>
      <c r="B321" s="81" t="s">
        <v>827</v>
      </c>
    </row>
    <row r="322" spans="1:2" s="59" customFormat="1" ht="15">
      <c r="A322" s="60" t="s">
        <v>963</v>
      </c>
      <c r="B322" s="81" t="s">
        <v>964</v>
      </c>
    </row>
    <row r="323" spans="1:2" s="59" customFormat="1" ht="15">
      <c r="A323" s="60"/>
      <c r="B323" s="81" t="s">
        <v>965</v>
      </c>
    </row>
    <row r="324" spans="1:2" s="59" customFormat="1" ht="15">
      <c r="A324" s="60" t="s">
        <v>966</v>
      </c>
      <c r="B324" s="81" t="s">
        <v>967</v>
      </c>
    </row>
    <row r="325" spans="1:2" s="59" customFormat="1" ht="15">
      <c r="A325" s="60"/>
      <c r="B325" s="81" t="s">
        <v>841</v>
      </c>
    </row>
    <row r="326" spans="1:2" s="59" customFormat="1" ht="15">
      <c r="A326" s="60" t="s">
        <v>968</v>
      </c>
      <c r="B326" s="81" t="s">
        <v>969</v>
      </c>
    </row>
    <row r="327" spans="1:2" s="59" customFormat="1" ht="15">
      <c r="A327" s="60"/>
      <c r="B327" s="81" t="s">
        <v>844</v>
      </c>
    </row>
    <row r="328" spans="1:2" s="59" customFormat="1" ht="28.5">
      <c r="A328" s="60" t="s">
        <v>970</v>
      </c>
      <c r="B328" s="81" t="s">
        <v>971</v>
      </c>
    </row>
    <row r="329" spans="1:2" s="59" customFormat="1" ht="15">
      <c r="A329" s="60"/>
      <c r="B329" s="81" t="s">
        <v>972</v>
      </c>
    </row>
    <row r="330" spans="1:2" s="59" customFormat="1" ht="15">
      <c r="A330" s="60" t="s">
        <v>973</v>
      </c>
      <c r="B330" s="81" t="s">
        <v>974</v>
      </c>
    </row>
    <row r="331" spans="1:2" s="59" customFormat="1" ht="15">
      <c r="A331" s="60"/>
      <c r="B331" s="81" t="s">
        <v>975</v>
      </c>
    </row>
    <row r="332" spans="1:2" s="59" customFormat="1" ht="15">
      <c r="A332" s="60"/>
      <c r="B332" s="81" t="s">
        <v>976</v>
      </c>
    </row>
    <row r="333" spans="1:2" s="59" customFormat="1" ht="15">
      <c r="A333" s="60" t="s">
        <v>977</v>
      </c>
      <c r="B333" s="81" t="s">
        <v>978</v>
      </c>
    </row>
    <row r="334" spans="1:2" s="59" customFormat="1" ht="15">
      <c r="A334" s="60"/>
      <c r="B334" s="81" t="s">
        <v>979</v>
      </c>
    </row>
    <row r="335" spans="1:2" s="59" customFormat="1" ht="28.5">
      <c r="A335" s="60" t="s">
        <v>980</v>
      </c>
      <c r="B335" s="81" t="s">
        <v>2066</v>
      </c>
    </row>
    <row r="336" spans="1:2" s="59" customFormat="1" ht="15">
      <c r="A336" s="60"/>
      <c r="B336" s="81" t="s">
        <v>981</v>
      </c>
    </row>
    <row r="337" spans="1:2" s="59" customFormat="1" ht="15">
      <c r="A337" s="60" t="s">
        <v>982</v>
      </c>
      <c r="B337" s="81" t="s">
        <v>983</v>
      </c>
    </row>
    <row r="338" spans="1:2" s="59" customFormat="1" ht="15">
      <c r="A338" s="60"/>
      <c r="B338" s="81" t="s">
        <v>984</v>
      </c>
    </row>
    <row r="339" spans="1:2" s="59" customFormat="1" ht="15">
      <c r="A339" s="60" t="s">
        <v>985</v>
      </c>
      <c r="B339" s="81" t="s">
        <v>986</v>
      </c>
    </row>
    <row r="340" spans="1:2" s="59" customFormat="1" ht="15">
      <c r="A340" s="60"/>
      <c r="B340" s="81" t="s">
        <v>984</v>
      </c>
    </row>
    <row r="341" spans="1:2" s="59" customFormat="1" ht="15">
      <c r="A341" s="60" t="s">
        <v>987</v>
      </c>
      <c r="B341" s="81" t="s">
        <v>988</v>
      </c>
    </row>
    <row r="342" spans="1:2" s="59" customFormat="1" ht="15">
      <c r="A342" s="60"/>
      <c r="B342" s="81" t="s">
        <v>989</v>
      </c>
    </row>
    <row r="343" spans="1:2" s="59" customFormat="1" ht="15">
      <c r="A343" s="60" t="s">
        <v>990</v>
      </c>
      <c r="B343" s="81" t="s">
        <v>991</v>
      </c>
    </row>
    <row r="344" spans="1:2" s="59" customFormat="1" ht="15">
      <c r="A344" s="60"/>
      <c r="B344" s="81" t="s">
        <v>992</v>
      </c>
    </row>
    <row r="345" spans="1:2" s="59" customFormat="1" ht="15">
      <c r="A345" s="60" t="s">
        <v>993</v>
      </c>
      <c r="B345" s="81" t="s">
        <v>994</v>
      </c>
    </row>
    <row r="346" spans="1:2" s="59" customFormat="1" ht="15">
      <c r="A346" s="60"/>
      <c r="B346" s="81" t="s">
        <v>995</v>
      </c>
    </row>
    <row r="347" spans="1:2" s="59" customFormat="1" ht="28.5">
      <c r="A347" s="60" t="s">
        <v>996</v>
      </c>
      <c r="B347" s="81" t="s">
        <v>997</v>
      </c>
    </row>
    <row r="348" spans="1:2" s="59" customFormat="1" ht="15">
      <c r="A348" s="60"/>
      <c r="B348" s="81" t="s">
        <v>998</v>
      </c>
    </row>
    <row r="349" spans="1:2" s="59" customFormat="1" ht="15">
      <c r="A349" s="60"/>
      <c r="B349" s="81" t="s">
        <v>999</v>
      </c>
    </row>
    <row r="350" spans="1:2" s="59" customFormat="1" ht="15">
      <c r="A350" s="60" t="s">
        <v>1000</v>
      </c>
      <c r="B350" s="81" t="s">
        <v>1001</v>
      </c>
    </row>
    <row r="351" spans="1:2" s="59" customFormat="1" ht="15">
      <c r="A351" s="60"/>
      <c r="B351" s="81" t="s">
        <v>1002</v>
      </c>
    </row>
    <row r="352" spans="1:2" s="59" customFormat="1" ht="15">
      <c r="A352" s="60" t="s">
        <v>1003</v>
      </c>
      <c r="B352" s="81" t="s">
        <v>1004</v>
      </c>
    </row>
    <row r="353" spans="1:2" s="59" customFormat="1" ht="15">
      <c r="A353" s="60"/>
      <c r="B353" s="81" t="s">
        <v>1005</v>
      </c>
    </row>
    <row r="354" spans="1:2" s="59" customFormat="1" ht="15">
      <c r="A354" s="60"/>
      <c r="B354" s="81" t="s">
        <v>1006</v>
      </c>
    </row>
    <row r="355" spans="1:2" s="59" customFormat="1" ht="15">
      <c r="A355" s="60" t="s">
        <v>1007</v>
      </c>
      <c r="B355" s="81" t="s">
        <v>1008</v>
      </c>
    </row>
    <row r="356" spans="1:2" s="59" customFormat="1" ht="15">
      <c r="A356" s="60"/>
      <c r="B356" s="81" t="s">
        <v>1009</v>
      </c>
    </row>
    <row r="357" spans="1:2" s="59" customFormat="1" ht="15">
      <c r="A357" s="60"/>
      <c r="B357" s="89" t="s">
        <v>1010</v>
      </c>
    </row>
    <row r="358" spans="1:2" s="59" customFormat="1" ht="15">
      <c r="A358" s="60" t="s">
        <v>1011</v>
      </c>
      <c r="B358" s="81" t="s">
        <v>1012</v>
      </c>
    </row>
    <row r="359" spans="1:2" s="59" customFormat="1" ht="15">
      <c r="A359" s="60"/>
      <c r="B359" s="81" t="s">
        <v>1013</v>
      </c>
    </row>
    <row r="360" spans="1:2" s="59" customFormat="1" ht="28.5">
      <c r="A360" s="60" t="s">
        <v>1014</v>
      </c>
      <c r="B360" s="81" t="s">
        <v>1015</v>
      </c>
    </row>
    <row r="361" spans="1:2" s="59" customFormat="1" ht="15">
      <c r="A361" s="60"/>
      <c r="B361" s="81" t="s">
        <v>1016</v>
      </c>
    </row>
    <row r="362" spans="1:2" s="59" customFormat="1" ht="28.5">
      <c r="A362" s="60" t="s">
        <v>1017</v>
      </c>
      <c r="B362" s="81" t="s">
        <v>1018</v>
      </c>
    </row>
    <row r="363" spans="1:2" s="59" customFormat="1" ht="15">
      <c r="A363" s="60"/>
      <c r="B363" s="81" t="s">
        <v>1019</v>
      </c>
    </row>
    <row r="364" spans="1:2" s="59" customFormat="1" ht="28.5">
      <c r="A364" s="60" t="s">
        <v>1020</v>
      </c>
      <c r="B364" s="81" t="s">
        <v>1021</v>
      </c>
    </row>
    <row r="365" spans="1:2" s="59" customFormat="1" ht="15">
      <c r="A365" s="60"/>
      <c r="B365" s="81" t="s">
        <v>1022</v>
      </c>
    </row>
    <row r="366" spans="1:2" s="59" customFormat="1" ht="28.5">
      <c r="A366" s="60" t="s">
        <v>1023</v>
      </c>
      <c r="B366" s="81" t="s">
        <v>1024</v>
      </c>
    </row>
    <row r="367" spans="1:2" s="59" customFormat="1" ht="15">
      <c r="A367" s="60"/>
      <c r="B367" s="81" t="s">
        <v>1025</v>
      </c>
    </row>
    <row r="368" spans="1:2" s="59" customFormat="1" ht="15">
      <c r="A368" s="60" t="s">
        <v>1026</v>
      </c>
      <c r="B368" s="81" t="s">
        <v>1027</v>
      </c>
    </row>
    <row r="369" spans="1:2" s="59" customFormat="1" ht="15">
      <c r="A369" s="60"/>
      <c r="B369" s="81" t="s">
        <v>1028</v>
      </c>
    </row>
    <row r="370" spans="1:2" s="59" customFormat="1" ht="15">
      <c r="A370" s="60" t="s">
        <v>1029</v>
      </c>
      <c r="B370" s="81" t="s">
        <v>1030</v>
      </c>
    </row>
    <row r="371" spans="1:2" s="59" customFormat="1" ht="15">
      <c r="A371" s="60"/>
      <c r="B371" s="81" t="s">
        <v>1031</v>
      </c>
    </row>
    <row r="372" spans="1:2" s="59" customFormat="1" ht="15">
      <c r="A372" s="60" t="s">
        <v>1032</v>
      </c>
      <c r="B372" s="81" t="s">
        <v>1033</v>
      </c>
    </row>
    <row r="373" spans="1:2" s="59" customFormat="1" ht="15">
      <c r="A373" s="60" t="s">
        <v>1034</v>
      </c>
      <c r="B373" s="81" t="s">
        <v>1035</v>
      </c>
    </row>
    <row r="374" spans="1:2" s="59" customFormat="1" ht="28.5">
      <c r="A374" s="60" t="s">
        <v>1036</v>
      </c>
      <c r="B374" s="81" t="s">
        <v>2129</v>
      </c>
    </row>
    <row r="375" spans="1:2" s="59" customFormat="1" ht="15">
      <c r="A375" s="60"/>
      <c r="B375" s="81" t="s">
        <v>1037</v>
      </c>
    </row>
    <row r="376" spans="1:2" s="59" customFormat="1" ht="28.5">
      <c r="A376" s="60" t="s">
        <v>1038</v>
      </c>
      <c r="B376" s="81" t="s">
        <v>2130</v>
      </c>
    </row>
    <row r="377" spans="1:2" s="59" customFormat="1" ht="15">
      <c r="A377" s="60"/>
      <c r="B377" s="81" t="s">
        <v>1039</v>
      </c>
    </row>
    <row r="378" spans="1:2" s="59" customFormat="1" ht="15">
      <c r="A378" s="60" t="s">
        <v>1040</v>
      </c>
      <c r="B378" s="81" t="s">
        <v>1041</v>
      </c>
    </row>
    <row r="379" spans="1:2" s="59" customFormat="1" ht="15">
      <c r="A379" s="60"/>
      <c r="B379" s="81" t="s">
        <v>1042</v>
      </c>
    </row>
    <row r="380" spans="1:2" s="59" customFormat="1" ht="15">
      <c r="A380" s="60" t="s">
        <v>1043</v>
      </c>
      <c r="B380" s="81" t="s">
        <v>1044</v>
      </c>
    </row>
    <row r="381" spans="1:2" s="59" customFormat="1" ht="15">
      <c r="A381" s="60"/>
      <c r="B381" s="81" t="s">
        <v>1045</v>
      </c>
    </row>
    <row r="382" spans="1:2" s="59" customFormat="1" ht="15">
      <c r="A382" s="60" t="s">
        <v>1046</v>
      </c>
      <c r="B382" s="81" t="s">
        <v>1047</v>
      </c>
    </row>
    <row r="383" spans="1:2" s="59" customFormat="1" ht="15">
      <c r="A383" s="60"/>
      <c r="B383" s="81" t="s">
        <v>1048</v>
      </c>
    </row>
    <row r="384" spans="1:2" s="59" customFormat="1" ht="15">
      <c r="A384" s="60" t="s">
        <v>1049</v>
      </c>
      <c r="B384" s="81" t="s">
        <v>1050</v>
      </c>
    </row>
    <row r="385" spans="1:2" s="59" customFormat="1" ht="15">
      <c r="A385" s="60"/>
      <c r="B385" s="81" t="s">
        <v>1051</v>
      </c>
    </row>
    <row r="386" spans="1:2" s="59" customFormat="1" ht="15">
      <c r="A386" s="60" t="s">
        <v>1052</v>
      </c>
      <c r="B386" s="81" t="s">
        <v>1053</v>
      </c>
    </row>
    <row r="387" spans="1:2" s="59" customFormat="1" ht="15">
      <c r="A387" s="60"/>
      <c r="B387" s="81" t="s">
        <v>1054</v>
      </c>
    </row>
    <row r="388" spans="1:2" s="59" customFormat="1" ht="15">
      <c r="A388" s="60" t="s">
        <v>1055</v>
      </c>
      <c r="B388" s="81" t="s">
        <v>1056</v>
      </c>
    </row>
    <row r="389" spans="1:2" s="59" customFormat="1" ht="15">
      <c r="A389" s="60"/>
      <c r="B389" s="81" t="s">
        <v>1057</v>
      </c>
    </row>
    <row r="390" spans="1:2" s="59" customFormat="1" ht="28.5">
      <c r="A390" s="60" t="s">
        <v>1058</v>
      </c>
      <c r="B390" s="81" t="s">
        <v>1059</v>
      </c>
    </row>
    <row r="391" spans="1:2" s="59" customFormat="1" ht="15">
      <c r="A391" s="60"/>
      <c r="B391" s="81" t="s">
        <v>1060</v>
      </c>
    </row>
    <row r="392" spans="1:2" s="59" customFormat="1" ht="15">
      <c r="A392" s="60"/>
      <c r="B392" s="81" t="s">
        <v>1061</v>
      </c>
    </row>
    <row r="393" spans="1:2" s="59" customFormat="1" ht="28.5">
      <c r="A393" s="60" t="s">
        <v>1062</v>
      </c>
      <c r="B393" s="81" t="s">
        <v>1063</v>
      </c>
    </row>
    <row r="394" spans="1:2" s="59" customFormat="1" ht="15">
      <c r="A394" s="60"/>
      <c r="B394" s="81" t="s">
        <v>1064</v>
      </c>
    </row>
    <row r="395" spans="1:2" s="59" customFormat="1" ht="28.5">
      <c r="A395" s="60" t="s">
        <v>1065</v>
      </c>
      <c r="B395" s="81" t="s">
        <v>2131</v>
      </c>
    </row>
    <row r="396" spans="1:2" s="59" customFormat="1" ht="15">
      <c r="A396" s="60"/>
      <c r="B396" s="81" t="s">
        <v>1066</v>
      </c>
    </row>
    <row r="397" spans="1:2" s="59" customFormat="1" ht="28.5">
      <c r="A397" s="60" t="s">
        <v>1067</v>
      </c>
      <c r="B397" s="81" t="s">
        <v>1068</v>
      </c>
    </row>
    <row r="398" spans="1:2" s="59" customFormat="1" ht="15">
      <c r="A398" s="60"/>
      <c r="B398" s="81" t="s">
        <v>1069</v>
      </c>
    </row>
    <row r="399" spans="1:2" s="59" customFormat="1" ht="28.5">
      <c r="A399" s="60" t="s">
        <v>1070</v>
      </c>
      <c r="B399" s="81" t="s">
        <v>1071</v>
      </c>
    </row>
    <row r="400" spans="1:2" s="59" customFormat="1" ht="15">
      <c r="A400" s="60"/>
      <c r="B400" s="81" t="s">
        <v>1072</v>
      </c>
    </row>
    <row r="401" spans="1:2" s="59" customFormat="1" ht="15">
      <c r="A401" s="60" t="s">
        <v>1073</v>
      </c>
      <c r="B401" s="242" t="s">
        <v>1074</v>
      </c>
    </row>
    <row r="402" spans="1:2" s="59" customFormat="1" ht="15">
      <c r="A402" s="60"/>
      <c r="B402" s="81" t="s">
        <v>1075</v>
      </c>
    </row>
    <row r="403" spans="1:2" s="59" customFormat="1" ht="15">
      <c r="A403" s="60" t="s">
        <v>1076</v>
      </c>
      <c r="B403" s="242" t="s">
        <v>2132</v>
      </c>
    </row>
    <row r="404" spans="1:2" s="59" customFormat="1" ht="15">
      <c r="A404" s="60"/>
      <c r="B404" s="81" t="s">
        <v>1077</v>
      </c>
    </row>
    <row r="405" spans="1:2" s="59" customFormat="1" ht="15">
      <c r="A405" s="60" t="s">
        <v>1078</v>
      </c>
      <c r="B405" s="81" t="s">
        <v>1079</v>
      </c>
    </row>
    <row r="406" spans="1:2" s="59" customFormat="1" ht="15">
      <c r="A406" s="60"/>
      <c r="B406" s="81" t="s">
        <v>1080</v>
      </c>
    </row>
    <row r="407" spans="1:2" s="59" customFormat="1" ht="15">
      <c r="A407" s="60" t="s">
        <v>1081</v>
      </c>
      <c r="B407" s="81" t="s">
        <v>1082</v>
      </c>
    </row>
    <row r="408" spans="1:2" s="59" customFormat="1" ht="15">
      <c r="A408" s="60"/>
      <c r="B408" s="81" t="s">
        <v>1083</v>
      </c>
    </row>
    <row r="409" spans="1:2" s="59" customFormat="1" ht="15">
      <c r="A409" s="60" t="s">
        <v>1084</v>
      </c>
      <c r="B409" s="90" t="s">
        <v>1085</v>
      </c>
    </row>
    <row r="410" spans="1:2" s="59" customFormat="1" ht="15">
      <c r="A410" s="60"/>
      <c r="B410" s="81" t="s">
        <v>1086</v>
      </c>
    </row>
    <row r="411" spans="1:2" s="59" customFormat="1" ht="15">
      <c r="A411" s="60"/>
      <c r="B411" s="81" t="s">
        <v>1087</v>
      </c>
    </row>
    <row r="412" spans="1:2" s="59" customFormat="1" ht="15">
      <c r="A412" s="60" t="s">
        <v>1088</v>
      </c>
      <c r="B412" s="81" t="s">
        <v>1089</v>
      </c>
    </row>
    <row r="413" spans="1:2" s="59" customFormat="1" ht="15">
      <c r="A413" s="60"/>
      <c r="B413" s="81" t="s">
        <v>1090</v>
      </c>
    </row>
    <row r="414" spans="1:2" s="59" customFormat="1" ht="15">
      <c r="A414" s="60"/>
      <c r="B414" s="81" t="s">
        <v>1091</v>
      </c>
    </row>
    <row r="415" spans="1:2" s="59" customFormat="1" ht="28.5">
      <c r="A415" s="60" t="s">
        <v>1092</v>
      </c>
      <c r="B415" s="81" t="s">
        <v>1093</v>
      </c>
    </row>
    <row r="416" spans="1:2" s="59" customFormat="1" ht="15">
      <c r="A416" s="60"/>
      <c r="B416" s="81" t="s">
        <v>1094</v>
      </c>
    </row>
    <row r="417" spans="1:2" s="59" customFormat="1" ht="15">
      <c r="A417" s="60" t="s">
        <v>1095</v>
      </c>
      <c r="B417" s="81" t="s">
        <v>1096</v>
      </c>
    </row>
    <row r="418" spans="1:2" s="59" customFormat="1" ht="15">
      <c r="A418" s="60"/>
      <c r="B418" s="81" t="s">
        <v>1097</v>
      </c>
    </row>
    <row r="419" spans="1:2" s="59" customFormat="1" ht="15">
      <c r="A419" s="60" t="s">
        <v>1084</v>
      </c>
      <c r="B419" s="81" t="s">
        <v>1098</v>
      </c>
    </row>
    <row r="420" spans="1:2" s="59" customFormat="1" ht="15">
      <c r="A420" s="60"/>
      <c r="B420" s="81" t="s">
        <v>1099</v>
      </c>
    </row>
    <row r="421" spans="1:2" s="59" customFormat="1" ht="15">
      <c r="A421" s="60" t="s">
        <v>1088</v>
      </c>
      <c r="B421" s="81" t="s">
        <v>1100</v>
      </c>
    </row>
    <row r="422" spans="1:2" s="59" customFormat="1" ht="15">
      <c r="A422" s="60"/>
      <c r="B422" s="81" t="s">
        <v>1101</v>
      </c>
    </row>
    <row r="423" spans="1:2" s="59" customFormat="1" ht="15">
      <c r="A423" s="60" t="s">
        <v>1092</v>
      </c>
      <c r="B423" s="81" t="s">
        <v>1102</v>
      </c>
    </row>
    <row r="424" spans="1:2" s="59" customFormat="1" ht="15">
      <c r="A424" s="60"/>
      <c r="B424" s="81" t="s">
        <v>1103</v>
      </c>
    </row>
    <row r="425" spans="1:2" s="59" customFormat="1" ht="15">
      <c r="A425" s="60"/>
      <c r="B425" s="81"/>
    </row>
    <row r="426" spans="1:2" s="59" customFormat="1" ht="15">
      <c r="A426" s="105"/>
      <c r="B426" s="106" t="s">
        <v>2253</v>
      </c>
    </row>
    <row r="427" spans="1:2" s="59" customFormat="1" ht="15">
      <c r="A427" s="60" t="s">
        <v>585</v>
      </c>
      <c r="B427" s="238" t="s">
        <v>1104</v>
      </c>
    </row>
    <row r="428" spans="1:2" s="59" customFormat="1" ht="15">
      <c r="A428" s="60" t="s">
        <v>585</v>
      </c>
      <c r="B428" s="91" t="s">
        <v>1105</v>
      </c>
    </row>
    <row r="429" spans="1:2" s="59" customFormat="1" ht="15">
      <c r="A429" s="60" t="s">
        <v>585</v>
      </c>
      <c r="B429" s="91" t="s">
        <v>1106</v>
      </c>
    </row>
    <row r="430" spans="1:2" s="59" customFormat="1" ht="28.5">
      <c r="A430" s="60" t="s">
        <v>585</v>
      </c>
      <c r="B430" s="91" t="s">
        <v>1107</v>
      </c>
    </row>
    <row r="431" spans="1:2" s="59" customFormat="1" ht="15">
      <c r="A431" s="107"/>
      <c r="B431" s="91" t="s">
        <v>1108</v>
      </c>
    </row>
    <row r="432" spans="1:2" s="59" customFormat="1" ht="15">
      <c r="A432" s="107"/>
      <c r="B432" s="91" t="s">
        <v>2133</v>
      </c>
    </row>
    <row r="433" spans="1:2" s="59" customFormat="1" ht="15">
      <c r="A433" s="107"/>
      <c r="B433" s="91" t="s">
        <v>1109</v>
      </c>
    </row>
    <row r="434" spans="1:2" s="59" customFormat="1" ht="15">
      <c r="A434" s="107"/>
      <c r="B434" s="91" t="s">
        <v>1110</v>
      </c>
    </row>
    <row r="435" spans="1:2" s="59" customFormat="1" ht="15">
      <c r="A435" s="107"/>
      <c r="B435" s="91" t="s">
        <v>1111</v>
      </c>
    </row>
    <row r="436" spans="1:2" s="59" customFormat="1" ht="15">
      <c r="A436" s="60" t="s">
        <v>585</v>
      </c>
      <c r="B436" s="91" t="s">
        <v>1112</v>
      </c>
    </row>
    <row r="437" spans="1:2" s="59" customFormat="1" ht="15">
      <c r="A437" s="107" t="s">
        <v>755</v>
      </c>
      <c r="B437" s="91" t="s">
        <v>1113</v>
      </c>
    </row>
    <row r="438" spans="1:2" s="59" customFormat="1" ht="15">
      <c r="A438" s="107" t="s">
        <v>755</v>
      </c>
      <c r="B438" s="91" t="s">
        <v>1114</v>
      </c>
    </row>
    <row r="439" spans="1:2" s="59" customFormat="1" ht="15">
      <c r="A439" s="107" t="s">
        <v>755</v>
      </c>
      <c r="B439" s="91" t="s">
        <v>2249</v>
      </c>
    </row>
    <row r="440" spans="1:2" s="59" customFormat="1" ht="15">
      <c r="A440" s="60" t="s">
        <v>585</v>
      </c>
      <c r="B440" s="91" t="s">
        <v>899</v>
      </c>
    </row>
    <row r="441" spans="1:2" s="59" customFormat="1" ht="42.75">
      <c r="A441" s="60" t="s">
        <v>585</v>
      </c>
      <c r="B441" s="91" t="s">
        <v>2067</v>
      </c>
    </row>
    <row r="442" spans="1:2" s="59" customFormat="1" ht="15">
      <c r="A442" s="60" t="s">
        <v>585</v>
      </c>
      <c r="B442" s="91" t="s">
        <v>1115</v>
      </c>
    </row>
    <row r="443" spans="1:2" s="59" customFormat="1" ht="15">
      <c r="A443" s="107" t="s">
        <v>755</v>
      </c>
      <c r="B443" s="91" t="s">
        <v>1126</v>
      </c>
    </row>
    <row r="444" spans="1:2" s="59" customFormat="1" ht="15">
      <c r="A444" s="107"/>
      <c r="B444" s="91" t="s">
        <v>1116</v>
      </c>
    </row>
    <row r="445" spans="1:2" s="59" customFormat="1" ht="15">
      <c r="A445" s="107"/>
      <c r="B445" s="91" t="s">
        <v>1117</v>
      </c>
    </row>
    <row r="446" spans="1:2" s="59" customFormat="1" ht="15">
      <c r="A446" s="107"/>
      <c r="B446" s="91" t="s">
        <v>1118</v>
      </c>
    </row>
    <row r="447" spans="1:2" s="59" customFormat="1" ht="15">
      <c r="A447" s="107"/>
      <c r="B447" s="91" t="s">
        <v>1119</v>
      </c>
    </row>
    <row r="448" spans="1:2" s="59" customFormat="1" ht="15">
      <c r="A448" s="107"/>
      <c r="B448" s="91" t="s">
        <v>1120</v>
      </c>
    </row>
    <row r="449" spans="1:2" s="59" customFormat="1" ht="15">
      <c r="A449" s="107"/>
      <c r="B449" s="91" t="s">
        <v>2054</v>
      </c>
    </row>
    <row r="450" spans="1:2" s="59" customFormat="1" ht="15">
      <c r="A450" s="107"/>
      <c r="B450" s="91" t="s">
        <v>1121</v>
      </c>
    </row>
    <row r="451" spans="1:2" s="59" customFormat="1" ht="15">
      <c r="A451" s="107"/>
      <c r="B451" s="91" t="s">
        <v>1122</v>
      </c>
    </row>
    <row r="452" spans="1:2" s="59" customFormat="1" ht="15">
      <c r="A452" s="60" t="s">
        <v>585</v>
      </c>
      <c r="B452" s="91" t="s">
        <v>1123</v>
      </c>
    </row>
    <row r="453" spans="1:2" s="59" customFormat="1" ht="15">
      <c r="A453" s="60" t="s">
        <v>585</v>
      </c>
      <c r="B453" s="91" t="s">
        <v>2068</v>
      </c>
    </row>
    <row r="454" spans="1:2" s="59" customFormat="1" ht="15">
      <c r="A454" s="107" t="s">
        <v>755</v>
      </c>
      <c r="B454" s="91" t="s">
        <v>1124</v>
      </c>
    </row>
    <row r="455" spans="1:2" s="59" customFormat="1" ht="15">
      <c r="A455" s="107" t="s">
        <v>755</v>
      </c>
      <c r="B455" s="91" t="s">
        <v>1125</v>
      </c>
    </row>
    <row r="456" spans="1:2" s="59" customFormat="1" ht="15">
      <c r="A456" s="60" t="s">
        <v>585</v>
      </c>
      <c r="B456" s="91" t="s">
        <v>1126</v>
      </c>
    </row>
    <row r="457" spans="1:2" s="59" customFormat="1" ht="15">
      <c r="A457" s="107"/>
      <c r="B457" s="91" t="s">
        <v>1127</v>
      </c>
    </row>
    <row r="458" spans="1:2" s="59" customFormat="1" ht="15">
      <c r="A458" s="107"/>
      <c r="B458" s="91" t="s">
        <v>1128</v>
      </c>
    </row>
    <row r="459" spans="1:2" s="59" customFormat="1" ht="15">
      <c r="A459" s="107"/>
      <c r="B459" s="91" t="s">
        <v>1129</v>
      </c>
    </row>
    <row r="460" spans="1:2" s="59" customFormat="1" ht="15">
      <c r="A460" s="107"/>
      <c r="B460" s="91" t="s">
        <v>1130</v>
      </c>
    </row>
    <row r="461" spans="1:2" s="59" customFormat="1" ht="15">
      <c r="A461" s="107"/>
      <c r="B461" s="91" t="s">
        <v>1131</v>
      </c>
    </row>
    <row r="462" spans="1:2" s="59" customFormat="1" ht="15">
      <c r="A462" s="107"/>
      <c r="B462" s="91" t="s">
        <v>2254</v>
      </c>
    </row>
    <row r="463" spans="1:2" s="59" customFormat="1" ht="15">
      <c r="A463" s="107"/>
      <c r="B463" s="91" t="s">
        <v>1132</v>
      </c>
    </row>
    <row r="464" spans="1:2" s="59" customFormat="1" ht="15">
      <c r="A464" s="107"/>
      <c r="B464" s="91" t="s">
        <v>1133</v>
      </c>
    </row>
    <row r="465" spans="1:2" s="59" customFormat="1" ht="15">
      <c r="A465" s="107"/>
      <c r="B465" s="91" t="s">
        <v>2134</v>
      </c>
    </row>
    <row r="466" spans="1:2" s="59" customFormat="1" ht="28.5">
      <c r="A466" s="107" t="s">
        <v>755</v>
      </c>
      <c r="B466" s="91" t="s">
        <v>2289</v>
      </c>
    </row>
    <row r="467" spans="1:2" s="59" customFormat="1" ht="15">
      <c r="A467" s="60" t="s">
        <v>585</v>
      </c>
      <c r="B467" s="91" t="s">
        <v>2255</v>
      </c>
    </row>
    <row r="468" spans="1:2" s="59" customFormat="1" ht="15">
      <c r="A468" s="60" t="s">
        <v>585</v>
      </c>
      <c r="B468" s="91" t="s">
        <v>899</v>
      </c>
    </row>
    <row r="469" spans="1:2" s="59" customFormat="1" ht="28.5">
      <c r="A469" s="107"/>
      <c r="B469" s="91" t="s">
        <v>1134</v>
      </c>
    </row>
    <row r="470" spans="1:2" s="59" customFormat="1" ht="15">
      <c r="A470" s="107"/>
      <c r="B470" s="91" t="s">
        <v>1135</v>
      </c>
    </row>
    <row r="471" spans="1:2" s="59" customFormat="1" ht="15">
      <c r="A471" s="107"/>
      <c r="B471" s="91" t="s">
        <v>1136</v>
      </c>
    </row>
    <row r="472" spans="1:2" s="59" customFormat="1" ht="15">
      <c r="A472" s="107"/>
      <c r="B472" s="91" t="s">
        <v>1137</v>
      </c>
    </row>
    <row r="473" spans="1:2" s="59" customFormat="1" ht="15">
      <c r="A473" s="107"/>
      <c r="B473" s="91" t="s">
        <v>1126</v>
      </c>
    </row>
    <row r="474" spans="1:2" s="59" customFormat="1" ht="15">
      <c r="A474" s="107"/>
      <c r="B474" s="91" t="s">
        <v>1138</v>
      </c>
    </row>
    <row r="475" spans="1:2" s="59" customFormat="1" ht="15">
      <c r="A475" s="107"/>
      <c r="B475" s="91" t="s">
        <v>1139</v>
      </c>
    </row>
    <row r="476" spans="1:2" s="59" customFormat="1" ht="15">
      <c r="A476" s="107"/>
      <c r="B476" s="91" t="s">
        <v>1140</v>
      </c>
    </row>
    <row r="477" spans="1:2" s="59" customFormat="1" ht="15">
      <c r="A477" s="60" t="s">
        <v>585</v>
      </c>
      <c r="B477" s="91" t="s">
        <v>2256</v>
      </c>
    </row>
    <row r="478" spans="1:2" s="59" customFormat="1" ht="15">
      <c r="A478" s="60" t="s">
        <v>585</v>
      </c>
      <c r="B478" s="91" t="s">
        <v>899</v>
      </c>
    </row>
    <row r="479" spans="1:2" s="59" customFormat="1" ht="15">
      <c r="A479" s="107"/>
      <c r="B479" s="91" t="s">
        <v>1141</v>
      </c>
    </row>
    <row r="480" spans="1:2" s="59" customFormat="1" ht="15">
      <c r="A480" s="107"/>
      <c r="B480" s="91" t="s">
        <v>1142</v>
      </c>
    </row>
    <row r="481" spans="1:2" s="59" customFormat="1" ht="15">
      <c r="A481" s="107"/>
      <c r="B481" s="91" t="s">
        <v>1126</v>
      </c>
    </row>
    <row r="482" spans="1:2" s="59" customFormat="1" ht="15">
      <c r="A482" s="107"/>
      <c r="B482" s="91" t="s">
        <v>1143</v>
      </c>
    </row>
    <row r="483" spans="1:2" s="59" customFormat="1" ht="15">
      <c r="A483" s="107"/>
      <c r="B483" s="91" t="s">
        <v>1129</v>
      </c>
    </row>
    <row r="484" spans="1:2" s="59" customFormat="1" ht="15">
      <c r="A484" s="107"/>
      <c r="B484" s="91" t="s">
        <v>1144</v>
      </c>
    </row>
    <row r="485" spans="1:2" s="59" customFormat="1" ht="15">
      <c r="A485" s="107"/>
      <c r="B485" s="91" t="s">
        <v>1140</v>
      </c>
    </row>
    <row r="486" spans="1:2" s="59" customFormat="1" ht="15">
      <c r="A486" s="60" t="s">
        <v>585</v>
      </c>
      <c r="B486" s="91" t="s">
        <v>2257</v>
      </c>
    </row>
    <row r="487" spans="1:2" s="59" customFormat="1" ht="15">
      <c r="A487" s="107" t="s">
        <v>755</v>
      </c>
      <c r="B487" s="91" t="s">
        <v>2135</v>
      </c>
    </row>
    <row r="488" spans="1:2" s="59" customFormat="1" ht="15">
      <c r="A488" s="107" t="s">
        <v>755</v>
      </c>
      <c r="B488" s="91" t="s">
        <v>1145</v>
      </c>
    </row>
    <row r="489" spans="1:2" s="59" customFormat="1" ht="28.5">
      <c r="A489" s="107" t="s">
        <v>755</v>
      </c>
      <c r="B489" s="91" t="s">
        <v>1146</v>
      </c>
    </row>
    <row r="490" spans="1:2" s="59" customFormat="1" ht="15">
      <c r="A490" s="107"/>
      <c r="B490" s="91" t="s">
        <v>1147</v>
      </c>
    </row>
    <row r="491" spans="1:2" s="59" customFormat="1" ht="15">
      <c r="A491" s="107"/>
      <c r="B491" s="91" t="s">
        <v>2136</v>
      </c>
    </row>
    <row r="492" spans="1:2" s="59" customFormat="1" ht="15">
      <c r="A492" s="107"/>
      <c r="B492" s="91" t="s">
        <v>1148</v>
      </c>
    </row>
    <row r="493" spans="1:2" s="59" customFormat="1" ht="28.5">
      <c r="A493" s="107"/>
      <c r="B493" s="91" t="s">
        <v>1149</v>
      </c>
    </row>
    <row r="494" spans="1:2" s="59" customFormat="1" ht="15">
      <c r="A494" s="60" t="s">
        <v>585</v>
      </c>
      <c r="B494" s="91" t="s">
        <v>1150</v>
      </c>
    </row>
    <row r="495" spans="1:2" s="59" customFormat="1" ht="15">
      <c r="A495" s="60" t="s">
        <v>585</v>
      </c>
      <c r="B495" s="91" t="s">
        <v>899</v>
      </c>
    </row>
    <row r="496" spans="1:2" s="59" customFormat="1" ht="15">
      <c r="A496" s="107"/>
      <c r="B496" s="91" t="s">
        <v>1151</v>
      </c>
    </row>
    <row r="497" spans="1:2" s="59" customFormat="1" ht="15">
      <c r="A497" s="107"/>
      <c r="B497" s="91" t="s">
        <v>1910</v>
      </c>
    </row>
    <row r="498" spans="1:2" s="59" customFormat="1" ht="15">
      <c r="A498" s="107"/>
      <c r="B498" s="91" t="s">
        <v>1152</v>
      </c>
    </row>
    <row r="499" spans="1:2" s="59" customFormat="1" ht="15">
      <c r="A499" s="107"/>
      <c r="B499" s="91" t="s">
        <v>1153</v>
      </c>
    </row>
    <row r="500" spans="1:2" s="59" customFormat="1" ht="15">
      <c r="A500" s="107"/>
      <c r="B500" s="91" t="s">
        <v>2069</v>
      </c>
    </row>
    <row r="501" spans="1:2" s="59" customFormat="1" ht="15">
      <c r="A501" s="60" t="s">
        <v>585</v>
      </c>
      <c r="B501" s="91" t="s">
        <v>1126</v>
      </c>
    </row>
    <row r="502" spans="1:2" s="59" customFormat="1" ht="15">
      <c r="A502" s="107"/>
      <c r="B502" s="91" t="s">
        <v>1154</v>
      </c>
    </row>
    <row r="503" spans="1:2" s="59" customFormat="1" ht="15">
      <c r="A503" s="107"/>
      <c r="B503" s="91" t="s">
        <v>1155</v>
      </c>
    </row>
    <row r="504" spans="1:2" s="59" customFormat="1" ht="15">
      <c r="A504" s="107"/>
      <c r="B504" s="91" t="s">
        <v>1156</v>
      </c>
    </row>
    <row r="505" spans="1:2" s="59" customFormat="1" ht="15">
      <c r="A505" s="107"/>
      <c r="B505" s="91" t="s">
        <v>1157</v>
      </c>
    </row>
    <row r="506" spans="1:2" s="59" customFormat="1" ht="15">
      <c r="A506" s="60"/>
      <c r="B506" s="78"/>
    </row>
    <row r="507" spans="1:2" s="59" customFormat="1" ht="15">
      <c r="A507" s="67" t="s">
        <v>1158</v>
      </c>
      <c r="B507" s="92" t="s">
        <v>1159</v>
      </c>
    </row>
    <row r="508" spans="1:2" s="59" customFormat="1" ht="15">
      <c r="A508" s="60"/>
      <c r="B508" s="78"/>
    </row>
    <row r="509" spans="1:2" s="59" customFormat="1" ht="99.75">
      <c r="A509" s="60" t="s">
        <v>585</v>
      </c>
      <c r="B509" s="78" t="s">
        <v>2137</v>
      </c>
    </row>
    <row r="510" spans="1:2" s="59" customFormat="1" ht="42.75">
      <c r="A510" s="60" t="s">
        <v>1160</v>
      </c>
      <c r="B510" s="78" t="s">
        <v>2138</v>
      </c>
    </row>
    <row r="511" spans="1:2" s="59" customFormat="1" ht="28.5">
      <c r="A511" s="60" t="s">
        <v>1161</v>
      </c>
      <c r="B511" s="78" t="s">
        <v>2139</v>
      </c>
    </row>
    <row r="512" spans="1:2" s="59" customFormat="1" ht="28.5">
      <c r="A512" s="60" t="s">
        <v>1162</v>
      </c>
      <c r="B512" s="78" t="s">
        <v>2140</v>
      </c>
    </row>
    <row r="513" spans="1:2" s="59" customFormat="1" ht="42.75">
      <c r="A513" s="60" t="s">
        <v>1163</v>
      </c>
      <c r="B513" s="78" t="s">
        <v>2141</v>
      </c>
    </row>
    <row r="514" spans="1:2" s="59" customFormat="1" ht="28.5">
      <c r="A514" s="60" t="s">
        <v>1164</v>
      </c>
      <c r="B514" s="78" t="s">
        <v>2142</v>
      </c>
    </row>
    <row r="515" spans="1:2" s="59" customFormat="1" ht="85.5">
      <c r="A515" s="60" t="s">
        <v>1165</v>
      </c>
      <c r="B515" s="78" t="s">
        <v>2143</v>
      </c>
    </row>
    <row r="516" spans="1:2" s="59" customFormat="1" ht="28.5">
      <c r="A516" s="60" t="s">
        <v>1166</v>
      </c>
      <c r="B516" s="78" t="s">
        <v>2144</v>
      </c>
    </row>
    <row r="517" spans="1:2" s="59" customFormat="1" ht="57">
      <c r="A517" s="60" t="s">
        <v>1167</v>
      </c>
      <c r="B517" s="78" t="s">
        <v>1168</v>
      </c>
    </row>
    <row r="518" spans="1:2" s="59" customFormat="1" ht="15">
      <c r="A518" s="60" t="s">
        <v>1169</v>
      </c>
      <c r="B518" s="89" t="s">
        <v>1170</v>
      </c>
    </row>
    <row r="519" spans="1:2" s="59" customFormat="1" ht="42.75">
      <c r="A519" s="60" t="s">
        <v>1171</v>
      </c>
      <c r="B519" s="81" t="s">
        <v>1172</v>
      </c>
    </row>
    <row r="520" spans="1:2" s="59" customFormat="1" ht="28.5">
      <c r="A520" s="60" t="s">
        <v>1173</v>
      </c>
      <c r="B520" s="81" t="s">
        <v>1174</v>
      </c>
    </row>
    <row r="521" spans="1:2" s="59" customFormat="1" ht="15">
      <c r="A521" s="60" t="s">
        <v>1175</v>
      </c>
      <c r="B521" s="81" t="s">
        <v>1176</v>
      </c>
    </row>
    <row r="522" spans="1:2" s="59" customFormat="1" ht="28.5">
      <c r="A522" s="60" t="s">
        <v>1178</v>
      </c>
      <c r="B522" s="81" t="s">
        <v>2145</v>
      </c>
    </row>
    <row r="523" spans="1:2" s="59" customFormat="1" ht="28.5">
      <c r="A523" s="60" t="s">
        <v>1175</v>
      </c>
      <c r="B523" s="81" t="s">
        <v>1177</v>
      </c>
    </row>
    <row r="524" spans="1:2" s="59" customFormat="1" ht="15">
      <c r="A524" s="60" t="s">
        <v>1178</v>
      </c>
      <c r="B524" s="81" t="s">
        <v>1179</v>
      </c>
    </row>
    <row r="525" spans="1:2" s="59" customFormat="1" ht="42.75">
      <c r="A525" s="60" t="s">
        <v>1180</v>
      </c>
      <c r="B525" s="81" t="s">
        <v>1181</v>
      </c>
    </row>
    <row r="526" spans="1:2" s="59" customFormat="1" ht="15">
      <c r="A526" s="60"/>
      <c r="B526" s="78"/>
    </row>
    <row r="527" spans="1:2" s="59" customFormat="1" ht="15">
      <c r="A527" s="105"/>
      <c r="B527" s="106" t="s">
        <v>2258</v>
      </c>
    </row>
    <row r="528" spans="1:2" s="59" customFormat="1" ht="42.75">
      <c r="A528" s="107" t="s">
        <v>755</v>
      </c>
      <c r="B528" s="91" t="s">
        <v>1182</v>
      </c>
    </row>
    <row r="529" spans="1:2" s="59" customFormat="1" ht="15">
      <c r="A529" s="107"/>
      <c r="B529" s="91" t="s">
        <v>1183</v>
      </c>
    </row>
    <row r="530" spans="1:2" s="59" customFormat="1" ht="15">
      <c r="A530" s="107"/>
      <c r="B530" s="91" t="s">
        <v>1184</v>
      </c>
    </row>
    <row r="531" spans="1:2" s="59" customFormat="1" ht="15">
      <c r="A531" s="107"/>
      <c r="B531" s="91" t="s">
        <v>1185</v>
      </c>
    </row>
    <row r="532" spans="1:2" s="59" customFormat="1" ht="15">
      <c r="A532" s="107"/>
      <c r="B532" s="91" t="s">
        <v>1186</v>
      </c>
    </row>
    <row r="533" spans="1:2" s="59" customFormat="1" ht="15">
      <c r="A533" s="107" t="s">
        <v>755</v>
      </c>
      <c r="B533" s="238" t="s">
        <v>1187</v>
      </c>
    </row>
    <row r="534" spans="1:2" s="59" customFormat="1" ht="15">
      <c r="A534" s="107" t="s">
        <v>755</v>
      </c>
      <c r="B534" s="91" t="s">
        <v>2070</v>
      </c>
    </row>
    <row r="535" spans="1:2" s="59" customFormat="1" ht="15">
      <c r="A535" s="107" t="s">
        <v>755</v>
      </c>
      <c r="B535" s="91" t="s">
        <v>899</v>
      </c>
    </row>
    <row r="536" spans="1:2" s="59" customFormat="1" ht="42.75">
      <c r="A536" s="107" t="s">
        <v>755</v>
      </c>
      <c r="B536" s="91" t="s">
        <v>1188</v>
      </c>
    </row>
    <row r="537" spans="1:2" s="59" customFormat="1" ht="28.5">
      <c r="A537" s="107" t="s">
        <v>755</v>
      </c>
      <c r="B537" s="91" t="s">
        <v>1189</v>
      </c>
    </row>
    <row r="538" spans="1:2" s="59" customFormat="1" ht="15">
      <c r="A538" s="107" t="s">
        <v>755</v>
      </c>
      <c r="B538" s="91" t="s">
        <v>1126</v>
      </c>
    </row>
    <row r="539" spans="1:2" s="59" customFormat="1" ht="15">
      <c r="A539" s="107"/>
      <c r="B539" s="91" t="s">
        <v>1190</v>
      </c>
    </row>
    <row r="540" spans="1:2" s="59" customFormat="1" ht="15">
      <c r="A540" s="107"/>
      <c r="B540" s="91" t="s">
        <v>1191</v>
      </c>
    </row>
    <row r="541" spans="1:2" s="59" customFormat="1" ht="15">
      <c r="A541" s="107"/>
      <c r="B541" s="91" t="s">
        <v>1192</v>
      </c>
    </row>
    <row r="542" spans="1:2" s="59" customFormat="1" ht="15">
      <c r="A542" s="107"/>
      <c r="B542" s="91" t="s">
        <v>1193</v>
      </c>
    </row>
    <row r="543" spans="1:2" s="59" customFormat="1" ht="15">
      <c r="A543" s="107"/>
      <c r="B543" s="91" t="s">
        <v>1194</v>
      </c>
    </row>
    <row r="544" spans="1:2" s="59" customFormat="1" ht="15">
      <c r="A544" s="107"/>
      <c r="B544" s="91" t="s">
        <v>2054</v>
      </c>
    </row>
    <row r="545" spans="1:2" s="59" customFormat="1" ht="42.75">
      <c r="A545" s="107" t="s">
        <v>755</v>
      </c>
      <c r="B545" s="91" t="s">
        <v>1195</v>
      </c>
    </row>
    <row r="546" spans="1:2" s="59" customFormat="1" ht="15">
      <c r="A546" s="107" t="s">
        <v>755</v>
      </c>
      <c r="B546" s="91" t="s">
        <v>1196</v>
      </c>
    </row>
    <row r="547" spans="1:2" s="59" customFormat="1" ht="15">
      <c r="A547" s="107" t="s">
        <v>755</v>
      </c>
      <c r="B547" s="238" t="s">
        <v>1197</v>
      </c>
    </row>
    <row r="548" spans="1:2" s="59" customFormat="1" ht="15">
      <c r="A548" s="107" t="s">
        <v>755</v>
      </c>
      <c r="B548" s="91" t="s">
        <v>1170</v>
      </c>
    </row>
    <row r="549" spans="1:2" s="59" customFormat="1" ht="15">
      <c r="A549" s="107" t="s">
        <v>755</v>
      </c>
      <c r="B549" s="91" t="s">
        <v>899</v>
      </c>
    </row>
    <row r="550" spans="1:2" s="59" customFormat="1" ht="15">
      <c r="A550" s="107"/>
      <c r="B550" s="91" t="s">
        <v>1198</v>
      </c>
    </row>
    <row r="551" spans="1:2" s="59" customFormat="1" ht="15">
      <c r="A551" s="107"/>
      <c r="B551" s="238" t="s">
        <v>1199</v>
      </c>
    </row>
    <row r="552" spans="1:2" s="59" customFormat="1" ht="15">
      <c r="A552" s="107"/>
      <c r="B552" s="91" t="s">
        <v>1200</v>
      </c>
    </row>
    <row r="553" spans="1:2" s="59" customFormat="1" ht="15">
      <c r="A553" s="107" t="s">
        <v>755</v>
      </c>
      <c r="B553" s="91" t="s">
        <v>2054</v>
      </c>
    </row>
    <row r="554" spans="1:2" s="59" customFormat="1" ht="28.5">
      <c r="A554" s="107" t="s">
        <v>755</v>
      </c>
      <c r="B554" s="91" t="s">
        <v>1201</v>
      </c>
    </row>
    <row r="555" spans="1:2" s="59" customFormat="1" ht="18" customHeight="1">
      <c r="A555" s="107"/>
      <c r="B555" s="91" t="s">
        <v>1202</v>
      </c>
    </row>
    <row r="556" spans="1:2" s="59" customFormat="1" ht="15">
      <c r="A556" s="107"/>
      <c r="B556" s="91" t="s">
        <v>1203</v>
      </c>
    </row>
    <row r="557" spans="1:2" s="59" customFormat="1" ht="15">
      <c r="A557" s="107" t="s">
        <v>755</v>
      </c>
      <c r="B557" s="91" t="s">
        <v>1126</v>
      </c>
    </row>
    <row r="558" spans="1:2" s="59" customFormat="1" ht="15">
      <c r="A558" s="107"/>
      <c r="B558" s="91" t="s">
        <v>1204</v>
      </c>
    </row>
    <row r="559" spans="1:2" s="59" customFormat="1" ht="15">
      <c r="A559" s="107"/>
      <c r="B559" s="91" t="s">
        <v>1205</v>
      </c>
    </row>
    <row r="560" spans="1:2" s="59" customFormat="1" ht="15">
      <c r="A560" s="107"/>
      <c r="B560" s="91" t="s">
        <v>2071</v>
      </c>
    </row>
    <row r="561" spans="1:2" s="59" customFormat="1" ht="15">
      <c r="A561" s="107"/>
      <c r="B561" s="91" t="s">
        <v>1203</v>
      </c>
    </row>
    <row r="562" spans="1:2" s="59" customFormat="1" ht="15">
      <c r="A562" s="107" t="s">
        <v>755</v>
      </c>
      <c r="B562" s="91" t="s">
        <v>2072</v>
      </c>
    </row>
    <row r="563" spans="1:2" s="59" customFormat="1" ht="15">
      <c r="A563" s="107" t="s">
        <v>755</v>
      </c>
      <c r="B563" s="91" t="s">
        <v>899</v>
      </c>
    </row>
    <row r="564" spans="1:2" s="59" customFormat="1" ht="42.75">
      <c r="A564" s="107" t="s">
        <v>755</v>
      </c>
      <c r="B564" s="91" t="s">
        <v>1206</v>
      </c>
    </row>
    <row r="565" spans="1:2" s="59" customFormat="1" ht="15">
      <c r="A565" s="107" t="s">
        <v>755</v>
      </c>
      <c r="B565" s="91" t="s">
        <v>1126</v>
      </c>
    </row>
    <row r="566" spans="1:2" s="59" customFormat="1" ht="15">
      <c r="A566" s="107"/>
      <c r="B566" s="91" t="s">
        <v>1207</v>
      </c>
    </row>
    <row r="567" spans="1:2" s="59" customFormat="1" ht="15">
      <c r="A567" s="107"/>
      <c r="B567" s="91" t="s">
        <v>1208</v>
      </c>
    </row>
    <row r="568" spans="1:2" s="59" customFormat="1" ht="15">
      <c r="A568" s="107"/>
      <c r="B568" s="91" t="s">
        <v>2392</v>
      </c>
    </row>
    <row r="569" spans="1:2" s="59" customFormat="1" ht="15">
      <c r="A569" s="60" t="s">
        <v>585</v>
      </c>
      <c r="B569" s="91" t="s">
        <v>2054</v>
      </c>
    </row>
    <row r="570" spans="1:2" s="59" customFormat="1" ht="28.5">
      <c r="A570" s="107" t="s">
        <v>755</v>
      </c>
      <c r="B570" s="91" t="s">
        <v>1209</v>
      </c>
    </row>
    <row r="571" spans="1:2" s="59" customFormat="1" ht="42.75">
      <c r="A571" s="107" t="s">
        <v>755</v>
      </c>
      <c r="B571" s="91" t="s">
        <v>1267</v>
      </c>
    </row>
    <row r="572" spans="1:2" s="59" customFormat="1" ht="15">
      <c r="A572" s="107" t="s">
        <v>755</v>
      </c>
      <c r="B572" s="91" t="s">
        <v>1210</v>
      </c>
    </row>
    <row r="573" spans="1:2" s="59" customFormat="1" ht="15">
      <c r="A573" s="107" t="s">
        <v>755</v>
      </c>
      <c r="B573" s="91" t="s">
        <v>1211</v>
      </c>
    </row>
    <row r="574" spans="1:2" s="59" customFormat="1" ht="15">
      <c r="A574" s="60"/>
      <c r="B574" s="78"/>
    </row>
    <row r="575" spans="1:2" s="59" customFormat="1" ht="15">
      <c r="A575" s="67" t="s">
        <v>1212</v>
      </c>
      <c r="B575" s="92" t="s">
        <v>1213</v>
      </c>
    </row>
    <row r="576" spans="1:2" s="59" customFormat="1" ht="15">
      <c r="A576" s="60"/>
      <c r="B576" s="78"/>
    </row>
    <row r="577" spans="1:2" s="59" customFormat="1" ht="85.5">
      <c r="A577" s="60" t="s">
        <v>585</v>
      </c>
      <c r="B577" s="78" t="s">
        <v>2146</v>
      </c>
    </row>
    <row r="578" spans="1:2" s="59" customFormat="1" ht="42.75">
      <c r="A578" s="60" t="s">
        <v>1214</v>
      </c>
      <c r="B578" s="78" t="s">
        <v>2147</v>
      </c>
    </row>
    <row r="579" spans="1:2" s="59" customFormat="1" ht="28.5">
      <c r="A579" s="60" t="s">
        <v>1215</v>
      </c>
      <c r="B579" s="78" t="s">
        <v>2148</v>
      </c>
    </row>
    <row r="580" spans="1:2" s="59" customFormat="1" ht="15">
      <c r="A580" s="60" t="s">
        <v>1216</v>
      </c>
      <c r="B580" s="78" t="s">
        <v>1217</v>
      </c>
    </row>
    <row r="581" spans="1:2" s="59" customFormat="1" ht="42.75">
      <c r="A581" s="60" t="s">
        <v>1218</v>
      </c>
      <c r="B581" s="78" t="s">
        <v>1219</v>
      </c>
    </row>
    <row r="582" spans="1:2" s="59" customFormat="1" ht="42.75">
      <c r="A582" s="60" t="s">
        <v>1220</v>
      </c>
      <c r="B582" s="78" t="s">
        <v>1221</v>
      </c>
    </row>
    <row r="583" spans="1:2" s="59" customFormat="1" ht="42.75">
      <c r="A583" s="60" t="s">
        <v>1222</v>
      </c>
      <c r="B583" s="78" t="s">
        <v>1223</v>
      </c>
    </row>
    <row r="584" spans="1:2" s="59" customFormat="1" ht="28.5">
      <c r="A584" s="60" t="s">
        <v>1224</v>
      </c>
      <c r="B584" s="78" t="s">
        <v>2149</v>
      </c>
    </row>
    <row r="585" spans="1:2" s="59" customFormat="1" ht="71.25">
      <c r="A585" s="60" t="s">
        <v>1225</v>
      </c>
      <c r="B585" s="78" t="s">
        <v>2150</v>
      </c>
    </row>
    <row r="586" spans="1:2" s="59" customFormat="1" ht="15">
      <c r="A586" s="60"/>
      <c r="B586" s="78"/>
    </row>
    <row r="587" spans="1:2" s="59" customFormat="1" ht="15">
      <c r="A587" s="105"/>
      <c r="B587" s="106" t="s">
        <v>1226</v>
      </c>
    </row>
    <row r="588" spans="1:2" s="59" customFormat="1" ht="28.5">
      <c r="A588" s="60" t="s">
        <v>585</v>
      </c>
      <c r="B588" s="91" t="s">
        <v>1227</v>
      </c>
    </row>
    <row r="589" spans="1:2" s="59" customFormat="1" ht="28.5">
      <c r="A589" s="60" t="s">
        <v>585</v>
      </c>
      <c r="B589" s="78" t="s">
        <v>2259</v>
      </c>
    </row>
    <row r="590" spans="1:2" s="59" customFormat="1" ht="15">
      <c r="A590" s="60" t="s">
        <v>755</v>
      </c>
      <c r="B590" s="78" t="s">
        <v>756</v>
      </c>
    </row>
    <row r="591" spans="1:2" s="59" customFormat="1" ht="15">
      <c r="A591" s="60" t="s">
        <v>755</v>
      </c>
      <c r="B591" s="78" t="s">
        <v>1228</v>
      </c>
    </row>
    <row r="592" spans="1:2" s="59" customFormat="1" ht="15">
      <c r="A592" s="60" t="s">
        <v>755</v>
      </c>
      <c r="B592" s="78" t="s">
        <v>1229</v>
      </c>
    </row>
    <row r="593" spans="1:2" s="59" customFormat="1" ht="15">
      <c r="A593" s="60" t="s">
        <v>755</v>
      </c>
      <c r="B593" s="78" t="s">
        <v>1230</v>
      </c>
    </row>
    <row r="594" spans="1:2" s="59" customFormat="1" ht="15">
      <c r="A594" s="60" t="s">
        <v>755</v>
      </c>
      <c r="B594" s="78" t="s">
        <v>1231</v>
      </c>
    </row>
    <row r="595" spans="1:2" s="59" customFormat="1" ht="15">
      <c r="A595" s="60" t="s">
        <v>585</v>
      </c>
      <c r="B595" s="78" t="s">
        <v>2260</v>
      </c>
    </row>
    <row r="596" spans="1:2" s="59" customFormat="1" ht="15">
      <c r="A596" s="60" t="s">
        <v>585</v>
      </c>
      <c r="B596" s="78" t="s">
        <v>1126</v>
      </c>
    </row>
    <row r="597" spans="1:2" s="59" customFormat="1" ht="15">
      <c r="A597" s="60" t="s">
        <v>755</v>
      </c>
      <c r="B597" s="78" t="s">
        <v>1232</v>
      </c>
    </row>
    <row r="598" spans="1:2" s="59" customFormat="1" ht="15">
      <c r="A598" s="60" t="s">
        <v>755</v>
      </c>
      <c r="B598" s="78" t="s">
        <v>1233</v>
      </c>
    </row>
    <row r="599" spans="1:2" s="59" customFormat="1" ht="15">
      <c r="A599" s="60" t="s">
        <v>755</v>
      </c>
      <c r="B599" s="78" t="s">
        <v>1234</v>
      </c>
    </row>
    <row r="600" spans="1:2" s="59" customFormat="1" ht="15">
      <c r="A600" s="60" t="s">
        <v>755</v>
      </c>
      <c r="B600" s="78" t="s">
        <v>1235</v>
      </c>
    </row>
    <row r="601" spans="1:2" s="59" customFormat="1" ht="15">
      <c r="A601" s="60" t="s">
        <v>585</v>
      </c>
      <c r="B601" s="78" t="s">
        <v>2054</v>
      </c>
    </row>
    <row r="602" spans="1:2" s="59" customFormat="1" ht="15">
      <c r="A602" s="60" t="s">
        <v>755</v>
      </c>
      <c r="B602" s="78" t="s">
        <v>1236</v>
      </c>
    </row>
    <row r="603" spans="1:2" s="59" customFormat="1" ht="15">
      <c r="A603" s="60" t="s">
        <v>755</v>
      </c>
      <c r="B603" s="78" t="s">
        <v>1237</v>
      </c>
    </row>
    <row r="604" spans="1:2" s="59" customFormat="1" ht="15">
      <c r="A604" s="61"/>
      <c r="B604" s="79"/>
    </row>
    <row r="605" spans="1:2" s="59" customFormat="1" ht="15">
      <c r="A605" s="67" t="s">
        <v>1238</v>
      </c>
      <c r="B605" s="92" t="s">
        <v>1239</v>
      </c>
    </row>
    <row r="606" spans="1:2" s="59" customFormat="1" ht="15">
      <c r="A606" s="60"/>
      <c r="B606" s="78"/>
    </row>
    <row r="607" spans="1:2" s="59" customFormat="1" ht="29.25">
      <c r="A607" s="60" t="s">
        <v>585</v>
      </c>
      <c r="B607" s="87" t="s">
        <v>1240</v>
      </c>
    </row>
    <row r="608" spans="1:2" s="59" customFormat="1" ht="42.75">
      <c r="A608" s="60" t="s">
        <v>1241</v>
      </c>
      <c r="B608" s="78" t="s">
        <v>2151</v>
      </c>
    </row>
    <row r="609" spans="1:2" s="59" customFormat="1" ht="28.5">
      <c r="A609" s="60" t="s">
        <v>1242</v>
      </c>
      <c r="B609" s="78" t="s">
        <v>2139</v>
      </c>
    </row>
    <row r="610" spans="1:2" s="59" customFormat="1" ht="28.5">
      <c r="A610" s="60" t="s">
        <v>1243</v>
      </c>
      <c r="B610" s="78" t="s">
        <v>2140</v>
      </c>
    </row>
    <row r="611" spans="1:2" s="59" customFormat="1" ht="15">
      <c r="A611" s="60" t="s">
        <v>1244</v>
      </c>
      <c r="B611" s="79" t="s">
        <v>1245</v>
      </c>
    </row>
    <row r="612" spans="1:2" s="59" customFormat="1" ht="42.75">
      <c r="A612" s="60" t="s">
        <v>1246</v>
      </c>
      <c r="B612" s="79" t="s">
        <v>2152</v>
      </c>
    </row>
    <row r="613" spans="1:2" s="59" customFormat="1" ht="42.75">
      <c r="A613" s="60" t="s">
        <v>1247</v>
      </c>
      <c r="B613" s="78" t="s">
        <v>1248</v>
      </c>
    </row>
    <row r="614" spans="1:2" s="59" customFormat="1" ht="94.5" customHeight="1">
      <c r="A614" s="60" t="s">
        <v>1249</v>
      </c>
      <c r="B614" s="78" t="s">
        <v>2153</v>
      </c>
    </row>
    <row r="615" spans="1:2" s="59" customFormat="1" ht="99.75">
      <c r="A615" s="60" t="s">
        <v>1250</v>
      </c>
      <c r="B615" s="78" t="s">
        <v>1251</v>
      </c>
    </row>
    <row r="616" spans="1:2" s="59" customFormat="1" ht="85.5">
      <c r="A616" s="60" t="s">
        <v>1252</v>
      </c>
      <c r="B616" s="78" t="s">
        <v>2154</v>
      </c>
    </row>
    <row r="617" spans="1:2" s="59" customFormat="1" ht="114">
      <c r="A617" s="60" t="s">
        <v>1253</v>
      </c>
      <c r="B617" s="78" t="s">
        <v>1254</v>
      </c>
    </row>
    <row r="618" spans="1:2" s="59" customFormat="1" ht="85.5">
      <c r="A618" s="60" t="s">
        <v>1255</v>
      </c>
      <c r="B618" s="78" t="s">
        <v>1256</v>
      </c>
    </row>
    <row r="619" spans="1:2" s="59" customFormat="1" ht="156.75">
      <c r="A619" s="60" t="s">
        <v>1257</v>
      </c>
      <c r="B619" s="78" t="s">
        <v>1258</v>
      </c>
    </row>
    <row r="620" spans="1:2" s="59" customFormat="1" ht="156.75">
      <c r="A620" s="60" t="s">
        <v>1259</v>
      </c>
      <c r="B620" s="78" t="s">
        <v>2293</v>
      </c>
    </row>
    <row r="621" spans="1:2" s="59" customFormat="1" ht="99.75">
      <c r="A621" s="60" t="s">
        <v>1260</v>
      </c>
      <c r="B621" s="78" t="s">
        <v>2402</v>
      </c>
    </row>
    <row r="622" spans="1:2" s="59" customFormat="1" ht="85.5">
      <c r="A622" s="60" t="s">
        <v>1261</v>
      </c>
      <c r="B622" s="78" t="s">
        <v>2155</v>
      </c>
    </row>
    <row r="623" spans="1:2" s="59" customFormat="1" ht="57">
      <c r="A623" s="60" t="s">
        <v>1262</v>
      </c>
      <c r="B623" s="78" t="s">
        <v>2156</v>
      </c>
    </row>
    <row r="624" spans="1:2" s="59" customFormat="1" ht="42.75">
      <c r="A624" s="60" t="s">
        <v>1263</v>
      </c>
      <c r="B624" s="78" t="s">
        <v>1264</v>
      </c>
    </row>
    <row r="625" spans="1:2" s="59" customFormat="1" ht="15">
      <c r="A625" s="60"/>
      <c r="B625" s="78"/>
    </row>
    <row r="626" spans="1:2" s="59" customFormat="1" ht="15">
      <c r="A626" s="108"/>
      <c r="B626" s="109" t="s">
        <v>2258</v>
      </c>
    </row>
    <row r="627" spans="1:2" s="59" customFormat="1" ht="15">
      <c r="A627" s="60" t="s">
        <v>585</v>
      </c>
      <c r="B627" s="91" t="s">
        <v>2072</v>
      </c>
    </row>
    <row r="628" spans="1:2" s="59" customFormat="1" ht="15">
      <c r="A628" s="60" t="s">
        <v>585</v>
      </c>
      <c r="B628" s="91" t="s">
        <v>899</v>
      </c>
    </row>
    <row r="629" spans="1:2" s="59" customFormat="1" ht="28.5">
      <c r="A629" s="60" t="s">
        <v>755</v>
      </c>
      <c r="B629" s="91" t="s">
        <v>1265</v>
      </c>
    </row>
    <row r="630" spans="1:2" s="59" customFormat="1" ht="15">
      <c r="A630" s="60" t="s">
        <v>755</v>
      </c>
      <c r="B630" s="91" t="s">
        <v>1266</v>
      </c>
    </row>
    <row r="631" spans="1:2" s="59" customFormat="1" ht="15">
      <c r="A631" s="60" t="s">
        <v>585</v>
      </c>
      <c r="B631" s="91" t="s">
        <v>1126</v>
      </c>
    </row>
    <row r="632" spans="1:2" s="59" customFormat="1" ht="15">
      <c r="A632" s="107"/>
      <c r="B632" s="91" t="s">
        <v>1207</v>
      </c>
    </row>
    <row r="633" spans="1:2" s="59" customFormat="1" ht="15">
      <c r="A633" s="107"/>
      <c r="B633" s="91" t="s">
        <v>1208</v>
      </c>
    </row>
    <row r="634" spans="1:2" s="59" customFormat="1" ht="15">
      <c r="A634" s="107"/>
      <c r="B634" s="91" t="s">
        <v>2392</v>
      </c>
    </row>
    <row r="635" spans="1:2" s="59" customFormat="1" ht="15">
      <c r="A635" s="60" t="s">
        <v>585</v>
      </c>
      <c r="B635" s="91" t="s">
        <v>2054</v>
      </c>
    </row>
    <row r="636" spans="1:2" s="59" customFormat="1" ht="28.5">
      <c r="A636" s="60" t="s">
        <v>755</v>
      </c>
      <c r="B636" s="91" t="s">
        <v>1209</v>
      </c>
    </row>
    <row r="637" spans="1:2" s="59" customFormat="1" ht="42.75">
      <c r="A637" s="60" t="s">
        <v>755</v>
      </c>
      <c r="B637" s="91" t="s">
        <v>1267</v>
      </c>
    </row>
    <row r="638" spans="1:2" s="59" customFormat="1" ht="15">
      <c r="A638" s="60" t="s">
        <v>755</v>
      </c>
      <c r="B638" s="91" t="s">
        <v>1210</v>
      </c>
    </row>
    <row r="639" spans="1:2" s="59" customFormat="1" ht="15">
      <c r="A639" s="60" t="s">
        <v>755</v>
      </c>
      <c r="B639" s="91" t="s">
        <v>1211</v>
      </c>
    </row>
    <row r="640" spans="1:2" s="59" customFormat="1" ht="15">
      <c r="A640" s="60"/>
      <c r="B640" s="78"/>
    </row>
    <row r="641" spans="1:2" s="59" customFormat="1" ht="15">
      <c r="A641" s="67" t="s">
        <v>1268</v>
      </c>
      <c r="B641" s="92" t="s">
        <v>1269</v>
      </c>
    </row>
    <row r="642" spans="1:2" s="59" customFormat="1" ht="15">
      <c r="A642" s="60"/>
      <c r="B642" s="78"/>
    </row>
    <row r="643" spans="1:2" s="59" customFormat="1" ht="43.5">
      <c r="A643" s="60" t="s">
        <v>585</v>
      </c>
      <c r="B643" s="87" t="s">
        <v>1270</v>
      </c>
    </row>
    <row r="644" spans="1:2" s="59" customFormat="1" ht="42.75">
      <c r="A644" s="60" t="s">
        <v>1271</v>
      </c>
      <c r="B644" s="78" t="s">
        <v>2157</v>
      </c>
    </row>
    <row r="645" spans="1:2" s="59" customFormat="1" ht="42.75">
      <c r="A645" s="60" t="s">
        <v>1272</v>
      </c>
      <c r="B645" s="78" t="s">
        <v>1273</v>
      </c>
    </row>
    <row r="646" spans="1:2" s="59" customFormat="1" ht="85.5">
      <c r="A646" s="60" t="s">
        <v>1274</v>
      </c>
      <c r="B646" s="78" t="s">
        <v>1275</v>
      </c>
    </row>
    <row r="647" spans="1:2" s="59" customFormat="1" ht="15">
      <c r="A647" s="60" t="s">
        <v>1276</v>
      </c>
      <c r="B647" s="78" t="s">
        <v>1277</v>
      </c>
    </row>
    <row r="648" spans="1:2" s="59" customFormat="1" ht="85.5">
      <c r="A648" s="60" t="s">
        <v>1278</v>
      </c>
      <c r="B648" s="78" t="s">
        <v>2294</v>
      </c>
    </row>
    <row r="649" spans="1:2" s="59" customFormat="1" ht="28.5">
      <c r="A649" s="60" t="s">
        <v>1279</v>
      </c>
      <c r="B649" s="78" t="s">
        <v>1280</v>
      </c>
    </row>
    <row r="650" spans="1:2" s="59" customFormat="1" ht="15">
      <c r="A650" s="60" t="s">
        <v>1281</v>
      </c>
      <c r="B650" s="78" t="s">
        <v>1282</v>
      </c>
    </row>
    <row r="651" spans="1:2" s="59" customFormat="1" ht="42.75">
      <c r="A651" s="60" t="s">
        <v>1283</v>
      </c>
      <c r="B651" s="78" t="s">
        <v>1284</v>
      </c>
    </row>
    <row r="652" spans="1:2" s="59" customFormat="1" ht="15">
      <c r="A652" s="60"/>
      <c r="B652" s="78"/>
    </row>
    <row r="653" spans="1:2" s="59" customFormat="1" ht="15">
      <c r="A653" s="66"/>
      <c r="B653" s="86" t="s">
        <v>1285</v>
      </c>
    </row>
    <row r="654" spans="1:2" s="59" customFormat="1" ht="15">
      <c r="A654" s="60" t="s">
        <v>1286</v>
      </c>
      <c r="B654" s="89" t="s">
        <v>1287</v>
      </c>
    </row>
    <row r="655" spans="1:2" s="59" customFormat="1" ht="18.75" customHeight="1">
      <c r="A655" s="60" t="s">
        <v>1288</v>
      </c>
      <c r="B655" s="81" t="s">
        <v>1289</v>
      </c>
    </row>
    <row r="656" spans="1:2" s="59" customFormat="1" ht="15">
      <c r="A656" s="60"/>
      <c r="B656" s="81" t="s">
        <v>1290</v>
      </c>
    </row>
    <row r="657" spans="1:2" s="59" customFormat="1" ht="15">
      <c r="A657" s="60" t="s">
        <v>1291</v>
      </c>
      <c r="B657" s="81" t="s">
        <v>1292</v>
      </c>
    </row>
    <row r="658" spans="1:2" s="59" customFormat="1" ht="15">
      <c r="A658" s="60"/>
      <c r="B658" s="81" t="s">
        <v>1293</v>
      </c>
    </row>
    <row r="659" spans="1:2" s="59" customFormat="1" ht="15">
      <c r="A659" s="60"/>
      <c r="B659" s="81" t="s">
        <v>1294</v>
      </c>
    </row>
    <row r="660" spans="1:2" s="59" customFormat="1" ht="15">
      <c r="A660" s="60"/>
      <c r="B660" s="89" t="s">
        <v>1295</v>
      </c>
    </row>
    <row r="661" spans="1:2" s="59" customFormat="1" ht="15">
      <c r="A661" s="60" t="s">
        <v>1296</v>
      </c>
      <c r="B661" s="81" t="s">
        <v>1297</v>
      </c>
    </row>
    <row r="662" spans="1:2" s="59" customFormat="1" ht="15">
      <c r="A662" s="60"/>
      <c r="B662" s="81" t="s">
        <v>1298</v>
      </c>
    </row>
    <row r="663" spans="1:2" s="59" customFormat="1" ht="15">
      <c r="A663" s="60" t="s">
        <v>1299</v>
      </c>
      <c r="B663" s="81" t="s">
        <v>1300</v>
      </c>
    </row>
    <row r="664" spans="1:2" s="59" customFormat="1" ht="15">
      <c r="A664" s="60"/>
      <c r="B664" s="81" t="s">
        <v>1301</v>
      </c>
    </row>
    <row r="665" spans="1:2" s="59" customFormat="1" ht="15">
      <c r="A665" s="60" t="s">
        <v>1302</v>
      </c>
      <c r="B665" s="81" t="s">
        <v>1303</v>
      </c>
    </row>
    <row r="666" spans="1:2" s="59" customFormat="1" ht="15">
      <c r="A666" s="60"/>
      <c r="B666" s="81" t="s">
        <v>1304</v>
      </c>
    </row>
    <row r="667" spans="1:2" s="59" customFormat="1" ht="15">
      <c r="A667" s="60" t="s">
        <v>1305</v>
      </c>
      <c r="B667" s="81" t="s">
        <v>1306</v>
      </c>
    </row>
    <row r="668" spans="1:2" s="59" customFormat="1" ht="15">
      <c r="A668" s="60"/>
      <c r="B668" s="81" t="s">
        <v>1307</v>
      </c>
    </row>
    <row r="669" spans="1:2" s="59" customFormat="1" ht="15">
      <c r="A669" s="60" t="s">
        <v>1308</v>
      </c>
      <c r="B669" s="81" t="s">
        <v>1309</v>
      </c>
    </row>
    <row r="670" spans="1:2" s="59" customFormat="1" ht="15">
      <c r="A670" s="60"/>
      <c r="B670" s="81" t="s">
        <v>1310</v>
      </c>
    </row>
    <row r="671" spans="1:2" s="59" customFormat="1" ht="15">
      <c r="A671" s="60" t="s">
        <v>1311</v>
      </c>
      <c r="B671" s="89" t="s">
        <v>1285</v>
      </c>
    </row>
    <row r="672" spans="1:2" s="59" customFormat="1" ht="15">
      <c r="A672" s="60"/>
      <c r="B672" s="81" t="s">
        <v>1295</v>
      </c>
    </row>
    <row r="673" spans="1:2" s="59" customFormat="1" ht="15">
      <c r="A673" s="60"/>
      <c r="B673" s="81" t="s">
        <v>1312</v>
      </c>
    </row>
    <row r="674" spans="1:2" s="59" customFormat="1" ht="28.5">
      <c r="A674" s="60"/>
      <c r="B674" s="81" t="s">
        <v>1313</v>
      </c>
    </row>
    <row r="675" spans="1:2" s="59" customFormat="1" ht="15">
      <c r="A675" s="60"/>
      <c r="B675" s="78"/>
    </row>
    <row r="676" spans="1:2" s="59" customFormat="1" ht="15">
      <c r="A676" s="105"/>
      <c r="B676" s="106" t="s">
        <v>1314</v>
      </c>
    </row>
    <row r="677" spans="1:2" s="59" customFormat="1" ht="114">
      <c r="A677" s="60" t="s">
        <v>755</v>
      </c>
      <c r="B677" s="78" t="s">
        <v>1315</v>
      </c>
    </row>
    <row r="678" spans="1:2" s="59" customFormat="1" ht="242.25">
      <c r="A678" s="60" t="s">
        <v>755</v>
      </c>
      <c r="B678" s="78" t="s">
        <v>2403</v>
      </c>
    </row>
    <row r="679" spans="1:2" s="59" customFormat="1" ht="85.5">
      <c r="A679" s="60" t="s">
        <v>755</v>
      </c>
      <c r="B679" s="78" t="s">
        <v>2262</v>
      </c>
    </row>
    <row r="680" spans="1:2" s="59" customFormat="1" ht="185.25">
      <c r="A680" s="60" t="s">
        <v>755</v>
      </c>
      <c r="B680" s="78" t="s">
        <v>2261</v>
      </c>
    </row>
    <row r="681" spans="1:2" s="59" customFormat="1" ht="142.5">
      <c r="A681" s="60" t="s">
        <v>755</v>
      </c>
      <c r="B681" s="78" t="s">
        <v>1316</v>
      </c>
    </row>
    <row r="682" spans="1:2" s="59" customFormat="1" ht="85.5">
      <c r="A682" s="60" t="s">
        <v>755</v>
      </c>
      <c r="B682" s="78" t="s">
        <v>1317</v>
      </c>
    </row>
    <row r="683" spans="1:2" s="59" customFormat="1" ht="15">
      <c r="A683" s="105"/>
      <c r="B683" s="106" t="s">
        <v>1318</v>
      </c>
    </row>
    <row r="684" spans="1:2" s="59" customFormat="1" ht="85.5">
      <c r="A684" s="60" t="s">
        <v>755</v>
      </c>
      <c r="B684" s="78" t="s">
        <v>2321</v>
      </c>
    </row>
    <row r="685" spans="1:2" s="59" customFormat="1" ht="185.25">
      <c r="A685" s="60" t="s">
        <v>755</v>
      </c>
      <c r="B685" s="78" t="s">
        <v>2263</v>
      </c>
    </row>
    <row r="686" spans="1:2" s="59" customFormat="1" ht="156.75">
      <c r="A686" s="60" t="s">
        <v>755</v>
      </c>
      <c r="B686" s="78" t="s">
        <v>1319</v>
      </c>
    </row>
    <row r="687" spans="1:2" s="59" customFormat="1" ht="156.75">
      <c r="A687" s="60" t="s">
        <v>755</v>
      </c>
      <c r="B687" s="78" t="s">
        <v>2264</v>
      </c>
    </row>
    <row r="688" spans="1:2" s="59" customFormat="1" ht="171">
      <c r="A688" s="60" t="s">
        <v>755</v>
      </c>
      <c r="B688" s="78" t="s">
        <v>2265</v>
      </c>
    </row>
    <row r="689" spans="1:2" s="59" customFormat="1" ht="142.5">
      <c r="A689" s="60" t="s">
        <v>755</v>
      </c>
      <c r="B689" s="78" t="s">
        <v>1316</v>
      </c>
    </row>
    <row r="690" spans="1:2" s="59" customFormat="1" ht="85.5">
      <c r="A690" s="60" t="s">
        <v>755</v>
      </c>
      <c r="B690" s="78" t="s">
        <v>1317</v>
      </c>
    </row>
    <row r="691" spans="1:2" s="59" customFormat="1" ht="15">
      <c r="A691" s="60"/>
      <c r="B691" s="78"/>
    </row>
    <row r="692" spans="1:2" s="59" customFormat="1" ht="15">
      <c r="A692" s="67" t="s">
        <v>1320</v>
      </c>
      <c r="B692" s="92" t="s">
        <v>1321</v>
      </c>
    </row>
    <row r="693" spans="1:2" s="59" customFormat="1" ht="15">
      <c r="A693" s="60"/>
      <c r="B693" s="78"/>
    </row>
    <row r="694" spans="1:2" s="59" customFormat="1" ht="42.75">
      <c r="A694" s="60" t="s">
        <v>585</v>
      </c>
      <c r="B694" s="87" t="s">
        <v>1322</v>
      </c>
    </row>
    <row r="695" spans="1:2" s="59" customFormat="1" ht="28.5">
      <c r="A695" s="60" t="s">
        <v>1323</v>
      </c>
      <c r="B695" s="78" t="s">
        <v>2158</v>
      </c>
    </row>
    <row r="696" spans="1:2" s="59" customFormat="1" ht="42.75">
      <c r="A696" s="60" t="s">
        <v>1324</v>
      </c>
      <c r="B696" s="78" t="s">
        <v>2159</v>
      </c>
    </row>
    <row r="697" spans="1:2" s="59" customFormat="1" ht="42.75">
      <c r="A697" s="60" t="s">
        <v>1325</v>
      </c>
      <c r="B697" s="78" t="s">
        <v>1326</v>
      </c>
    </row>
    <row r="698" spans="1:2" s="59" customFormat="1" ht="28.5">
      <c r="A698" s="60" t="s">
        <v>1327</v>
      </c>
      <c r="B698" s="78" t="s">
        <v>1328</v>
      </c>
    </row>
    <row r="699" spans="1:2" s="59" customFormat="1" ht="71.25">
      <c r="A699" s="60" t="s">
        <v>1329</v>
      </c>
      <c r="B699" s="78" t="s">
        <v>1330</v>
      </c>
    </row>
    <row r="700" spans="1:2" s="59" customFormat="1" ht="85.5">
      <c r="A700" s="60" t="s">
        <v>1331</v>
      </c>
      <c r="B700" s="78" t="s">
        <v>1332</v>
      </c>
    </row>
    <row r="701" spans="1:2" s="59" customFormat="1" ht="199.5">
      <c r="A701" s="60" t="s">
        <v>1333</v>
      </c>
      <c r="B701" s="78" t="s">
        <v>2454</v>
      </c>
    </row>
    <row r="702" spans="1:2" s="59" customFormat="1" ht="171">
      <c r="A702" s="60" t="s">
        <v>1334</v>
      </c>
      <c r="B702" s="78" t="s">
        <v>1335</v>
      </c>
    </row>
    <row r="703" spans="1:2" s="59" customFormat="1" ht="71.25">
      <c r="A703" s="60" t="s">
        <v>1336</v>
      </c>
      <c r="B703" s="78" t="s">
        <v>2305</v>
      </c>
    </row>
    <row r="704" spans="1:2" s="59" customFormat="1" ht="28.5">
      <c r="A704" s="60" t="s">
        <v>1337</v>
      </c>
      <c r="B704" s="78" t="s">
        <v>2160</v>
      </c>
    </row>
    <row r="705" spans="1:2" s="59" customFormat="1" ht="28.5">
      <c r="A705" s="60" t="s">
        <v>1338</v>
      </c>
      <c r="B705" s="78" t="s">
        <v>1339</v>
      </c>
    </row>
    <row r="706" spans="1:2" s="59" customFormat="1" ht="42.75">
      <c r="A706" s="60" t="s">
        <v>1340</v>
      </c>
      <c r="B706" s="78" t="s">
        <v>1341</v>
      </c>
    </row>
    <row r="707" spans="1:2" s="59" customFormat="1" ht="42.75">
      <c r="A707" s="60" t="s">
        <v>1342</v>
      </c>
      <c r="B707" s="78" t="s">
        <v>1343</v>
      </c>
    </row>
    <row r="708" spans="1:2" s="59" customFormat="1" ht="15">
      <c r="A708" s="110"/>
      <c r="B708" s="80"/>
    </row>
    <row r="709" spans="1:2" s="59" customFormat="1" ht="15">
      <c r="A709" s="66"/>
      <c r="B709" s="86" t="s">
        <v>1344</v>
      </c>
    </row>
    <row r="710" spans="1:2" s="59" customFormat="1" ht="15">
      <c r="A710" s="60" t="s">
        <v>1345</v>
      </c>
      <c r="B710" s="81" t="s">
        <v>2161</v>
      </c>
    </row>
    <row r="711" spans="1:2" s="59" customFormat="1" ht="71.25">
      <c r="A711" s="60"/>
      <c r="B711" s="81" t="s">
        <v>2162</v>
      </c>
    </row>
    <row r="712" spans="1:2" s="59" customFormat="1" ht="15">
      <c r="A712" s="60" t="s">
        <v>1346</v>
      </c>
      <c r="B712" s="81" t="s">
        <v>1347</v>
      </c>
    </row>
    <row r="713" spans="1:2" s="59" customFormat="1" ht="171">
      <c r="A713" s="60"/>
      <c r="B713" s="81" t="s">
        <v>2163</v>
      </c>
    </row>
    <row r="714" spans="1:2" s="59" customFormat="1" ht="15">
      <c r="A714" s="60" t="s">
        <v>1348</v>
      </c>
      <c r="B714" s="242" t="s">
        <v>2404</v>
      </c>
    </row>
    <row r="715" spans="1:2" s="59" customFormat="1" ht="15">
      <c r="A715" s="60"/>
      <c r="B715" s="81" t="s">
        <v>1349</v>
      </c>
    </row>
    <row r="716" spans="1:2" s="59" customFormat="1" ht="15">
      <c r="A716" s="60" t="s">
        <v>1350</v>
      </c>
      <c r="B716" s="81" t="s">
        <v>1351</v>
      </c>
    </row>
    <row r="717" spans="1:2" s="59" customFormat="1" ht="15">
      <c r="A717" s="60"/>
      <c r="B717" s="81" t="s">
        <v>1352</v>
      </c>
    </row>
    <row r="718" spans="1:2" s="59" customFormat="1" ht="15">
      <c r="A718" s="60"/>
      <c r="B718" s="81" t="s">
        <v>1309</v>
      </c>
    </row>
    <row r="719" spans="1:2" s="59" customFormat="1" ht="15">
      <c r="A719" s="60"/>
      <c r="B719" s="81" t="s">
        <v>1310</v>
      </c>
    </row>
    <row r="720" spans="1:2" s="59" customFormat="1" ht="28.5">
      <c r="A720" s="60"/>
      <c r="B720" s="81" t="s">
        <v>1353</v>
      </c>
    </row>
    <row r="721" spans="1:2" s="59" customFormat="1" ht="15">
      <c r="A721" s="60"/>
      <c r="B721" s="81" t="s">
        <v>1354</v>
      </c>
    </row>
    <row r="722" spans="1:2" s="59" customFormat="1" ht="15">
      <c r="A722" s="60" t="s">
        <v>1355</v>
      </c>
      <c r="B722" s="81" t="s">
        <v>1356</v>
      </c>
    </row>
    <row r="723" spans="1:2" s="59" customFormat="1" ht="15">
      <c r="A723" s="60"/>
      <c r="B723" s="81" t="s">
        <v>1357</v>
      </c>
    </row>
    <row r="724" spans="1:2" s="59" customFormat="1" ht="15">
      <c r="A724" s="60"/>
      <c r="B724" s="81" t="s">
        <v>1358</v>
      </c>
    </row>
    <row r="725" spans="1:2" s="59" customFormat="1" ht="15">
      <c r="A725" s="60"/>
      <c r="B725" s="81" t="s">
        <v>1359</v>
      </c>
    </row>
    <row r="726" spans="1:2" s="59" customFormat="1" ht="28.5">
      <c r="A726" s="60" t="s">
        <v>1360</v>
      </c>
      <c r="B726" s="81" t="s">
        <v>1361</v>
      </c>
    </row>
    <row r="727" spans="1:2" s="59" customFormat="1" ht="15">
      <c r="A727" s="60"/>
      <c r="B727" s="81" t="s">
        <v>1362</v>
      </c>
    </row>
    <row r="728" spans="1:2" s="59" customFormat="1" ht="15">
      <c r="A728" s="60" t="s">
        <v>1363</v>
      </c>
      <c r="B728" s="81" t="s">
        <v>1364</v>
      </c>
    </row>
    <row r="729" spans="1:2" s="59" customFormat="1" ht="15">
      <c r="A729" s="60"/>
      <c r="B729" s="81" t="s">
        <v>1365</v>
      </c>
    </row>
    <row r="730" spans="1:2" s="59" customFormat="1" ht="15">
      <c r="A730" s="60" t="s">
        <v>1366</v>
      </c>
      <c r="B730" s="81" t="s">
        <v>1367</v>
      </c>
    </row>
    <row r="731" spans="1:2" s="59" customFormat="1" ht="15">
      <c r="A731" s="60"/>
      <c r="B731" s="81" t="s">
        <v>1368</v>
      </c>
    </row>
    <row r="732" spans="1:2" s="59" customFormat="1" ht="15">
      <c r="A732" s="60" t="s">
        <v>1369</v>
      </c>
      <c r="B732" s="81" t="s">
        <v>1370</v>
      </c>
    </row>
    <row r="733" spans="1:2" s="59" customFormat="1" ht="15">
      <c r="A733" s="60"/>
      <c r="B733" s="81" t="s">
        <v>1371</v>
      </c>
    </row>
    <row r="734" spans="1:2" s="59" customFormat="1" ht="15">
      <c r="A734" s="60" t="s">
        <v>1372</v>
      </c>
      <c r="B734" s="81" t="s">
        <v>1373</v>
      </c>
    </row>
    <row r="735" spans="1:2" s="59" customFormat="1" ht="15">
      <c r="A735" s="60"/>
      <c r="B735" s="81" t="s">
        <v>1374</v>
      </c>
    </row>
    <row r="736" spans="1:2" s="59" customFormat="1" ht="15">
      <c r="A736" s="60"/>
      <c r="B736" s="81" t="s">
        <v>1375</v>
      </c>
    </row>
    <row r="737" spans="1:2" s="59" customFormat="1" ht="15">
      <c r="A737" s="60" t="s">
        <v>1376</v>
      </c>
      <c r="B737" s="81" t="s">
        <v>1377</v>
      </c>
    </row>
    <row r="738" spans="1:2" s="59" customFormat="1" ht="15">
      <c r="A738" s="60"/>
      <c r="B738" s="81" t="s">
        <v>1378</v>
      </c>
    </row>
    <row r="739" spans="1:2" s="59" customFormat="1" ht="28.5">
      <c r="A739" s="60" t="s">
        <v>1379</v>
      </c>
      <c r="B739" s="81" t="s">
        <v>1380</v>
      </c>
    </row>
    <row r="740" spans="1:2" s="59" customFormat="1" ht="15">
      <c r="A740" s="60"/>
      <c r="B740" s="81" t="s">
        <v>1381</v>
      </c>
    </row>
    <row r="741" spans="1:2" s="59" customFormat="1" ht="15">
      <c r="A741" s="60" t="s">
        <v>1382</v>
      </c>
      <c r="B741" s="81" t="s">
        <v>1292</v>
      </c>
    </row>
    <row r="742" spans="1:2" s="59" customFormat="1" ht="15">
      <c r="A742" s="60"/>
      <c r="B742" s="81" t="s">
        <v>1293</v>
      </c>
    </row>
    <row r="743" spans="1:2" s="59" customFormat="1" ht="28.5">
      <c r="A743" s="60" t="s">
        <v>1383</v>
      </c>
      <c r="B743" s="81" t="s">
        <v>1289</v>
      </c>
    </row>
    <row r="744" spans="1:2" s="59" customFormat="1" ht="15">
      <c r="A744" s="60"/>
      <c r="B744" s="81" t="s">
        <v>1290</v>
      </c>
    </row>
    <row r="745" spans="1:2" s="59" customFormat="1" ht="15">
      <c r="A745" s="60" t="s">
        <v>1384</v>
      </c>
      <c r="B745" s="81" t="s">
        <v>1385</v>
      </c>
    </row>
    <row r="746" spans="1:2" s="59" customFormat="1" ht="15">
      <c r="A746" s="60"/>
      <c r="B746" s="81" t="s">
        <v>1386</v>
      </c>
    </row>
    <row r="747" spans="1:2" s="59" customFormat="1" ht="15">
      <c r="A747" s="66"/>
      <c r="B747" s="86" t="s">
        <v>1387</v>
      </c>
    </row>
    <row r="748" spans="1:2" s="59" customFormat="1" ht="71.25">
      <c r="A748" s="60" t="s">
        <v>1388</v>
      </c>
      <c r="B748" s="81" t="s">
        <v>1389</v>
      </c>
    </row>
    <row r="749" spans="1:2" s="59" customFormat="1" ht="15">
      <c r="A749" s="66"/>
      <c r="B749" s="86" t="s">
        <v>1390</v>
      </c>
    </row>
    <row r="750" spans="1:2" s="59" customFormat="1" ht="15">
      <c r="A750" s="60" t="s">
        <v>1391</v>
      </c>
      <c r="B750" s="81" t="s">
        <v>2164</v>
      </c>
    </row>
    <row r="751" spans="1:2" s="59" customFormat="1" ht="15">
      <c r="A751" s="60"/>
      <c r="B751" s="81" t="s">
        <v>1347</v>
      </c>
    </row>
    <row r="752" spans="1:2" s="59" customFormat="1" ht="15">
      <c r="A752" s="60" t="s">
        <v>1392</v>
      </c>
      <c r="B752" s="242" t="s">
        <v>2404</v>
      </c>
    </row>
    <row r="753" spans="1:2" s="59" customFormat="1" ht="15">
      <c r="A753" s="60"/>
      <c r="B753" s="81" t="s">
        <v>1349</v>
      </c>
    </row>
    <row r="754" spans="1:2" s="59" customFormat="1" ht="15">
      <c r="A754" s="60" t="s">
        <v>1393</v>
      </c>
      <c r="B754" s="81" t="s">
        <v>1351</v>
      </c>
    </row>
    <row r="755" spans="1:2" s="59" customFormat="1" ht="15">
      <c r="A755" s="60"/>
      <c r="B755" s="81" t="s">
        <v>1352</v>
      </c>
    </row>
    <row r="756" spans="1:2" s="59" customFormat="1" ht="15">
      <c r="A756" s="60" t="s">
        <v>1394</v>
      </c>
      <c r="B756" s="81" t="s">
        <v>1309</v>
      </c>
    </row>
    <row r="757" spans="1:2" s="59" customFormat="1" ht="15">
      <c r="A757" s="60"/>
      <c r="B757" s="81" t="s">
        <v>1310</v>
      </c>
    </row>
    <row r="758" spans="1:2" s="59" customFormat="1" ht="28.5">
      <c r="A758" s="60" t="s">
        <v>1395</v>
      </c>
      <c r="B758" s="81" t="s">
        <v>1353</v>
      </c>
    </row>
    <row r="759" spans="1:2" s="59" customFormat="1" ht="15">
      <c r="A759" s="60"/>
      <c r="B759" s="81" t="s">
        <v>1354</v>
      </c>
    </row>
    <row r="760" spans="1:2" s="59" customFormat="1" ht="15">
      <c r="A760" s="60" t="s">
        <v>1396</v>
      </c>
      <c r="B760" s="81" t="s">
        <v>1356</v>
      </c>
    </row>
    <row r="761" spans="1:2" s="59" customFormat="1" ht="15">
      <c r="A761" s="60"/>
      <c r="B761" s="81" t="s">
        <v>1357</v>
      </c>
    </row>
    <row r="762" spans="1:2" s="59" customFormat="1" ht="15">
      <c r="A762" s="60" t="s">
        <v>1397</v>
      </c>
      <c r="B762" s="81" t="s">
        <v>1398</v>
      </c>
    </row>
    <row r="763" spans="1:2" s="59" customFormat="1" ht="15">
      <c r="A763" s="60"/>
      <c r="B763" s="81" t="s">
        <v>1399</v>
      </c>
    </row>
    <row r="764" spans="1:2" s="59" customFormat="1" ht="15">
      <c r="A764" s="60"/>
      <c r="B764" s="81" t="s">
        <v>1400</v>
      </c>
    </row>
    <row r="765" spans="1:2" s="59" customFormat="1" ht="15">
      <c r="A765" s="60" t="s">
        <v>1401</v>
      </c>
      <c r="B765" s="81" t="s">
        <v>1402</v>
      </c>
    </row>
    <row r="766" spans="1:2" s="59" customFormat="1" ht="15">
      <c r="A766" s="60"/>
      <c r="B766" s="81" t="s">
        <v>1359</v>
      </c>
    </row>
    <row r="767" spans="1:2" s="59" customFormat="1" ht="28.5">
      <c r="A767" s="60" t="s">
        <v>1403</v>
      </c>
      <c r="B767" s="81" t="s">
        <v>1361</v>
      </c>
    </row>
    <row r="768" spans="1:2" s="59" customFormat="1" ht="15">
      <c r="A768" s="60"/>
      <c r="B768" s="81" t="s">
        <v>1362</v>
      </c>
    </row>
    <row r="769" spans="1:2" s="59" customFormat="1" ht="15">
      <c r="A769" s="60" t="s">
        <v>1404</v>
      </c>
      <c r="B769" s="81" t="s">
        <v>1364</v>
      </c>
    </row>
    <row r="770" spans="1:2" s="59" customFormat="1" ht="15">
      <c r="A770" s="60"/>
      <c r="B770" s="81" t="s">
        <v>1365</v>
      </c>
    </row>
    <row r="771" spans="1:2" s="59" customFormat="1" ht="15">
      <c r="A771" s="60" t="s">
        <v>1405</v>
      </c>
      <c r="B771" s="81" t="s">
        <v>1367</v>
      </c>
    </row>
    <row r="772" spans="1:2" s="59" customFormat="1" ht="15">
      <c r="A772" s="60"/>
      <c r="B772" s="81" t="s">
        <v>1368</v>
      </c>
    </row>
    <row r="773" spans="1:2" s="59" customFormat="1" ht="15">
      <c r="A773" s="60" t="s">
        <v>1406</v>
      </c>
      <c r="B773" s="81" t="s">
        <v>1370</v>
      </c>
    </row>
    <row r="774" spans="1:2" s="59" customFormat="1" ht="15">
      <c r="A774" s="60"/>
      <c r="B774" s="81" t="s">
        <v>1371</v>
      </c>
    </row>
    <row r="775" spans="1:2" s="59" customFormat="1" ht="15">
      <c r="A775" s="60" t="s">
        <v>1407</v>
      </c>
      <c r="B775" s="81" t="s">
        <v>1373</v>
      </c>
    </row>
    <row r="776" spans="1:2" s="59" customFormat="1" ht="15">
      <c r="A776" s="60"/>
      <c r="B776" s="81" t="s">
        <v>1374</v>
      </c>
    </row>
    <row r="777" spans="1:2" s="59" customFormat="1" ht="15">
      <c r="A777" s="60"/>
      <c r="B777" s="81" t="s">
        <v>1375</v>
      </c>
    </row>
    <row r="778" spans="1:2" s="59" customFormat="1" ht="15">
      <c r="A778" s="60" t="s">
        <v>1408</v>
      </c>
      <c r="B778" s="81" t="s">
        <v>1377</v>
      </c>
    </row>
    <row r="779" spans="1:2" s="59" customFormat="1" ht="15">
      <c r="A779" s="60"/>
      <c r="B779" s="81" t="s">
        <v>1378</v>
      </c>
    </row>
    <row r="780" spans="1:2" s="59" customFormat="1" ht="28.5">
      <c r="A780" s="60" t="s">
        <v>1409</v>
      </c>
      <c r="B780" s="81" t="s">
        <v>1380</v>
      </c>
    </row>
    <row r="781" spans="1:2" s="59" customFormat="1" ht="15">
      <c r="A781" s="60"/>
      <c r="B781" s="81" t="s">
        <v>1381</v>
      </c>
    </row>
    <row r="782" spans="1:2" s="59" customFormat="1" ht="15">
      <c r="A782" s="60" t="s">
        <v>1410</v>
      </c>
      <c r="B782" s="81" t="s">
        <v>1292</v>
      </c>
    </row>
    <row r="783" spans="1:2" s="59" customFormat="1" ht="15">
      <c r="A783" s="60"/>
      <c r="B783" s="81" t="s">
        <v>1293</v>
      </c>
    </row>
    <row r="784" spans="1:2" s="59" customFormat="1" ht="22.5" customHeight="1">
      <c r="A784" s="60" t="s">
        <v>1411</v>
      </c>
      <c r="B784" s="81" t="s">
        <v>1289</v>
      </c>
    </row>
    <row r="785" spans="1:2" s="59" customFormat="1" ht="15">
      <c r="A785" s="60"/>
      <c r="B785" s="81" t="s">
        <v>1290</v>
      </c>
    </row>
    <row r="786" spans="1:2" s="59" customFormat="1" ht="15">
      <c r="A786" s="60" t="s">
        <v>1412</v>
      </c>
      <c r="B786" s="81" t="s">
        <v>1385</v>
      </c>
    </row>
    <row r="787" spans="1:2" s="59" customFormat="1" ht="15">
      <c r="A787" s="60"/>
      <c r="B787" s="81" t="s">
        <v>1386</v>
      </c>
    </row>
    <row r="788" spans="1:2" s="59" customFormat="1" ht="15">
      <c r="A788" s="60"/>
      <c r="B788" s="81"/>
    </row>
    <row r="789" spans="1:2" s="59" customFormat="1" ht="15">
      <c r="A789" s="66"/>
      <c r="B789" s="106" t="s">
        <v>1413</v>
      </c>
    </row>
    <row r="790" spans="1:2" s="59" customFormat="1" ht="15">
      <c r="A790" s="60" t="s">
        <v>585</v>
      </c>
      <c r="B790" s="78" t="s">
        <v>899</v>
      </c>
    </row>
    <row r="791" spans="1:2" s="59" customFormat="1" ht="15">
      <c r="A791" s="107" t="s">
        <v>755</v>
      </c>
      <c r="B791" s="78" t="s">
        <v>1414</v>
      </c>
    </row>
    <row r="792" spans="1:2" s="59" customFormat="1" ht="15">
      <c r="A792" s="107" t="s">
        <v>755</v>
      </c>
      <c r="B792" s="78" t="s">
        <v>1415</v>
      </c>
    </row>
    <row r="793" spans="1:2" s="59" customFormat="1" ht="28.5">
      <c r="A793" s="107" t="s">
        <v>755</v>
      </c>
      <c r="B793" s="78" t="s">
        <v>1416</v>
      </c>
    </row>
    <row r="794" spans="1:2" s="59" customFormat="1" ht="15">
      <c r="A794" s="60" t="s">
        <v>585</v>
      </c>
      <c r="B794" s="78" t="s">
        <v>2266</v>
      </c>
    </row>
    <row r="795" spans="1:2" s="59" customFormat="1" ht="15">
      <c r="A795" s="107" t="s">
        <v>755</v>
      </c>
      <c r="B795" s="78" t="s">
        <v>1417</v>
      </c>
    </row>
    <row r="796" spans="1:2" s="59" customFormat="1" ht="15">
      <c r="A796" s="107" t="s">
        <v>755</v>
      </c>
      <c r="B796" s="78" t="s">
        <v>1418</v>
      </c>
    </row>
    <row r="797" spans="1:2" s="59" customFormat="1" ht="15">
      <c r="A797" s="107" t="s">
        <v>755</v>
      </c>
      <c r="B797" s="78" t="s">
        <v>1419</v>
      </c>
    </row>
    <row r="798" spans="1:2" s="59" customFormat="1" ht="15">
      <c r="A798" s="60" t="s">
        <v>585</v>
      </c>
      <c r="B798" s="78" t="s">
        <v>2267</v>
      </c>
    </row>
    <row r="799" spans="1:2" s="59" customFormat="1" ht="15">
      <c r="A799" s="107" t="s">
        <v>755</v>
      </c>
      <c r="B799" s="78" t="s">
        <v>1666</v>
      </c>
    </row>
    <row r="800" spans="1:2" s="59" customFormat="1" ht="15">
      <c r="A800" s="107" t="s">
        <v>755</v>
      </c>
      <c r="B800" s="78" t="s">
        <v>1420</v>
      </c>
    </row>
    <row r="801" spans="1:2" s="59" customFormat="1" ht="15">
      <c r="A801" s="107" t="s">
        <v>755</v>
      </c>
      <c r="B801" s="78" t="s">
        <v>1421</v>
      </c>
    </row>
    <row r="802" spans="1:2" s="59" customFormat="1" ht="15">
      <c r="A802" s="107" t="s">
        <v>755</v>
      </c>
      <c r="B802" s="78" t="s">
        <v>1422</v>
      </c>
    </row>
    <row r="803" spans="1:2" s="59" customFormat="1" ht="15">
      <c r="A803" s="107" t="s">
        <v>755</v>
      </c>
      <c r="B803" s="78" t="s">
        <v>1423</v>
      </c>
    </row>
    <row r="804" spans="1:2" s="59" customFormat="1" ht="15">
      <c r="A804" s="107" t="s">
        <v>755</v>
      </c>
      <c r="B804" s="78" t="s">
        <v>1424</v>
      </c>
    </row>
    <row r="805" spans="1:2" s="59" customFormat="1" ht="15">
      <c r="A805" s="107" t="s">
        <v>755</v>
      </c>
      <c r="B805" s="78" t="s">
        <v>2165</v>
      </c>
    </row>
    <row r="806" spans="1:2" s="59" customFormat="1" ht="15">
      <c r="A806" s="107" t="s">
        <v>755</v>
      </c>
      <c r="B806" s="78" t="s">
        <v>1425</v>
      </c>
    </row>
    <row r="807" spans="1:2" s="59" customFormat="1" ht="15">
      <c r="A807" s="60" t="s">
        <v>585</v>
      </c>
      <c r="B807" s="78" t="s">
        <v>1681</v>
      </c>
    </row>
    <row r="808" spans="1:2" s="59" customFormat="1" ht="28.5">
      <c r="A808" s="107" t="s">
        <v>755</v>
      </c>
      <c r="B808" s="78" t="s">
        <v>2166</v>
      </c>
    </row>
    <row r="809" spans="1:2" s="59" customFormat="1" ht="15">
      <c r="A809" s="107" t="s">
        <v>755</v>
      </c>
      <c r="B809" s="78" t="s">
        <v>1426</v>
      </c>
    </row>
    <row r="810" spans="1:2" s="59" customFormat="1" ht="15">
      <c r="A810" s="107" t="s">
        <v>755</v>
      </c>
      <c r="B810" s="78" t="s">
        <v>1427</v>
      </c>
    </row>
    <row r="811" spans="1:2" s="59" customFormat="1" ht="15">
      <c r="A811" s="107" t="s">
        <v>755</v>
      </c>
      <c r="B811" s="78" t="s">
        <v>1428</v>
      </c>
    </row>
    <row r="812" spans="1:2" s="59" customFormat="1" ht="15">
      <c r="A812" s="60" t="s">
        <v>585</v>
      </c>
      <c r="B812" s="78" t="s">
        <v>2054</v>
      </c>
    </row>
    <row r="813" spans="1:2" s="59" customFormat="1" ht="28.5">
      <c r="A813" s="107" t="s">
        <v>755</v>
      </c>
      <c r="B813" s="78" t="s">
        <v>1429</v>
      </c>
    </row>
    <row r="814" spans="1:2" s="59" customFormat="1" ht="15">
      <c r="A814" s="107" t="s">
        <v>755</v>
      </c>
      <c r="B814" s="78" t="s">
        <v>1430</v>
      </c>
    </row>
    <row r="815" spans="1:2" s="59" customFormat="1" ht="28.5">
      <c r="A815" s="107" t="s">
        <v>755</v>
      </c>
      <c r="B815" s="78" t="s">
        <v>1431</v>
      </c>
    </row>
    <row r="816" spans="1:2" s="59" customFormat="1" ht="15">
      <c r="A816" s="107" t="s">
        <v>755</v>
      </c>
      <c r="B816" s="78" t="s">
        <v>1432</v>
      </c>
    </row>
    <row r="817" spans="1:2" s="59" customFormat="1" ht="15">
      <c r="A817" s="60"/>
      <c r="B817" s="78"/>
    </row>
    <row r="818" spans="1:2" s="59" customFormat="1" ht="15">
      <c r="A818" s="67" t="s">
        <v>1433</v>
      </c>
      <c r="B818" s="92" t="s">
        <v>1434</v>
      </c>
    </row>
    <row r="819" spans="1:2" s="59" customFormat="1" ht="15">
      <c r="A819" s="60"/>
      <c r="B819" s="78"/>
    </row>
    <row r="820" spans="1:2" s="59" customFormat="1" ht="43.5">
      <c r="A820" s="60" t="s">
        <v>585</v>
      </c>
      <c r="B820" s="87" t="s">
        <v>1435</v>
      </c>
    </row>
    <row r="821" spans="1:2" s="59" customFormat="1" ht="28.5">
      <c r="A821" s="60" t="s">
        <v>1436</v>
      </c>
      <c r="B821" s="78" t="s">
        <v>2167</v>
      </c>
    </row>
    <row r="822" spans="1:2" s="59" customFormat="1" ht="28.5">
      <c r="A822" s="60" t="s">
        <v>1437</v>
      </c>
      <c r="B822" s="78" t="s">
        <v>1438</v>
      </c>
    </row>
    <row r="823" spans="1:2" s="59" customFormat="1" ht="42.75">
      <c r="A823" s="60" t="s">
        <v>1439</v>
      </c>
      <c r="B823" s="78" t="s">
        <v>2151</v>
      </c>
    </row>
    <row r="824" spans="1:2" s="59" customFormat="1" ht="42.75">
      <c r="A824" s="60" t="s">
        <v>1440</v>
      </c>
      <c r="B824" s="78" t="s">
        <v>1441</v>
      </c>
    </row>
    <row r="825" spans="1:2" s="59" customFormat="1" ht="42.75">
      <c r="A825" s="60" t="s">
        <v>1442</v>
      </c>
      <c r="B825" s="78" t="s">
        <v>1443</v>
      </c>
    </row>
    <row r="826" spans="1:2" s="59" customFormat="1" ht="99.75">
      <c r="A826" s="60" t="s">
        <v>1444</v>
      </c>
      <c r="B826" s="78" t="s">
        <v>2168</v>
      </c>
    </row>
    <row r="827" spans="1:2" s="59" customFormat="1" ht="99.75">
      <c r="A827" s="60" t="s">
        <v>1445</v>
      </c>
      <c r="B827" s="78" t="s">
        <v>2169</v>
      </c>
    </row>
    <row r="828" spans="1:2" s="59" customFormat="1" ht="42.75">
      <c r="A828" s="60" t="s">
        <v>1446</v>
      </c>
      <c r="B828" s="78" t="s">
        <v>1447</v>
      </c>
    </row>
    <row r="829" spans="1:2" s="59" customFormat="1" ht="57">
      <c r="A829" s="60" t="s">
        <v>1448</v>
      </c>
      <c r="B829" s="78" t="s">
        <v>1449</v>
      </c>
    </row>
    <row r="830" spans="1:2" s="59" customFormat="1" ht="57">
      <c r="A830" s="60" t="s">
        <v>1450</v>
      </c>
      <c r="B830" s="78" t="s">
        <v>2170</v>
      </c>
    </row>
    <row r="831" spans="1:2" s="59" customFormat="1" ht="28.5">
      <c r="A831" s="60" t="s">
        <v>1451</v>
      </c>
      <c r="B831" s="78" t="s">
        <v>1452</v>
      </c>
    </row>
    <row r="832" spans="1:2" s="59" customFormat="1" ht="57">
      <c r="A832" s="60" t="s">
        <v>1453</v>
      </c>
      <c r="B832" s="78" t="s">
        <v>2171</v>
      </c>
    </row>
    <row r="833" spans="1:7" s="59" customFormat="1" ht="15">
      <c r="A833" s="60" t="s">
        <v>1454</v>
      </c>
      <c r="B833" s="78" t="s">
        <v>1455</v>
      </c>
    </row>
    <row r="834" spans="1:7" s="59" customFormat="1" ht="85.5">
      <c r="A834" s="60" t="s">
        <v>1456</v>
      </c>
      <c r="B834" s="78" t="s">
        <v>2309</v>
      </c>
    </row>
    <row r="835" spans="1:7" s="59" customFormat="1" ht="85.5">
      <c r="A835" s="60" t="s">
        <v>1457</v>
      </c>
      <c r="B835" s="78" t="s">
        <v>2310</v>
      </c>
    </row>
    <row r="836" spans="1:7" s="59" customFormat="1" ht="71.25">
      <c r="A836" s="60" t="s">
        <v>1458</v>
      </c>
      <c r="B836" s="78" t="s">
        <v>2311</v>
      </c>
    </row>
    <row r="837" spans="1:7" s="59" customFormat="1" ht="57">
      <c r="A837" s="60" t="s">
        <v>1459</v>
      </c>
      <c r="B837" s="78" t="s">
        <v>2313</v>
      </c>
    </row>
    <row r="838" spans="1:7" s="59" customFormat="1" ht="42.75">
      <c r="A838" s="60" t="s">
        <v>1460</v>
      </c>
      <c r="B838" s="78" t="s">
        <v>2312</v>
      </c>
    </row>
    <row r="839" spans="1:7" s="59" customFormat="1" ht="28.5">
      <c r="A839" s="60" t="s">
        <v>1461</v>
      </c>
      <c r="B839" s="78" t="s">
        <v>1462</v>
      </c>
    </row>
    <row r="840" spans="1:7" s="59" customFormat="1" ht="42.75">
      <c r="A840" s="60" t="s">
        <v>1463</v>
      </c>
      <c r="B840" s="78" t="s">
        <v>1464</v>
      </c>
    </row>
    <row r="841" spans="1:7" s="59" customFormat="1" ht="85.5">
      <c r="A841" s="60" t="s">
        <v>1465</v>
      </c>
      <c r="B841" s="78" t="s">
        <v>2314</v>
      </c>
    </row>
    <row r="842" spans="1:7" s="59" customFormat="1" ht="28.5">
      <c r="A842" s="60" t="s">
        <v>1466</v>
      </c>
      <c r="B842" s="78" t="s">
        <v>2172</v>
      </c>
    </row>
    <row r="843" spans="1:7" s="121" customFormat="1" ht="15">
      <c r="A843" s="240" t="s">
        <v>1467</v>
      </c>
      <c r="B843" s="241" t="s">
        <v>1468</v>
      </c>
    </row>
    <row r="844" spans="1:7" s="59" customFormat="1" ht="42.75">
      <c r="A844" s="60" t="s">
        <v>1469</v>
      </c>
      <c r="B844" s="78" t="s">
        <v>1470</v>
      </c>
    </row>
    <row r="845" spans="1:7" s="59" customFormat="1" ht="57">
      <c r="A845" s="60" t="s">
        <v>1471</v>
      </c>
      <c r="B845" s="78" t="s">
        <v>2334</v>
      </c>
    </row>
    <row r="846" spans="1:7" s="59" customFormat="1" ht="15">
      <c r="A846" s="60" t="s">
        <v>1472</v>
      </c>
      <c r="B846" s="83" t="s">
        <v>1473</v>
      </c>
    </row>
    <row r="847" spans="1:7" s="59" customFormat="1" ht="15">
      <c r="A847" s="60"/>
      <c r="B847" s="78"/>
      <c r="G847" s="121"/>
    </row>
    <row r="848" spans="1:7" s="59" customFormat="1" ht="15">
      <c r="A848" s="66"/>
      <c r="B848" s="93" t="s">
        <v>1474</v>
      </c>
    </row>
    <row r="849" spans="1:2" s="59" customFormat="1" ht="15">
      <c r="A849" s="60" t="s">
        <v>1475</v>
      </c>
      <c r="B849" s="80" t="s">
        <v>2173</v>
      </c>
    </row>
    <row r="850" spans="1:2" s="59" customFormat="1" ht="28.5">
      <c r="A850" s="60" t="s">
        <v>1476</v>
      </c>
      <c r="B850" s="78" t="s">
        <v>1477</v>
      </c>
    </row>
    <row r="851" spans="1:2" s="59" customFormat="1" ht="15">
      <c r="A851" s="60"/>
      <c r="B851" s="78" t="s">
        <v>1478</v>
      </c>
    </row>
    <row r="852" spans="1:2" s="59" customFormat="1" ht="15">
      <c r="A852" s="60"/>
      <c r="B852" s="80" t="s">
        <v>1479</v>
      </c>
    </row>
    <row r="853" spans="1:2" s="59" customFormat="1" ht="28.5">
      <c r="A853" s="60" t="s">
        <v>1480</v>
      </c>
      <c r="B853" s="78" t="s">
        <v>2174</v>
      </c>
    </row>
    <row r="854" spans="1:2" s="59" customFormat="1" ht="15">
      <c r="A854" s="60"/>
      <c r="B854" s="78" t="s">
        <v>1481</v>
      </c>
    </row>
    <row r="855" spans="1:2" s="59" customFormat="1" ht="15">
      <c r="A855" s="60"/>
      <c r="B855" s="80" t="s">
        <v>1482</v>
      </c>
    </row>
    <row r="856" spans="1:2" s="59" customFormat="1" ht="15">
      <c r="A856" s="60" t="s">
        <v>1483</v>
      </c>
      <c r="B856" s="83" t="s">
        <v>1484</v>
      </c>
    </row>
    <row r="857" spans="1:2" s="59" customFormat="1" ht="15">
      <c r="A857" s="60"/>
      <c r="B857" s="78" t="s">
        <v>1485</v>
      </c>
    </row>
    <row r="858" spans="1:2" s="59" customFormat="1" ht="15">
      <c r="A858" s="60" t="s">
        <v>1486</v>
      </c>
      <c r="B858" s="78" t="s">
        <v>1487</v>
      </c>
    </row>
    <row r="859" spans="1:2" s="59" customFormat="1" ht="15">
      <c r="A859" s="60"/>
      <c r="B859" s="78" t="s">
        <v>1488</v>
      </c>
    </row>
    <row r="860" spans="1:2" s="59" customFormat="1" ht="15">
      <c r="A860" s="60"/>
      <c r="B860" s="78" t="s">
        <v>1489</v>
      </c>
    </row>
    <row r="861" spans="1:2" s="59" customFormat="1" ht="15">
      <c r="A861" s="60"/>
      <c r="B861" s="78" t="s">
        <v>1490</v>
      </c>
    </row>
    <row r="862" spans="1:2" s="59" customFormat="1" ht="15">
      <c r="A862" s="60" t="s">
        <v>1491</v>
      </c>
      <c r="B862" s="78" t="s">
        <v>1492</v>
      </c>
    </row>
    <row r="863" spans="1:2" s="59" customFormat="1" ht="15">
      <c r="A863" s="60"/>
      <c r="B863" s="78" t="s">
        <v>1493</v>
      </c>
    </row>
    <row r="864" spans="1:2" s="59" customFormat="1" ht="15">
      <c r="A864" s="60"/>
      <c r="B864" s="78" t="s">
        <v>1494</v>
      </c>
    </row>
    <row r="865" spans="1:2" s="59" customFormat="1" ht="15">
      <c r="A865" s="60"/>
      <c r="B865" s="78" t="s">
        <v>1495</v>
      </c>
    </row>
    <row r="866" spans="1:2" s="59" customFormat="1" ht="15">
      <c r="A866" s="60" t="s">
        <v>1496</v>
      </c>
      <c r="B866" s="78" t="s">
        <v>1497</v>
      </c>
    </row>
    <row r="867" spans="1:2" s="59" customFormat="1" ht="15">
      <c r="A867" s="60"/>
      <c r="B867" s="78" t="s">
        <v>1498</v>
      </c>
    </row>
    <row r="868" spans="1:2" s="59" customFormat="1" ht="15">
      <c r="A868" s="60"/>
      <c r="B868" s="78" t="s">
        <v>1499</v>
      </c>
    </row>
    <row r="869" spans="1:2" s="59" customFormat="1" ht="15">
      <c r="A869" s="60"/>
      <c r="B869" s="78" t="s">
        <v>1500</v>
      </c>
    </row>
    <row r="870" spans="1:2" s="59" customFormat="1" ht="15">
      <c r="A870" s="60"/>
      <c r="B870" s="80" t="s">
        <v>1501</v>
      </c>
    </row>
    <row r="871" spans="1:2" s="59" customFormat="1" ht="15">
      <c r="A871" s="60" t="s">
        <v>1502</v>
      </c>
      <c r="B871" s="78" t="s">
        <v>1503</v>
      </c>
    </row>
    <row r="872" spans="1:2" s="59" customFormat="1" ht="15">
      <c r="A872" s="60"/>
      <c r="B872" s="78" t="s">
        <v>1504</v>
      </c>
    </row>
    <row r="873" spans="1:2" s="59" customFormat="1" ht="15">
      <c r="A873" s="60"/>
      <c r="B873" s="78" t="s">
        <v>1505</v>
      </c>
    </row>
    <row r="874" spans="1:2" s="59" customFormat="1" ht="15">
      <c r="A874" s="60" t="s">
        <v>1506</v>
      </c>
      <c r="B874" s="78" t="s">
        <v>1507</v>
      </c>
    </row>
    <row r="875" spans="1:2" s="59" customFormat="1" ht="15">
      <c r="A875" s="60"/>
      <c r="B875" s="78" t="s">
        <v>1508</v>
      </c>
    </row>
    <row r="876" spans="1:2" s="59" customFormat="1" ht="15">
      <c r="A876" s="60"/>
      <c r="B876" s="78" t="s">
        <v>1509</v>
      </c>
    </row>
    <row r="877" spans="1:2" s="59" customFormat="1" ht="15">
      <c r="A877" s="60" t="s">
        <v>1510</v>
      </c>
      <c r="B877" s="78" t="s">
        <v>1511</v>
      </c>
    </row>
    <row r="878" spans="1:2" s="59" customFormat="1" ht="15">
      <c r="A878" s="60"/>
      <c r="B878" s="78" t="s">
        <v>1512</v>
      </c>
    </row>
    <row r="879" spans="1:2" s="59" customFormat="1" ht="15">
      <c r="A879" s="60"/>
      <c r="B879" s="80" t="s">
        <v>1513</v>
      </c>
    </row>
    <row r="880" spans="1:2" s="59" customFormat="1" ht="28.5">
      <c r="A880" s="60" t="s">
        <v>1514</v>
      </c>
      <c r="B880" s="78" t="s">
        <v>1515</v>
      </c>
    </row>
    <row r="881" spans="1:2" s="59" customFormat="1" ht="15">
      <c r="A881" s="60"/>
      <c r="B881" s="78" t="s">
        <v>1516</v>
      </c>
    </row>
    <row r="882" spans="1:2" s="59" customFormat="1" ht="15">
      <c r="A882" s="60"/>
      <c r="B882" s="80" t="s">
        <v>1517</v>
      </c>
    </row>
    <row r="883" spans="1:2" s="59" customFormat="1" ht="15">
      <c r="A883" s="60" t="s">
        <v>1518</v>
      </c>
      <c r="B883" s="83" t="s">
        <v>2405</v>
      </c>
    </row>
    <row r="884" spans="1:2" s="59" customFormat="1" ht="15">
      <c r="A884" s="60"/>
      <c r="B884" s="78" t="s">
        <v>1519</v>
      </c>
    </row>
    <row r="885" spans="1:2" s="59" customFormat="1" ht="15">
      <c r="A885" s="60" t="s">
        <v>1520</v>
      </c>
      <c r="B885" s="78" t="s">
        <v>1521</v>
      </c>
    </row>
    <row r="886" spans="1:2" s="59" customFormat="1" ht="15">
      <c r="A886" s="60"/>
      <c r="B886" s="78" t="s">
        <v>1522</v>
      </c>
    </row>
    <row r="887" spans="1:2" s="59" customFormat="1" ht="15">
      <c r="A887" s="60" t="s">
        <v>1523</v>
      </c>
      <c r="B887" s="78" t="s">
        <v>1524</v>
      </c>
    </row>
    <row r="888" spans="1:2" s="59" customFormat="1" ht="15">
      <c r="A888" s="60"/>
      <c r="B888" s="78" t="s">
        <v>1525</v>
      </c>
    </row>
    <row r="889" spans="1:2" s="59" customFormat="1" ht="15">
      <c r="A889" s="60" t="s">
        <v>1526</v>
      </c>
      <c r="B889" s="78" t="s">
        <v>1527</v>
      </c>
    </row>
    <row r="890" spans="1:2" s="59" customFormat="1" ht="15">
      <c r="A890" s="60"/>
      <c r="B890" s="78" t="s">
        <v>1528</v>
      </c>
    </row>
    <row r="891" spans="1:2" s="59" customFormat="1" ht="15">
      <c r="A891" s="60" t="s">
        <v>1529</v>
      </c>
      <c r="B891" s="78" t="s">
        <v>1530</v>
      </c>
    </row>
    <row r="892" spans="1:2" s="59" customFormat="1" ht="15">
      <c r="A892" s="60"/>
      <c r="B892" s="78" t="s">
        <v>1531</v>
      </c>
    </row>
    <row r="893" spans="1:2" s="59" customFormat="1" ht="15">
      <c r="A893" s="60" t="s">
        <v>1532</v>
      </c>
      <c r="B893" s="83" t="s">
        <v>2335</v>
      </c>
    </row>
    <row r="894" spans="1:2" s="59" customFormat="1" ht="15">
      <c r="A894" s="60"/>
      <c r="B894" s="78" t="s">
        <v>1533</v>
      </c>
    </row>
    <row r="895" spans="1:2" s="59" customFormat="1" ht="15">
      <c r="A895" s="60" t="s">
        <v>1534</v>
      </c>
      <c r="B895" s="78" t="s">
        <v>1535</v>
      </c>
    </row>
    <row r="896" spans="1:2" s="59" customFormat="1" ht="15">
      <c r="A896" s="60"/>
      <c r="B896" s="78" t="s">
        <v>1536</v>
      </c>
    </row>
    <row r="897" spans="1:2" s="59" customFormat="1" ht="28.5">
      <c r="A897" s="60" t="s">
        <v>1537</v>
      </c>
      <c r="B897" s="78" t="s">
        <v>1538</v>
      </c>
    </row>
    <row r="898" spans="1:2" s="59" customFormat="1" ht="15">
      <c r="A898" s="60"/>
      <c r="B898" s="78" t="s">
        <v>1539</v>
      </c>
    </row>
    <row r="899" spans="1:2" s="59" customFormat="1" ht="28.5">
      <c r="A899" s="60" t="s">
        <v>1540</v>
      </c>
      <c r="B899" s="78" t="s">
        <v>1541</v>
      </c>
    </row>
    <row r="900" spans="1:2" s="59" customFormat="1" ht="15">
      <c r="A900" s="60"/>
      <c r="B900" s="78" t="s">
        <v>1542</v>
      </c>
    </row>
    <row r="901" spans="1:2" s="59" customFormat="1" ht="28.5">
      <c r="A901" s="60" t="s">
        <v>1543</v>
      </c>
      <c r="B901" s="78" t="s">
        <v>1544</v>
      </c>
    </row>
    <row r="902" spans="1:2" s="59" customFormat="1" ht="15">
      <c r="A902" s="60"/>
      <c r="B902" s="78" t="s">
        <v>1545</v>
      </c>
    </row>
    <row r="903" spans="1:2" s="59" customFormat="1" ht="28.5">
      <c r="A903" s="60" t="s">
        <v>1546</v>
      </c>
      <c r="B903" s="78" t="s">
        <v>1547</v>
      </c>
    </row>
    <row r="904" spans="1:2" s="59" customFormat="1" ht="15">
      <c r="A904" s="60"/>
      <c r="B904" s="78" t="s">
        <v>1548</v>
      </c>
    </row>
    <row r="905" spans="1:2" s="59" customFormat="1" ht="15">
      <c r="A905" s="60" t="s">
        <v>1549</v>
      </c>
      <c r="B905" s="78" t="s">
        <v>1550</v>
      </c>
    </row>
    <row r="906" spans="1:2" s="59" customFormat="1" ht="15">
      <c r="A906" s="60"/>
      <c r="B906" s="78" t="s">
        <v>1551</v>
      </c>
    </row>
    <row r="907" spans="1:2" s="59" customFormat="1" ht="15">
      <c r="A907" s="60"/>
      <c r="B907" s="78" t="s">
        <v>1552</v>
      </c>
    </row>
    <row r="908" spans="1:2" s="59" customFormat="1" ht="15">
      <c r="A908" s="60" t="s">
        <v>1553</v>
      </c>
      <c r="B908" s="78" t="s">
        <v>1554</v>
      </c>
    </row>
    <row r="909" spans="1:2" s="59" customFormat="1" ht="15">
      <c r="A909" s="60"/>
      <c r="B909" s="78" t="s">
        <v>1555</v>
      </c>
    </row>
    <row r="910" spans="1:2" s="59" customFormat="1" ht="28.5">
      <c r="A910" s="60" t="s">
        <v>1556</v>
      </c>
      <c r="B910" s="78" t="s">
        <v>1557</v>
      </c>
    </row>
    <row r="911" spans="1:2" s="59" customFormat="1" ht="15">
      <c r="A911" s="60"/>
      <c r="B911" s="80" t="s">
        <v>1558</v>
      </c>
    </row>
    <row r="912" spans="1:2" s="59" customFormat="1" ht="28.5">
      <c r="A912" s="60" t="s">
        <v>1559</v>
      </c>
      <c r="B912" s="78" t="s">
        <v>1560</v>
      </c>
    </row>
    <row r="913" spans="1:2" s="59" customFormat="1" ht="15">
      <c r="A913" s="60"/>
      <c r="B913" s="78" t="s">
        <v>1561</v>
      </c>
    </row>
    <row r="914" spans="1:2" s="59" customFormat="1" ht="15">
      <c r="A914" s="60" t="s">
        <v>1562</v>
      </c>
      <c r="B914" s="78" t="s">
        <v>1563</v>
      </c>
    </row>
    <row r="915" spans="1:2" s="59" customFormat="1" ht="15">
      <c r="A915" s="60"/>
      <c r="B915" s="78" t="s">
        <v>1009</v>
      </c>
    </row>
    <row r="916" spans="1:2" s="59" customFormat="1" ht="15">
      <c r="A916" s="60"/>
      <c r="B916" s="80" t="s">
        <v>1564</v>
      </c>
    </row>
    <row r="917" spans="1:2" s="59" customFormat="1" ht="15">
      <c r="A917" s="60" t="s">
        <v>1565</v>
      </c>
      <c r="B917" s="78" t="s">
        <v>1566</v>
      </c>
    </row>
    <row r="918" spans="1:2" s="59" customFormat="1" ht="15">
      <c r="A918" s="60"/>
      <c r="B918" s="78" t="s">
        <v>1567</v>
      </c>
    </row>
    <row r="919" spans="1:2" s="59" customFormat="1" ht="15">
      <c r="A919" s="60" t="s">
        <v>1568</v>
      </c>
      <c r="B919" s="78" t="s">
        <v>1569</v>
      </c>
    </row>
    <row r="920" spans="1:2" s="59" customFormat="1" ht="15">
      <c r="A920" s="60"/>
      <c r="B920" s="78" t="s">
        <v>1570</v>
      </c>
    </row>
    <row r="921" spans="1:2" s="59" customFormat="1" ht="15">
      <c r="A921" s="60" t="s">
        <v>1571</v>
      </c>
      <c r="B921" s="78" t="s">
        <v>1309</v>
      </c>
    </row>
    <row r="922" spans="1:2" s="59" customFormat="1" ht="15">
      <c r="A922" s="60"/>
      <c r="B922" s="78" t="s">
        <v>1310</v>
      </c>
    </row>
    <row r="923" spans="1:2" s="59" customFormat="1" ht="28.5">
      <c r="A923" s="60" t="s">
        <v>1572</v>
      </c>
      <c r="B923" s="85" t="s">
        <v>1573</v>
      </c>
    </row>
    <row r="924" spans="1:2" s="59" customFormat="1" ht="28.5">
      <c r="A924" s="60" t="s">
        <v>1574</v>
      </c>
      <c r="B924" s="85" t="s">
        <v>1575</v>
      </c>
    </row>
    <row r="925" spans="1:2" s="59" customFormat="1" ht="15">
      <c r="A925" s="60" t="s">
        <v>1576</v>
      </c>
      <c r="B925" s="85" t="s">
        <v>1577</v>
      </c>
    </row>
    <row r="926" spans="1:2" s="59" customFormat="1" ht="15">
      <c r="A926" s="60" t="s">
        <v>1576</v>
      </c>
      <c r="B926" s="85" t="s">
        <v>1578</v>
      </c>
    </row>
    <row r="927" spans="1:2" s="59" customFormat="1" ht="15">
      <c r="A927" s="60" t="s">
        <v>1576</v>
      </c>
      <c r="B927" s="85" t="s">
        <v>1579</v>
      </c>
    </row>
    <row r="928" spans="1:2" s="59" customFormat="1" ht="15">
      <c r="A928" s="60" t="s">
        <v>1576</v>
      </c>
      <c r="B928" s="85" t="s">
        <v>1580</v>
      </c>
    </row>
    <row r="929" spans="1:2" s="59" customFormat="1" ht="15">
      <c r="A929" s="60"/>
      <c r="B929" s="85"/>
    </row>
    <row r="930" spans="1:2" s="59" customFormat="1" ht="15">
      <c r="A930" s="66"/>
      <c r="B930" s="93" t="s">
        <v>1581</v>
      </c>
    </row>
    <row r="931" spans="1:2" s="59" customFormat="1" ht="28.5">
      <c r="A931" s="60" t="s">
        <v>585</v>
      </c>
      <c r="B931" s="78" t="s">
        <v>1582</v>
      </c>
    </row>
    <row r="932" spans="1:2" s="59" customFormat="1" ht="28.5">
      <c r="A932" s="60" t="s">
        <v>1576</v>
      </c>
      <c r="B932" s="78" t="s">
        <v>1583</v>
      </c>
    </row>
    <row r="933" spans="1:2" s="59" customFormat="1" ht="28.5">
      <c r="A933" s="60" t="s">
        <v>1576</v>
      </c>
      <c r="B933" s="78" t="s">
        <v>1584</v>
      </c>
    </row>
    <row r="934" spans="1:2" s="59" customFormat="1" ht="28.5">
      <c r="A934" s="60" t="s">
        <v>1576</v>
      </c>
      <c r="B934" s="78" t="s">
        <v>1585</v>
      </c>
    </row>
    <row r="935" spans="1:2" s="59" customFormat="1" ht="28.5">
      <c r="A935" s="60" t="s">
        <v>1576</v>
      </c>
      <c r="B935" s="78" t="s">
        <v>1586</v>
      </c>
    </row>
    <row r="936" spans="1:2" s="59" customFormat="1" ht="15">
      <c r="A936" s="60" t="s">
        <v>1576</v>
      </c>
      <c r="B936" s="78" t="s">
        <v>1587</v>
      </c>
    </row>
    <row r="937" spans="1:2" s="59" customFormat="1" ht="15">
      <c r="A937" s="60" t="s">
        <v>585</v>
      </c>
      <c r="B937" s="78" t="s">
        <v>2336</v>
      </c>
    </row>
    <row r="938" spans="1:2" s="59" customFormat="1" ht="42.75">
      <c r="A938" s="60" t="s">
        <v>1576</v>
      </c>
      <c r="B938" s="78" t="s">
        <v>1588</v>
      </c>
    </row>
    <row r="939" spans="1:2" s="59" customFormat="1" ht="15">
      <c r="A939" s="60" t="s">
        <v>1576</v>
      </c>
      <c r="B939" s="78" t="s">
        <v>2323</v>
      </c>
    </row>
    <row r="940" spans="1:2" s="59" customFormat="1" ht="15">
      <c r="A940" s="60" t="s">
        <v>1576</v>
      </c>
      <c r="B940" s="83" t="s">
        <v>2322</v>
      </c>
    </row>
    <row r="941" spans="1:2" s="59" customFormat="1" ht="28.5">
      <c r="A941" s="60" t="s">
        <v>1576</v>
      </c>
      <c r="B941" s="78" t="s">
        <v>2324</v>
      </c>
    </row>
    <row r="942" spans="1:2" s="59" customFormat="1" ht="15">
      <c r="A942" s="60"/>
      <c r="B942" s="78"/>
    </row>
    <row r="943" spans="1:2" s="59" customFormat="1" ht="15">
      <c r="A943" s="67" t="s">
        <v>1589</v>
      </c>
      <c r="B943" s="92" t="s">
        <v>1590</v>
      </c>
    </row>
    <row r="944" spans="1:2" s="59" customFormat="1" ht="15">
      <c r="A944" s="60"/>
      <c r="B944" s="78"/>
    </row>
    <row r="945" spans="1:2" s="59" customFormat="1" ht="43.5">
      <c r="A945" s="60" t="s">
        <v>585</v>
      </c>
      <c r="B945" s="87" t="s">
        <v>1591</v>
      </c>
    </row>
    <row r="946" spans="1:2" s="59" customFormat="1" ht="42.75">
      <c r="A946" s="61" t="s">
        <v>1592</v>
      </c>
      <c r="B946" s="79" t="s">
        <v>2175</v>
      </c>
    </row>
    <row r="947" spans="1:2" s="59" customFormat="1" ht="15">
      <c r="A947" s="61" t="s">
        <v>1593</v>
      </c>
      <c r="B947" s="79" t="s">
        <v>2306</v>
      </c>
    </row>
    <row r="948" spans="1:2" s="59" customFormat="1" ht="42.75">
      <c r="A948" s="61" t="s">
        <v>1594</v>
      </c>
      <c r="B948" s="79" t="s">
        <v>2295</v>
      </c>
    </row>
    <row r="949" spans="1:2" s="59" customFormat="1" ht="71.25">
      <c r="A949" s="61" t="s">
        <v>1595</v>
      </c>
      <c r="B949" s="79" t="s">
        <v>2315</v>
      </c>
    </row>
    <row r="950" spans="1:2" s="59" customFormat="1" ht="42.75">
      <c r="A950" s="61" t="s">
        <v>1596</v>
      </c>
      <c r="B950" s="79" t="s">
        <v>2176</v>
      </c>
    </row>
    <row r="951" spans="1:2" s="59" customFormat="1" ht="256.5">
      <c r="A951" s="61" t="s">
        <v>1597</v>
      </c>
      <c r="B951" s="78" t="s">
        <v>2177</v>
      </c>
    </row>
    <row r="952" spans="1:2" s="59" customFormat="1" ht="15">
      <c r="A952" s="60"/>
      <c r="B952" s="78"/>
    </row>
    <row r="953" spans="1:2" s="59" customFormat="1" ht="15">
      <c r="A953" s="105"/>
      <c r="B953" s="106" t="s">
        <v>1598</v>
      </c>
    </row>
    <row r="954" spans="1:2" s="59" customFormat="1" ht="15">
      <c r="A954" s="60" t="s">
        <v>585</v>
      </c>
      <c r="B954" s="78" t="s">
        <v>899</v>
      </c>
    </row>
    <row r="955" spans="1:2" s="59" customFormat="1" ht="15">
      <c r="A955" s="60"/>
      <c r="B955" s="83" t="s">
        <v>1599</v>
      </c>
    </row>
    <row r="956" spans="1:2" s="59" customFormat="1" ht="15">
      <c r="A956" s="60"/>
      <c r="B956" s="78" t="s">
        <v>1600</v>
      </c>
    </row>
    <row r="957" spans="1:2" s="59" customFormat="1" ht="15">
      <c r="A957" s="60" t="s">
        <v>585</v>
      </c>
      <c r="B957" s="78" t="s">
        <v>2268</v>
      </c>
    </row>
    <row r="958" spans="1:2" s="59" customFormat="1" ht="15">
      <c r="A958" s="60"/>
      <c r="B958" s="78" t="s">
        <v>2178</v>
      </c>
    </row>
    <row r="959" spans="1:2" s="59" customFormat="1" ht="15">
      <c r="A959" s="60"/>
      <c r="B959" s="78" t="s">
        <v>2179</v>
      </c>
    </row>
    <row r="960" spans="1:2" s="59" customFormat="1" ht="15">
      <c r="A960" s="60"/>
      <c r="B960" s="78" t="s">
        <v>2180</v>
      </c>
    </row>
    <row r="961" spans="1:2" s="59" customFormat="1" ht="15">
      <c r="A961" s="60" t="s">
        <v>585</v>
      </c>
      <c r="B961" s="78" t="s">
        <v>2269</v>
      </c>
    </row>
    <row r="962" spans="1:2" s="59" customFormat="1" ht="15">
      <c r="A962" s="60" t="s">
        <v>755</v>
      </c>
      <c r="B962" s="78" t="s">
        <v>1601</v>
      </c>
    </row>
    <row r="963" spans="1:2" s="59" customFormat="1" ht="15">
      <c r="A963" s="60" t="s">
        <v>755</v>
      </c>
      <c r="B963" s="78" t="s">
        <v>1602</v>
      </c>
    </row>
    <row r="964" spans="1:2" s="59" customFormat="1" ht="28.5">
      <c r="A964" s="60" t="s">
        <v>755</v>
      </c>
      <c r="B964" s="78" t="s">
        <v>2181</v>
      </c>
    </row>
    <row r="965" spans="1:2" s="59" customFormat="1" ht="15">
      <c r="A965" s="60" t="s">
        <v>755</v>
      </c>
      <c r="B965" s="78" t="s">
        <v>1603</v>
      </c>
    </row>
    <row r="966" spans="1:2" s="59" customFormat="1" ht="15">
      <c r="A966" s="60" t="s">
        <v>755</v>
      </c>
      <c r="B966" s="78" t="s">
        <v>1604</v>
      </c>
    </row>
    <row r="967" spans="1:2" s="59" customFormat="1" ht="28.5">
      <c r="A967" s="60" t="s">
        <v>585</v>
      </c>
      <c r="B967" s="78" t="s">
        <v>1605</v>
      </c>
    </row>
    <row r="968" spans="1:2" s="59" customFormat="1" ht="15">
      <c r="A968" s="60"/>
      <c r="B968" s="78"/>
    </row>
    <row r="969" spans="1:2" s="59" customFormat="1" ht="15">
      <c r="A969" s="67" t="s">
        <v>1606</v>
      </c>
      <c r="B969" s="92" t="s">
        <v>1607</v>
      </c>
    </row>
    <row r="970" spans="1:2" s="59" customFormat="1" ht="15">
      <c r="A970" s="60"/>
      <c r="B970" s="78"/>
    </row>
    <row r="971" spans="1:2" s="59" customFormat="1" ht="57">
      <c r="A971" s="60" t="s">
        <v>585</v>
      </c>
      <c r="B971" s="78" t="s">
        <v>2182</v>
      </c>
    </row>
    <row r="972" spans="1:2" s="59" customFormat="1" ht="57">
      <c r="A972" s="61" t="s">
        <v>1608</v>
      </c>
      <c r="B972" s="79" t="s">
        <v>1609</v>
      </c>
    </row>
    <row r="973" spans="1:2" s="59" customFormat="1" ht="15">
      <c r="A973" s="61" t="s">
        <v>1610</v>
      </c>
      <c r="B973" s="79" t="s">
        <v>2296</v>
      </c>
    </row>
    <row r="974" spans="1:2" s="59" customFormat="1" ht="42.75">
      <c r="A974" s="61" t="s">
        <v>1611</v>
      </c>
      <c r="B974" s="79" t="s">
        <v>2297</v>
      </c>
    </row>
    <row r="975" spans="1:2" s="59" customFormat="1" ht="285">
      <c r="A975" s="61" t="s">
        <v>1612</v>
      </c>
      <c r="B975" s="79" t="s">
        <v>2183</v>
      </c>
    </row>
    <row r="976" spans="1:2" s="59" customFormat="1" ht="15">
      <c r="A976" s="61" t="s">
        <v>1612</v>
      </c>
      <c r="B976" s="78" t="s">
        <v>1613</v>
      </c>
    </row>
    <row r="977" spans="1:2" s="59" customFormat="1" ht="15">
      <c r="A977" s="68" t="s">
        <v>1614</v>
      </c>
      <c r="B977" s="78" t="s">
        <v>1615</v>
      </c>
    </row>
    <row r="978" spans="1:2" s="59" customFormat="1" ht="15">
      <c r="A978" s="68" t="s">
        <v>1614</v>
      </c>
      <c r="B978" s="78" t="s">
        <v>1616</v>
      </c>
    </row>
    <row r="979" spans="1:2" s="59" customFormat="1" ht="15">
      <c r="A979" s="68" t="s">
        <v>1614</v>
      </c>
      <c r="B979" s="78" t="s">
        <v>1617</v>
      </c>
    </row>
    <row r="980" spans="1:2" s="59" customFormat="1" ht="15">
      <c r="A980" s="68" t="s">
        <v>1614</v>
      </c>
      <c r="B980" s="78" t="s">
        <v>1618</v>
      </c>
    </row>
    <row r="981" spans="1:2" s="59" customFormat="1" ht="15">
      <c r="A981" s="68" t="s">
        <v>1614</v>
      </c>
      <c r="B981" s="78" t="s">
        <v>1619</v>
      </c>
    </row>
    <row r="982" spans="1:2" s="59" customFormat="1" ht="15">
      <c r="A982" s="68" t="s">
        <v>1614</v>
      </c>
      <c r="B982" s="78" t="s">
        <v>1620</v>
      </c>
    </row>
    <row r="983" spans="1:2" s="59" customFormat="1" ht="15">
      <c r="A983" s="68" t="s">
        <v>1614</v>
      </c>
      <c r="B983" s="78" t="s">
        <v>1621</v>
      </c>
    </row>
    <row r="984" spans="1:2" s="59" customFormat="1" ht="15">
      <c r="A984" s="68" t="s">
        <v>1614</v>
      </c>
      <c r="B984" s="78" t="s">
        <v>1622</v>
      </c>
    </row>
    <row r="985" spans="1:2" s="59" customFormat="1" ht="15">
      <c r="A985" s="68" t="s">
        <v>1614</v>
      </c>
      <c r="B985" s="78" t="s">
        <v>1623</v>
      </c>
    </row>
    <row r="986" spans="1:2" s="59" customFormat="1" ht="15">
      <c r="A986" s="68" t="s">
        <v>1614</v>
      </c>
      <c r="B986" s="78" t="s">
        <v>1624</v>
      </c>
    </row>
    <row r="987" spans="1:2" s="59" customFormat="1" ht="15">
      <c r="A987" s="68" t="s">
        <v>1614</v>
      </c>
      <c r="B987" s="78" t="s">
        <v>1625</v>
      </c>
    </row>
    <row r="988" spans="1:2" s="59" customFormat="1" ht="15">
      <c r="A988" s="68" t="s">
        <v>1614</v>
      </c>
      <c r="B988" s="78" t="s">
        <v>1626</v>
      </c>
    </row>
    <row r="989" spans="1:2" s="59" customFormat="1" ht="15">
      <c r="A989" s="68" t="s">
        <v>1614</v>
      </c>
      <c r="B989" s="78" t="s">
        <v>1627</v>
      </c>
    </row>
    <row r="990" spans="1:2" s="59" customFormat="1" ht="15">
      <c r="A990" s="68" t="s">
        <v>1614</v>
      </c>
      <c r="B990" s="78" t="s">
        <v>1628</v>
      </c>
    </row>
    <row r="991" spans="1:2" s="59" customFormat="1" ht="15">
      <c r="A991" s="68" t="s">
        <v>1614</v>
      </c>
      <c r="B991" s="78" t="s">
        <v>1629</v>
      </c>
    </row>
    <row r="992" spans="1:2" s="59" customFormat="1" ht="15">
      <c r="A992" s="61" t="s">
        <v>585</v>
      </c>
      <c r="B992" s="78" t="s">
        <v>1630</v>
      </c>
    </row>
    <row r="993" spans="1:2" s="59" customFormat="1" ht="15">
      <c r="A993" s="68" t="s">
        <v>1614</v>
      </c>
      <c r="B993" s="78" t="s">
        <v>1631</v>
      </c>
    </row>
    <row r="994" spans="1:2" s="59" customFormat="1" ht="15">
      <c r="A994" s="68" t="s">
        <v>1614</v>
      </c>
      <c r="B994" s="78" t="s">
        <v>1632</v>
      </c>
    </row>
    <row r="995" spans="1:2" s="59" customFormat="1" ht="15">
      <c r="A995" s="68" t="s">
        <v>1614</v>
      </c>
      <c r="B995" s="78" t="s">
        <v>2184</v>
      </c>
    </row>
    <row r="996" spans="1:2" s="59" customFormat="1" ht="15">
      <c r="A996" s="68" t="s">
        <v>1614</v>
      </c>
      <c r="B996" s="78" t="s">
        <v>2185</v>
      </c>
    </row>
    <row r="997" spans="1:2" s="59" customFormat="1" ht="15">
      <c r="A997" s="68"/>
      <c r="B997" s="78"/>
    </row>
    <row r="998" spans="1:2" s="59" customFormat="1" ht="15">
      <c r="A998" s="69"/>
      <c r="B998" s="93" t="s">
        <v>1633</v>
      </c>
    </row>
    <row r="999" spans="1:2" s="59" customFormat="1" ht="15">
      <c r="A999" s="61" t="s">
        <v>1634</v>
      </c>
      <c r="B999" s="78" t="s">
        <v>1635</v>
      </c>
    </row>
    <row r="1000" spans="1:2" s="59" customFormat="1" ht="15">
      <c r="A1000" s="61"/>
      <c r="B1000" s="78" t="s">
        <v>1636</v>
      </c>
    </row>
    <row r="1001" spans="1:2" s="59" customFormat="1" ht="15">
      <c r="A1001" s="61" t="s">
        <v>1637</v>
      </c>
      <c r="B1001" s="78" t="s">
        <v>1638</v>
      </c>
    </row>
    <row r="1002" spans="1:2" s="59" customFormat="1" ht="15">
      <c r="A1002" s="61"/>
      <c r="B1002" s="78" t="s">
        <v>1639</v>
      </c>
    </row>
    <row r="1003" spans="1:2" s="59" customFormat="1" ht="15">
      <c r="A1003" s="61"/>
      <c r="B1003" s="78" t="s">
        <v>1640</v>
      </c>
    </row>
    <row r="1004" spans="1:2" s="59" customFormat="1" ht="15">
      <c r="A1004" s="61" t="s">
        <v>1641</v>
      </c>
      <c r="B1004" s="78" t="s">
        <v>1642</v>
      </c>
    </row>
    <row r="1005" spans="1:2" s="59" customFormat="1" ht="15">
      <c r="A1005" s="61"/>
      <c r="B1005" s="78" t="s">
        <v>1643</v>
      </c>
    </row>
    <row r="1006" spans="1:2" s="59" customFormat="1" ht="15">
      <c r="A1006" s="61" t="s">
        <v>1644</v>
      </c>
      <c r="B1006" s="78" t="s">
        <v>1645</v>
      </c>
    </row>
    <row r="1007" spans="1:2" s="59" customFormat="1" ht="15">
      <c r="A1007" s="61"/>
      <c r="B1007" s="78" t="s">
        <v>1646</v>
      </c>
    </row>
    <row r="1008" spans="1:2" s="59" customFormat="1" ht="15">
      <c r="A1008" s="61" t="s">
        <v>1647</v>
      </c>
      <c r="B1008" s="78" t="s">
        <v>1648</v>
      </c>
    </row>
    <row r="1009" spans="1:2" s="59" customFormat="1" ht="15">
      <c r="A1009" s="61"/>
      <c r="B1009" s="78" t="s">
        <v>1649</v>
      </c>
    </row>
    <row r="1010" spans="1:2" s="59" customFormat="1" ht="15">
      <c r="A1010" s="61" t="s">
        <v>1650</v>
      </c>
      <c r="B1010" s="78" t="s">
        <v>1309</v>
      </c>
    </row>
    <row r="1011" spans="1:2" s="59" customFormat="1" ht="15">
      <c r="A1011" s="61"/>
      <c r="B1011" s="78" t="s">
        <v>1310</v>
      </c>
    </row>
    <row r="1012" spans="1:2" s="59" customFormat="1" ht="15">
      <c r="A1012" s="61" t="s">
        <v>1651</v>
      </c>
      <c r="B1012" s="78" t="s">
        <v>1652</v>
      </c>
    </row>
    <row r="1013" spans="1:2" s="59" customFormat="1" ht="15">
      <c r="A1013" s="61"/>
      <c r="B1013" s="78" t="s">
        <v>1653</v>
      </c>
    </row>
    <row r="1014" spans="1:2" s="59" customFormat="1" ht="15">
      <c r="A1014" s="61" t="s">
        <v>1654</v>
      </c>
      <c r="B1014" s="78" t="s">
        <v>1655</v>
      </c>
    </row>
    <row r="1015" spans="1:2" s="59" customFormat="1" ht="15">
      <c r="A1015" s="61"/>
      <c r="B1015" s="78" t="s">
        <v>1656</v>
      </c>
    </row>
    <row r="1016" spans="1:2" s="59" customFormat="1" ht="15">
      <c r="A1016" s="61" t="s">
        <v>1657</v>
      </c>
      <c r="B1016" s="78" t="s">
        <v>1658</v>
      </c>
    </row>
    <row r="1017" spans="1:2" s="59" customFormat="1" ht="15">
      <c r="A1017" s="60"/>
      <c r="B1017" s="78" t="s">
        <v>1659</v>
      </c>
    </row>
    <row r="1018" spans="1:2" s="59" customFormat="1" ht="15">
      <c r="A1018" s="60"/>
      <c r="B1018" s="78"/>
    </row>
    <row r="1019" spans="1:2" s="59" customFormat="1" ht="15">
      <c r="A1019" s="105"/>
      <c r="B1019" s="106" t="s">
        <v>2270</v>
      </c>
    </row>
    <row r="1020" spans="1:2" s="59" customFormat="1" ht="15">
      <c r="A1020" s="60" t="s">
        <v>585</v>
      </c>
      <c r="B1020" s="91" t="s">
        <v>899</v>
      </c>
    </row>
    <row r="1021" spans="1:2" s="59" customFormat="1" ht="28.5">
      <c r="A1021" s="107" t="s">
        <v>755</v>
      </c>
      <c r="B1021" s="91" t="s">
        <v>1660</v>
      </c>
    </row>
    <row r="1022" spans="1:2" s="59" customFormat="1" ht="15">
      <c r="A1022" s="60" t="s">
        <v>755</v>
      </c>
      <c r="B1022" s="91" t="s">
        <v>1661</v>
      </c>
    </row>
    <row r="1023" spans="1:2" s="59" customFormat="1" ht="15">
      <c r="A1023" s="107" t="s">
        <v>755</v>
      </c>
      <c r="B1023" s="91" t="s">
        <v>1662</v>
      </c>
    </row>
    <row r="1024" spans="1:2" s="59" customFormat="1" ht="15">
      <c r="A1024" s="60" t="s">
        <v>585</v>
      </c>
      <c r="B1024" s="91" t="s">
        <v>2271</v>
      </c>
    </row>
    <row r="1025" spans="1:2" s="59" customFormat="1" ht="15">
      <c r="A1025" s="60" t="s">
        <v>755</v>
      </c>
      <c r="B1025" s="91" t="s">
        <v>1663</v>
      </c>
    </row>
    <row r="1026" spans="1:2" s="59" customFormat="1" ht="15">
      <c r="A1026" s="60" t="s">
        <v>755</v>
      </c>
      <c r="B1026" s="91" t="s">
        <v>1664</v>
      </c>
    </row>
    <row r="1027" spans="1:2" s="59" customFormat="1" ht="15">
      <c r="A1027" s="60" t="s">
        <v>755</v>
      </c>
      <c r="B1027" s="91" t="s">
        <v>1665</v>
      </c>
    </row>
    <row r="1028" spans="1:2" s="59" customFormat="1" ht="15">
      <c r="A1028" s="60" t="s">
        <v>755</v>
      </c>
      <c r="B1028" s="91" t="s">
        <v>2267</v>
      </c>
    </row>
    <row r="1029" spans="1:2" s="59" customFormat="1" ht="15">
      <c r="A1029" s="60" t="s">
        <v>585</v>
      </c>
      <c r="B1029" s="91" t="s">
        <v>1666</v>
      </c>
    </row>
    <row r="1030" spans="1:2" s="59" customFormat="1" ht="15">
      <c r="A1030" s="60" t="s">
        <v>755</v>
      </c>
      <c r="B1030" s="91" t="s">
        <v>1667</v>
      </c>
    </row>
    <row r="1031" spans="1:2" s="59" customFormat="1" ht="15">
      <c r="A1031" s="60" t="s">
        <v>755</v>
      </c>
      <c r="B1031" s="91" t="s">
        <v>1668</v>
      </c>
    </row>
    <row r="1032" spans="1:2" s="59" customFormat="1" ht="15">
      <c r="A1032" s="60" t="s">
        <v>755</v>
      </c>
      <c r="B1032" s="91" t="s">
        <v>1669</v>
      </c>
    </row>
    <row r="1033" spans="1:2" s="59" customFormat="1" ht="15">
      <c r="A1033" s="60" t="s">
        <v>755</v>
      </c>
      <c r="B1033" s="91" t="s">
        <v>1670</v>
      </c>
    </row>
    <row r="1034" spans="1:2" s="59" customFormat="1" ht="15">
      <c r="A1034" s="60" t="s">
        <v>755</v>
      </c>
      <c r="B1034" s="91" t="s">
        <v>1671</v>
      </c>
    </row>
    <row r="1035" spans="1:2" s="59" customFormat="1" ht="28.5">
      <c r="A1035" s="60" t="s">
        <v>755</v>
      </c>
      <c r="B1035" s="91" t="s">
        <v>1672</v>
      </c>
    </row>
    <row r="1036" spans="1:2" s="59" customFormat="1" ht="15">
      <c r="A1036" s="60" t="s">
        <v>755</v>
      </c>
      <c r="B1036" s="91" t="s">
        <v>1673</v>
      </c>
    </row>
    <row r="1037" spans="1:2" s="59" customFormat="1" ht="15">
      <c r="A1037" s="60" t="s">
        <v>585</v>
      </c>
      <c r="B1037" s="91" t="s">
        <v>1674</v>
      </c>
    </row>
    <row r="1038" spans="1:2" s="59" customFormat="1" ht="15">
      <c r="A1038" s="60" t="s">
        <v>755</v>
      </c>
      <c r="B1038" s="91" t="s">
        <v>1675</v>
      </c>
    </row>
    <row r="1039" spans="1:2" s="59" customFormat="1" ht="15">
      <c r="A1039" s="60" t="s">
        <v>755</v>
      </c>
      <c r="B1039" s="91" t="s">
        <v>1676</v>
      </c>
    </row>
    <row r="1040" spans="1:2" s="59" customFormat="1" ht="15">
      <c r="A1040" s="60" t="s">
        <v>755</v>
      </c>
      <c r="B1040" s="91" t="s">
        <v>1677</v>
      </c>
    </row>
    <row r="1041" spans="1:2" s="59" customFormat="1" ht="15">
      <c r="A1041" s="60" t="s">
        <v>755</v>
      </c>
      <c r="B1041" s="91" t="s">
        <v>1678</v>
      </c>
    </row>
    <row r="1042" spans="1:2" s="59" customFormat="1" ht="15">
      <c r="A1042" s="60" t="s">
        <v>755</v>
      </c>
      <c r="B1042" s="91" t="s">
        <v>1679</v>
      </c>
    </row>
    <row r="1043" spans="1:2" s="59" customFormat="1" ht="15">
      <c r="A1043" s="60" t="s">
        <v>755</v>
      </c>
      <c r="B1043" s="91" t="s">
        <v>1680</v>
      </c>
    </row>
    <row r="1044" spans="1:2" s="59" customFormat="1" ht="15">
      <c r="A1044" s="60" t="s">
        <v>585</v>
      </c>
      <c r="B1044" s="91" t="s">
        <v>1681</v>
      </c>
    </row>
    <row r="1045" spans="1:2" s="59" customFormat="1" ht="15">
      <c r="A1045" s="60" t="s">
        <v>755</v>
      </c>
      <c r="B1045" s="91" t="s">
        <v>1682</v>
      </c>
    </row>
    <row r="1046" spans="1:2" s="59" customFormat="1" ht="15">
      <c r="A1046" s="60" t="s">
        <v>755</v>
      </c>
      <c r="B1046" s="91" t="s">
        <v>1683</v>
      </c>
    </row>
    <row r="1047" spans="1:2" s="59" customFormat="1" ht="15">
      <c r="A1047" s="60" t="s">
        <v>755</v>
      </c>
      <c r="B1047" s="91" t="s">
        <v>1684</v>
      </c>
    </row>
    <row r="1048" spans="1:2" s="59" customFormat="1" ht="15">
      <c r="A1048" s="60" t="s">
        <v>585</v>
      </c>
      <c r="B1048" s="91" t="s">
        <v>2272</v>
      </c>
    </row>
    <row r="1049" spans="1:2" s="59" customFormat="1" ht="15">
      <c r="A1049" s="60" t="s">
        <v>755</v>
      </c>
      <c r="B1049" s="91" t="s">
        <v>1685</v>
      </c>
    </row>
    <row r="1050" spans="1:2" s="59" customFormat="1" ht="15">
      <c r="A1050" s="60" t="s">
        <v>755</v>
      </c>
      <c r="B1050" s="91" t="s">
        <v>1686</v>
      </c>
    </row>
    <row r="1051" spans="1:2" s="59" customFormat="1" ht="15">
      <c r="A1051" s="60" t="s">
        <v>755</v>
      </c>
      <c r="B1051" s="91" t="s">
        <v>1687</v>
      </c>
    </row>
    <row r="1052" spans="1:2" s="59" customFormat="1" ht="15">
      <c r="A1052" s="60" t="s">
        <v>755</v>
      </c>
      <c r="B1052" s="91" t="s">
        <v>1688</v>
      </c>
    </row>
    <row r="1053" spans="1:2" s="59" customFormat="1" ht="15">
      <c r="A1053" s="60" t="s">
        <v>755</v>
      </c>
      <c r="B1053" s="91" t="s">
        <v>2273</v>
      </c>
    </row>
    <row r="1054" spans="1:2" s="59" customFormat="1" ht="15">
      <c r="A1054" s="60" t="s">
        <v>755</v>
      </c>
      <c r="B1054" s="91" t="s">
        <v>2274</v>
      </c>
    </row>
    <row r="1055" spans="1:2" s="59" customFormat="1" ht="15">
      <c r="A1055" s="60" t="s">
        <v>755</v>
      </c>
      <c r="B1055" s="91" t="s">
        <v>2275</v>
      </c>
    </row>
    <row r="1056" spans="1:2" s="59" customFormat="1" ht="15">
      <c r="A1056" s="60" t="s">
        <v>755</v>
      </c>
      <c r="B1056" s="91" t="s">
        <v>2276</v>
      </c>
    </row>
    <row r="1057" spans="1:2" s="59" customFormat="1" ht="15">
      <c r="A1057" s="60" t="s">
        <v>755</v>
      </c>
      <c r="B1057" s="91" t="s">
        <v>1689</v>
      </c>
    </row>
    <row r="1058" spans="1:2" s="59" customFormat="1" ht="15">
      <c r="A1058" s="60"/>
      <c r="B1058" s="78"/>
    </row>
    <row r="1059" spans="1:2" s="59" customFormat="1" ht="15">
      <c r="A1059" s="67" t="s">
        <v>1690</v>
      </c>
      <c r="B1059" s="92" t="s">
        <v>1691</v>
      </c>
    </row>
    <row r="1060" spans="1:2" s="59" customFormat="1" ht="15">
      <c r="A1060" s="60"/>
      <c r="B1060" s="78"/>
    </row>
    <row r="1061" spans="1:2" s="59" customFormat="1" ht="29.25">
      <c r="A1061" s="60" t="s">
        <v>585</v>
      </c>
      <c r="B1061" s="87" t="s">
        <v>1692</v>
      </c>
    </row>
    <row r="1062" spans="1:2" s="59" customFormat="1" ht="100.5">
      <c r="A1062" s="60" t="s">
        <v>585</v>
      </c>
      <c r="B1062" s="87" t="s">
        <v>1693</v>
      </c>
    </row>
    <row r="1063" spans="1:2" s="59" customFormat="1" ht="28.5">
      <c r="A1063" s="60" t="s">
        <v>1694</v>
      </c>
      <c r="B1063" s="78" t="s">
        <v>2186</v>
      </c>
    </row>
    <row r="1064" spans="1:2" s="59" customFormat="1" ht="71.25">
      <c r="A1064" s="60" t="s">
        <v>1695</v>
      </c>
      <c r="B1064" s="79" t="s">
        <v>2187</v>
      </c>
    </row>
    <row r="1065" spans="1:2" s="59" customFormat="1" ht="28.5">
      <c r="A1065" s="60" t="s">
        <v>1696</v>
      </c>
      <c r="B1065" s="79" t="s">
        <v>1697</v>
      </c>
    </row>
    <row r="1066" spans="1:2" s="59" customFormat="1" ht="71.25">
      <c r="A1066" s="60" t="s">
        <v>1698</v>
      </c>
      <c r="B1066" s="78" t="s">
        <v>1699</v>
      </c>
    </row>
    <row r="1067" spans="1:2" s="59" customFormat="1" ht="28.5">
      <c r="A1067" s="60" t="s">
        <v>1700</v>
      </c>
      <c r="B1067" s="78" t="s">
        <v>1701</v>
      </c>
    </row>
    <row r="1068" spans="1:2" s="59" customFormat="1" ht="28.5">
      <c r="A1068" s="60" t="s">
        <v>1702</v>
      </c>
      <c r="B1068" s="78" t="s">
        <v>1703</v>
      </c>
    </row>
    <row r="1069" spans="1:2" s="59" customFormat="1" ht="99.75">
      <c r="A1069" s="60" t="s">
        <v>1704</v>
      </c>
      <c r="B1069" s="78" t="s">
        <v>1705</v>
      </c>
    </row>
    <row r="1070" spans="1:2" s="59" customFormat="1" ht="28.5">
      <c r="A1070" s="60" t="s">
        <v>1706</v>
      </c>
      <c r="B1070" s="78" t="s">
        <v>1707</v>
      </c>
    </row>
    <row r="1071" spans="1:2" s="59" customFormat="1" ht="28.5">
      <c r="A1071" s="60" t="s">
        <v>1708</v>
      </c>
      <c r="B1071" s="78" t="s">
        <v>1709</v>
      </c>
    </row>
    <row r="1072" spans="1:2" s="59" customFormat="1" ht="28.5">
      <c r="A1072" s="60" t="s">
        <v>1710</v>
      </c>
      <c r="B1072" s="78" t="s">
        <v>1711</v>
      </c>
    </row>
    <row r="1073" spans="1:2" s="59" customFormat="1" ht="57">
      <c r="A1073" s="60" t="s">
        <v>1712</v>
      </c>
      <c r="B1073" s="78" t="s">
        <v>1713</v>
      </c>
    </row>
    <row r="1074" spans="1:2" s="59" customFormat="1" ht="71.25">
      <c r="A1074" s="60" t="s">
        <v>1714</v>
      </c>
      <c r="B1074" s="78" t="s">
        <v>1715</v>
      </c>
    </row>
    <row r="1075" spans="1:2" s="59" customFormat="1" ht="15">
      <c r="A1075" s="60" t="s">
        <v>1716</v>
      </c>
      <c r="B1075" s="78" t="s">
        <v>1717</v>
      </c>
    </row>
    <row r="1076" spans="1:2" s="59" customFormat="1" ht="85.5">
      <c r="A1076" s="60" t="s">
        <v>1718</v>
      </c>
      <c r="B1076" s="78" t="s">
        <v>1719</v>
      </c>
    </row>
    <row r="1077" spans="1:2" s="59" customFormat="1" ht="99.75">
      <c r="A1077" s="60" t="s">
        <v>1720</v>
      </c>
      <c r="B1077" s="78" t="s">
        <v>1721</v>
      </c>
    </row>
    <row r="1078" spans="1:2" s="59" customFormat="1" ht="15">
      <c r="A1078" s="60" t="s">
        <v>1722</v>
      </c>
      <c r="B1078" s="78" t="s">
        <v>1723</v>
      </c>
    </row>
    <row r="1079" spans="1:2" s="59" customFormat="1" ht="114">
      <c r="A1079" s="60" t="s">
        <v>1724</v>
      </c>
      <c r="B1079" s="78" t="s">
        <v>1725</v>
      </c>
    </row>
    <row r="1080" spans="1:2" s="59" customFormat="1" ht="57">
      <c r="A1080" s="60" t="s">
        <v>1726</v>
      </c>
      <c r="B1080" s="78" t="s">
        <v>1727</v>
      </c>
    </row>
    <row r="1081" spans="1:2" s="59" customFormat="1" ht="85.5">
      <c r="A1081" s="60" t="s">
        <v>1728</v>
      </c>
      <c r="B1081" s="78" t="s">
        <v>1729</v>
      </c>
    </row>
    <row r="1082" spans="1:2" s="59" customFormat="1" ht="28.5">
      <c r="A1082" s="60" t="s">
        <v>1730</v>
      </c>
      <c r="B1082" s="78" t="s">
        <v>1731</v>
      </c>
    </row>
    <row r="1083" spans="1:2" s="59" customFormat="1" ht="57">
      <c r="A1083" s="60" t="s">
        <v>1732</v>
      </c>
      <c r="B1083" s="78" t="s">
        <v>1733</v>
      </c>
    </row>
    <row r="1084" spans="1:2" s="59" customFormat="1" ht="42.75">
      <c r="A1084" s="60" t="s">
        <v>1732</v>
      </c>
      <c r="B1084" s="78" t="s">
        <v>1734</v>
      </c>
    </row>
    <row r="1085" spans="1:2" s="59" customFormat="1" ht="114">
      <c r="A1085" s="60" t="s">
        <v>1735</v>
      </c>
      <c r="B1085" s="78" t="s">
        <v>1736</v>
      </c>
    </row>
    <row r="1086" spans="1:2" s="59" customFormat="1" ht="42.75">
      <c r="A1086" s="60" t="s">
        <v>1737</v>
      </c>
      <c r="B1086" s="78" t="s">
        <v>1738</v>
      </c>
    </row>
    <row r="1087" spans="1:2" s="59" customFormat="1" ht="15">
      <c r="A1087" s="60"/>
      <c r="B1087" s="78"/>
    </row>
    <row r="1088" spans="1:2" s="59" customFormat="1" ht="30">
      <c r="A1088" s="67"/>
      <c r="B1088" s="94" t="s">
        <v>2188</v>
      </c>
    </row>
    <row r="1089" spans="1:2" s="59" customFormat="1" ht="15">
      <c r="A1089" s="60" t="s">
        <v>1739</v>
      </c>
      <c r="B1089" s="81" t="s">
        <v>1740</v>
      </c>
    </row>
    <row r="1090" spans="1:2" s="59" customFormat="1" ht="15">
      <c r="A1090" s="60"/>
      <c r="B1090" s="81" t="s">
        <v>1741</v>
      </c>
    </row>
    <row r="1091" spans="1:2" s="59" customFormat="1" ht="15">
      <c r="A1091" s="60" t="s">
        <v>1742</v>
      </c>
      <c r="B1091" s="81" t="s">
        <v>1743</v>
      </c>
    </row>
    <row r="1092" spans="1:2" s="59" customFormat="1" ht="15">
      <c r="A1092" s="60"/>
      <c r="B1092" s="81" t="s">
        <v>1744</v>
      </c>
    </row>
    <row r="1093" spans="1:2" s="59" customFormat="1" ht="15">
      <c r="A1093" s="60" t="s">
        <v>1745</v>
      </c>
      <c r="B1093" s="81" t="s">
        <v>1746</v>
      </c>
    </row>
    <row r="1094" spans="1:2" s="59" customFormat="1" ht="15">
      <c r="A1094" s="60"/>
      <c r="B1094" s="81" t="s">
        <v>1747</v>
      </c>
    </row>
    <row r="1095" spans="1:2" s="59" customFormat="1" ht="15">
      <c r="A1095" s="60" t="s">
        <v>1748</v>
      </c>
      <c r="B1095" s="81" t="s">
        <v>1749</v>
      </c>
    </row>
    <row r="1096" spans="1:2" s="59" customFormat="1" ht="15">
      <c r="A1096" s="60"/>
      <c r="B1096" s="81" t="s">
        <v>1750</v>
      </c>
    </row>
    <row r="1097" spans="1:2" s="59" customFormat="1" ht="28.5">
      <c r="A1097" s="60" t="s">
        <v>1751</v>
      </c>
      <c r="B1097" s="81" t="s">
        <v>2189</v>
      </c>
    </row>
    <row r="1098" spans="1:2" s="59" customFormat="1" ht="15">
      <c r="A1098" s="60"/>
      <c r="B1098" s="81" t="s">
        <v>1752</v>
      </c>
    </row>
    <row r="1099" spans="1:2" s="59" customFormat="1" ht="15">
      <c r="A1099" s="60" t="s">
        <v>1753</v>
      </c>
      <c r="B1099" s="81" t="s">
        <v>1754</v>
      </c>
    </row>
    <row r="1100" spans="1:2" s="59" customFormat="1" ht="15">
      <c r="A1100" s="60"/>
      <c r="B1100" s="81" t="s">
        <v>1755</v>
      </c>
    </row>
    <row r="1101" spans="1:2" s="59" customFormat="1" ht="15">
      <c r="A1101" s="60" t="s">
        <v>1756</v>
      </c>
      <c r="B1101" s="81" t="s">
        <v>1757</v>
      </c>
    </row>
    <row r="1102" spans="1:2" s="59" customFormat="1" ht="15">
      <c r="A1102" s="60"/>
      <c r="B1102" s="81" t="s">
        <v>1758</v>
      </c>
    </row>
    <row r="1103" spans="1:2" s="59" customFormat="1" ht="15">
      <c r="A1103" s="60"/>
      <c r="B1103" s="81" t="s">
        <v>1759</v>
      </c>
    </row>
    <row r="1104" spans="1:2" s="59" customFormat="1" ht="15">
      <c r="A1104" s="60" t="s">
        <v>1760</v>
      </c>
      <c r="B1104" s="81" t="s">
        <v>1761</v>
      </c>
    </row>
    <row r="1105" spans="1:2" s="59" customFormat="1" ht="15">
      <c r="A1105" s="60"/>
      <c r="B1105" s="81" t="s">
        <v>1762</v>
      </c>
    </row>
    <row r="1106" spans="1:2" s="59" customFormat="1" ht="15">
      <c r="A1106" s="60" t="s">
        <v>1763</v>
      </c>
      <c r="B1106" s="81" t="s">
        <v>1764</v>
      </c>
    </row>
    <row r="1107" spans="1:2" s="59" customFormat="1" ht="15">
      <c r="A1107" s="60"/>
      <c r="B1107" s="81" t="s">
        <v>1765</v>
      </c>
    </row>
    <row r="1108" spans="1:2" s="59" customFormat="1" ht="15">
      <c r="A1108" s="60"/>
      <c r="B1108" s="81" t="s">
        <v>1766</v>
      </c>
    </row>
    <row r="1109" spans="1:2" s="59" customFormat="1" ht="15">
      <c r="A1109" s="60" t="s">
        <v>1767</v>
      </c>
      <c r="B1109" s="81" t="s">
        <v>1768</v>
      </c>
    </row>
    <row r="1110" spans="1:2" s="59" customFormat="1" ht="15">
      <c r="A1110" s="60"/>
      <c r="B1110" s="81" t="s">
        <v>1769</v>
      </c>
    </row>
    <row r="1111" spans="1:2" s="59" customFormat="1" ht="15">
      <c r="A1111" s="60" t="s">
        <v>1770</v>
      </c>
      <c r="B1111" s="81" t="s">
        <v>1771</v>
      </c>
    </row>
    <row r="1112" spans="1:2" s="59" customFormat="1" ht="15">
      <c r="A1112" s="60"/>
      <c r="B1112" s="81" t="s">
        <v>1772</v>
      </c>
    </row>
    <row r="1113" spans="1:2" s="59" customFormat="1" ht="15">
      <c r="A1113" s="60"/>
      <c r="B1113" s="81" t="s">
        <v>1773</v>
      </c>
    </row>
    <row r="1114" spans="1:2" s="59" customFormat="1" ht="15">
      <c r="A1114" s="60" t="s">
        <v>1774</v>
      </c>
      <c r="B1114" s="81" t="s">
        <v>1775</v>
      </c>
    </row>
    <row r="1115" spans="1:2" s="59" customFormat="1" ht="15">
      <c r="A1115" s="60"/>
      <c r="B1115" s="81" t="s">
        <v>1776</v>
      </c>
    </row>
    <row r="1116" spans="1:2" s="59" customFormat="1" ht="28.5">
      <c r="A1116" s="60" t="s">
        <v>1777</v>
      </c>
      <c r="B1116" s="81" t="s">
        <v>1778</v>
      </c>
    </row>
    <row r="1117" spans="1:2" s="59" customFormat="1" ht="15">
      <c r="A1117" s="60"/>
      <c r="B1117" s="81" t="s">
        <v>1779</v>
      </c>
    </row>
    <row r="1118" spans="1:2" s="59" customFormat="1" ht="15">
      <c r="A1118" s="60" t="s">
        <v>1780</v>
      </c>
      <c r="B1118" s="81" t="s">
        <v>1309</v>
      </c>
    </row>
    <row r="1119" spans="1:2" s="59" customFormat="1" ht="15">
      <c r="A1119" s="60"/>
      <c r="B1119" s="81" t="s">
        <v>1310</v>
      </c>
    </row>
    <row r="1120" spans="1:2" s="59" customFormat="1" ht="15">
      <c r="A1120" s="60" t="s">
        <v>1781</v>
      </c>
      <c r="B1120" s="81" t="s">
        <v>1652</v>
      </c>
    </row>
    <row r="1121" spans="1:2" s="59" customFormat="1" ht="15">
      <c r="A1121" s="60"/>
      <c r="B1121" s="81" t="s">
        <v>1782</v>
      </c>
    </row>
    <row r="1122" spans="1:2" s="59" customFormat="1" ht="15">
      <c r="A1122" s="60" t="s">
        <v>1783</v>
      </c>
      <c r="B1122" s="81" t="s">
        <v>1655</v>
      </c>
    </row>
    <row r="1123" spans="1:2" s="59" customFormat="1" ht="15">
      <c r="A1123" s="60"/>
      <c r="B1123" s="81" t="s">
        <v>1656</v>
      </c>
    </row>
    <row r="1124" spans="1:2" s="59" customFormat="1" ht="15">
      <c r="A1124" s="60" t="s">
        <v>1784</v>
      </c>
      <c r="B1124" s="81" t="s">
        <v>1658</v>
      </c>
    </row>
    <row r="1125" spans="1:2" s="59" customFormat="1" ht="15">
      <c r="A1125" s="60"/>
      <c r="B1125" s="81" t="s">
        <v>1659</v>
      </c>
    </row>
    <row r="1126" spans="1:2" s="59" customFormat="1" ht="15">
      <c r="A1126" s="60"/>
      <c r="B1126" s="78"/>
    </row>
    <row r="1127" spans="1:2" s="59" customFormat="1" ht="15">
      <c r="A1127" s="105"/>
      <c r="B1127" s="106" t="s">
        <v>1785</v>
      </c>
    </row>
    <row r="1128" spans="1:2" s="59" customFormat="1" ht="15">
      <c r="A1128" s="60" t="s">
        <v>585</v>
      </c>
      <c r="B1128" s="81" t="s">
        <v>1786</v>
      </c>
    </row>
    <row r="1129" spans="1:2" s="59" customFormat="1" ht="15">
      <c r="A1129" s="60" t="s">
        <v>585</v>
      </c>
      <c r="B1129" s="81" t="s">
        <v>1787</v>
      </c>
    </row>
    <row r="1130" spans="1:2" s="59" customFormat="1" ht="15">
      <c r="A1130" s="60" t="s">
        <v>585</v>
      </c>
      <c r="B1130" s="81" t="s">
        <v>1613</v>
      </c>
    </row>
    <row r="1131" spans="1:2" s="59" customFormat="1" ht="15">
      <c r="A1131" s="60" t="s">
        <v>1576</v>
      </c>
      <c r="B1131" s="81" t="s">
        <v>1788</v>
      </c>
    </row>
    <row r="1132" spans="1:2" s="59" customFormat="1" ht="15">
      <c r="A1132" s="60" t="s">
        <v>1576</v>
      </c>
      <c r="B1132" s="81" t="s">
        <v>1789</v>
      </c>
    </row>
    <row r="1133" spans="1:2" s="59" customFormat="1" ht="15">
      <c r="A1133" s="60" t="s">
        <v>1576</v>
      </c>
      <c r="B1133" s="81" t="s">
        <v>1790</v>
      </c>
    </row>
    <row r="1134" spans="1:2" s="59" customFormat="1" ht="15">
      <c r="A1134" s="60" t="s">
        <v>1576</v>
      </c>
      <c r="B1134" s="81" t="s">
        <v>1791</v>
      </c>
    </row>
    <row r="1135" spans="1:2" s="59" customFormat="1" ht="15">
      <c r="A1135" s="60" t="s">
        <v>1576</v>
      </c>
      <c r="B1135" s="81" t="s">
        <v>1792</v>
      </c>
    </row>
    <row r="1136" spans="1:2" s="59" customFormat="1" ht="15">
      <c r="A1136" s="60" t="s">
        <v>1576</v>
      </c>
      <c r="B1136" s="81" t="s">
        <v>1793</v>
      </c>
    </row>
    <row r="1137" spans="1:2" s="59" customFormat="1" ht="15">
      <c r="A1137" s="60" t="s">
        <v>1576</v>
      </c>
      <c r="B1137" s="81" t="s">
        <v>1794</v>
      </c>
    </row>
    <row r="1138" spans="1:2" s="59" customFormat="1" ht="28.5">
      <c r="A1138" s="60" t="s">
        <v>1576</v>
      </c>
      <c r="B1138" s="81" t="s">
        <v>1795</v>
      </c>
    </row>
    <row r="1139" spans="1:2" s="59" customFormat="1" ht="15">
      <c r="A1139" s="60" t="s">
        <v>585</v>
      </c>
      <c r="B1139" s="81" t="s">
        <v>2190</v>
      </c>
    </row>
    <row r="1140" spans="1:2" s="59" customFormat="1" ht="28.5">
      <c r="A1140" s="60" t="s">
        <v>585</v>
      </c>
      <c r="B1140" s="81" t="s">
        <v>1796</v>
      </c>
    </row>
    <row r="1141" spans="1:2" s="59" customFormat="1" ht="15">
      <c r="A1141" s="60" t="s">
        <v>585</v>
      </c>
      <c r="B1141" s="81" t="s">
        <v>1797</v>
      </c>
    </row>
    <row r="1142" spans="1:2" s="59" customFormat="1" ht="15">
      <c r="A1142" s="60" t="s">
        <v>585</v>
      </c>
      <c r="B1142" s="81" t="s">
        <v>1798</v>
      </c>
    </row>
    <row r="1143" spans="1:2" s="59" customFormat="1" ht="28.5">
      <c r="A1143" s="60" t="s">
        <v>585</v>
      </c>
      <c r="B1143" s="81" t="s">
        <v>1799</v>
      </c>
    </row>
    <row r="1144" spans="1:2" s="59" customFormat="1" ht="28.5">
      <c r="A1144" s="60" t="s">
        <v>585</v>
      </c>
      <c r="B1144" s="81" t="s">
        <v>1800</v>
      </c>
    </row>
    <row r="1145" spans="1:2" s="59" customFormat="1" ht="15">
      <c r="A1145" s="60" t="s">
        <v>585</v>
      </c>
      <c r="B1145" s="81" t="s">
        <v>2185</v>
      </c>
    </row>
    <row r="1146" spans="1:2" s="59" customFormat="1" ht="15">
      <c r="A1146" s="60" t="s">
        <v>585</v>
      </c>
      <c r="B1146" s="81" t="s">
        <v>2191</v>
      </c>
    </row>
    <row r="1147" spans="1:2" s="59" customFormat="1" ht="15">
      <c r="A1147" s="60"/>
      <c r="B1147" s="78"/>
    </row>
    <row r="1148" spans="1:2" s="59" customFormat="1" ht="15">
      <c r="A1148" s="67" t="s">
        <v>1801</v>
      </c>
      <c r="B1148" s="92" t="s">
        <v>1802</v>
      </c>
    </row>
    <row r="1149" spans="1:2" s="59" customFormat="1" ht="15">
      <c r="A1149" s="60"/>
      <c r="B1149" s="78"/>
    </row>
    <row r="1150" spans="1:2" s="59" customFormat="1" ht="43.5">
      <c r="A1150" s="60" t="s">
        <v>585</v>
      </c>
      <c r="B1150" s="87" t="s">
        <v>1803</v>
      </c>
    </row>
    <row r="1151" spans="1:2" s="59" customFormat="1" ht="42.75">
      <c r="A1151" s="60" t="s">
        <v>1804</v>
      </c>
      <c r="B1151" s="78" t="s">
        <v>2192</v>
      </c>
    </row>
    <row r="1152" spans="1:2" s="59" customFormat="1" ht="71.25">
      <c r="A1152" s="60" t="s">
        <v>1805</v>
      </c>
      <c r="B1152" s="78" t="s">
        <v>1806</v>
      </c>
    </row>
    <row r="1153" spans="1:2" s="59" customFormat="1" ht="15">
      <c r="A1153" s="60" t="s">
        <v>1807</v>
      </c>
      <c r="B1153" s="79" t="s">
        <v>2193</v>
      </c>
    </row>
    <row r="1154" spans="1:2" s="59" customFormat="1" ht="42.75">
      <c r="A1154" s="60" t="s">
        <v>1808</v>
      </c>
      <c r="B1154" s="79" t="s">
        <v>1809</v>
      </c>
    </row>
    <row r="1155" spans="1:2" s="59" customFormat="1" ht="28.5">
      <c r="A1155" s="60" t="s">
        <v>1810</v>
      </c>
      <c r="B1155" s="79" t="s">
        <v>1811</v>
      </c>
    </row>
    <row r="1156" spans="1:2" s="59" customFormat="1" ht="57">
      <c r="A1156" s="60" t="s">
        <v>1812</v>
      </c>
      <c r="B1156" s="79" t="s">
        <v>2328</v>
      </c>
    </row>
    <row r="1157" spans="1:2" s="59" customFormat="1" ht="114">
      <c r="A1157" s="60" t="s">
        <v>1813</v>
      </c>
      <c r="B1157" s="79" t="s">
        <v>2329</v>
      </c>
    </row>
    <row r="1158" spans="1:2" s="59" customFormat="1" ht="99.75">
      <c r="A1158" s="60" t="s">
        <v>1814</v>
      </c>
      <c r="B1158" s="79" t="s">
        <v>1815</v>
      </c>
    </row>
    <row r="1159" spans="1:2" s="59" customFormat="1" ht="114">
      <c r="A1159" s="60" t="s">
        <v>1816</v>
      </c>
      <c r="B1159" s="79" t="s">
        <v>1817</v>
      </c>
    </row>
    <row r="1160" spans="1:2" s="59" customFormat="1" ht="71.25">
      <c r="A1160" s="60" t="s">
        <v>1818</v>
      </c>
      <c r="B1160" s="79" t="s">
        <v>1819</v>
      </c>
    </row>
    <row r="1161" spans="1:2" s="59" customFormat="1" ht="15">
      <c r="A1161" s="60"/>
      <c r="B1161" s="78"/>
    </row>
    <row r="1162" spans="1:2" s="59" customFormat="1" ht="15">
      <c r="A1162" s="111"/>
      <c r="B1162" s="86" t="s">
        <v>1820</v>
      </c>
    </row>
    <row r="1163" spans="1:2" s="59" customFormat="1" ht="15">
      <c r="A1163" s="60" t="s">
        <v>1821</v>
      </c>
      <c r="B1163" s="81" t="s">
        <v>1822</v>
      </c>
    </row>
    <row r="1164" spans="1:2" s="59" customFormat="1" ht="15">
      <c r="A1164" s="60"/>
      <c r="B1164" s="81" t="s">
        <v>1823</v>
      </c>
    </row>
    <row r="1165" spans="1:2" s="59" customFormat="1" ht="15">
      <c r="A1165" s="60" t="s">
        <v>1824</v>
      </c>
      <c r="B1165" s="81" t="s">
        <v>1309</v>
      </c>
    </row>
    <row r="1166" spans="1:2" s="59" customFormat="1" ht="15">
      <c r="A1166" s="60"/>
      <c r="B1166" s="81" t="s">
        <v>1310</v>
      </c>
    </row>
    <row r="1167" spans="1:2" s="59" customFormat="1" ht="15">
      <c r="A1167" s="60" t="s">
        <v>1825</v>
      </c>
      <c r="B1167" s="81" t="s">
        <v>1652</v>
      </c>
    </row>
    <row r="1168" spans="1:2" s="59" customFormat="1" ht="15">
      <c r="A1168" s="60"/>
      <c r="B1168" s="81" t="s">
        <v>1782</v>
      </c>
    </row>
    <row r="1169" spans="1:2" s="59" customFormat="1" ht="15">
      <c r="A1169" s="60" t="s">
        <v>1826</v>
      </c>
      <c r="B1169" s="81" t="s">
        <v>1655</v>
      </c>
    </row>
    <row r="1170" spans="1:2" s="59" customFormat="1" ht="15">
      <c r="A1170" s="60"/>
      <c r="B1170" s="81" t="s">
        <v>1656</v>
      </c>
    </row>
    <row r="1171" spans="1:2" s="59" customFormat="1" ht="15">
      <c r="A1171" s="60" t="s">
        <v>1827</v>
      </c>
      <c r="B1171" s="81" t="s">
        <v>1658</v>
      </c>
    </row>
    <row r="1172" spans="1:2" s="59" customFormat="1" ht="15">
      <c r="A1172" s="60"/>
      <c r="B1172" s="81" t="s">
        <v>1659</v>
      </c>
    </row>
    <row r="1173" spans="1:2" s="59" customFormat="1" ht="15">
      <c r="A1173" s="60"/>
      <c r="B1173" s="78"/>
    </row>
    <row r="1174" spans="1:2" s="59" customFormat="1" ht="15">
      <c r="A1174" s="105"/>
      <c r="B1174" s="106" t="s">
        <v>1828</v>
      </c>
    </row>
    <row r="1175" spans="1:2" s="59" customFormat="1" ht="15">
      <c r="A1175" s="60" t="s">
        <v>755</v>
      </c>
      <c r="B1175" s="78" t="s">
        <v>899</v>
      </c>
    </row>
    <row r="1176" spans="1:2" s="59" customFormat="1" ht="15">
      <c r="A1176" s="60"/>
      <c r="B1176" s="78" t="s">
        <v>1829</v>
      </c>
    </row>
    <row r="1177" spans="1:2" s="59" customFormat="1" ht="15">
      <c r="A1177" s="60"/>
      <c r="B1177" s="78" t="s">
        <v>1830</v>
      </c>
    </row>
    <row r="1178" spans="1:2" s="59" customFormat="1" ht="15">
      <c r="A1178" s="60" t="s">
        <v>755</v>
      </c>
      <c r="B1178" s="78" t="s">
        <v>2277</v>
      </c>
    </row>
    <row r="1179" spans="1:2" s="59" customFormat="1" ht="15">
      <c r="A1179" s="60"/>
      <c r="B1179" s="78" t="s">
        <v>1831</v>
      </c>
    </row>
    <row r="1180" spans="1:2" s="59" customFormat="1" ht="15">
      <c r="A1180" s="60"/>
      <c r="B1180" s="78" t="s">
        <v>1832</v>
      </c>
    </row>
    <row r="1181" spans="1:2" s="59" customFormat="1" ht="15">
      <c r="A1181" s="60"/>
      <c r="B1181" s="78" t="s">
        <v>1833</v>
      </c>
    </row>
    <row r="1182" spans="1:2" s="59" customFormat="1" ht="15">
      <c r="A1182" s="60" t="s">
        <v>755</v>
      </c>
      <c r="B1182" s="78" t="s">
        <v>1834</v>
      </c>
    </row>
    <row r="1183" spans="1:2" s="59" customFormat="1" ht="15">
      <c r="A1183" s="60"/>
      <c r="B1183" s="78" t="s">
        <v>1835</v>
      </c>
    </row>
    <row r="1184" spans="1:2" s="59" customFormat="1" ht="15">
      <c r="A1184" s="60"/>
      <c r="B1184" s="78" t="s">
        <v>1836</v>
      </c>
    </row>
    <row r="1185" spans="1:2" s="59" customFormat="1" ht="15">
      <c r="A1185" s="60"/>
      <c r="B1185" s="78" t="s">
        <v>1837</v>
      </c>
    </row>
    <row r="1186" spans="1:2" s="59" customFormat="1" ht="28.5">
      <c r="A1186" s="60" t="s">
        <v>755</v>
      </c>
      <c r="B1186" s="78" t="s">
        <v>1838</v>
      </c>
    </row>
    <row r="1187" spans="1:2" s="59" customFormat="1" ht="15">
      <c r="A1187" s="60" t="s">
        <v>755</v>
      </c>
      <c r="B1187" s="78" t="s">
        <v>1839</v>
      </c>
    </row>
    <row r="1188" spans="1:2" s="59" customFormat="1" ht="15">
      <c r="A1188" s="60"/>
      <c r="B1188" s="78" t="s">
        <v>1840</v>
      </c>
    </row>
    <row r="1189" spans="1:2" s="59" customFormat="1" ht="15">
      <c r="A1189" s="60"/>
      <c r="B1189" s="78" t="s">
        <v>1841</v>
      </c>
    </row>
    <row r="1190" spans="1:2" s="59" customFormat="1" ht="15">
      <c r="A1190" s="60"/>
      <c r="B1190" s="78" t="s">
        <v>1842</v>
      </c>
    </row>
    <row r="1191" spans="1:2" s="59" customFormat="1" ht="15">
      <c r="A1191" s="60"/>
      <c r="B1191" s="78" t="s">
        <v>1843</v>
      </c>
    </row>
    <row r="1192" spans="1:2" s="59" customFormat="1" ht="15">
      <c r="A1192" s="60"/>
      <c r="B1192" s="78" t="s">
        <v>1844</v>
      </c>
    </row>
    <row r="1193" spans="1:2" s="59" customFormat="1" ht="15">
      <c r="A1193" s="60"/>
      <c r="B1193" s="78" t="s">
        <v>1845</v>
      </c>
    </row>
    <row r="1194" spans="1:2" s="59" customFormat="1" ht="15">
      <c r="A1194" s="60"/>
      <c r="B1194" s="78" t="s">
        <v>1846</v>
      </c>
    </row>
    <row r="1195" spans="1:2" s="59" customFormat="1" ht="15">
      <c r="A1195" s="60"/>
      <c r="B1195" s="78" t="s">
        <v>1847</v>
      </c>
    </row>
    <row r="1196" spans="1:2" s="59" customFormat="1" ht="15">
      <c r="A1196" s="60" t="s">
        <v>755</v>
      </c>
      <c r="B1196" s="78" t="s">
        <v>1848</v>
      </c>
    </row>
    <row r="1197" spans="1:2" s="59" customFormat="1" ht="15">
      <c r="A1197" s="60"/>
      <c r="B1197" s="78" t="s">
        <v>1849</v>
      </c>
    </row>
    <row r="1198" spans="1:2" s="59" customFormat="1" ht="15">
      <c r="A1198" s="60"/>
      <c r="B1198" s="78" t="s">
        <v>1850</v>
      </c>
    </row>
    <row r="1199" spans="1:2" s="59" customFormat="1" ht="15">
      <c r="A1199" s="60" t="s">
        <v>755</v>
      </c>
      <c r="B1199" s="78" t="s">
        <v>2272</v>
      </c>
    </row>
    <row r="1200" spans="1:2" s="59" customFormat="1" ht="15">
      <c r="A1200" s="60"/>
      <c r="B1200" s="78" t="s">
        <v>1851</v>
      </c>
    </row>
    <row r="1201" spans="1:2" s="59" customFormat="1" ht="15">
      <c r="A1201" s="60"/>
      <c r="B1201" s="78" t="s">
        <v>1852</v>
      </c>
    </row>
    <row r="1202" spans="1:2" s="59" customFormat="1" ht="15">
      <c r="A1202" s="60"/>
      <c r="B1202" s="78" t="s">
        <v>1853</v>
      </c>
    </row>
    <row r="1203" spans="1:2" s="59" customFormat="1" ht="15">
      <c r="A1203" s="60"/>
      <c r="B1203" s="78" t="s">
        <v>1854</v>
      </c>
    </row>
    <row r="1204" spans="1:2" s="59" customFormat="1" ht="28.5">
      <c r="A1204" s="60"/>
      <c r="B1204" s="78" t="s">
        <v>1855</v>
      </c>
    </row>
    <row r="1205" spans="1:2" s="59" customFormat="1" ht="15">
      <c r="A1205" s="60"/>
      <c r="B1205" s="78" t="s">
        <v>1856</v>
      </c>
    </row>
    <row r="1206" spans="1:2" s="59" customFormat="1" ht="15">
      <c r="A1206" s="60"/>
      <c r="B1206" s="78" t="s">
        <v>1857</v>
      </c>
    </row>
    <row r="1207" spans="1:2" s="59" customFormat="1" ht="15">
      <c r="A1207" s="60"/>
      <c r="B1207" s="78" t="s">
        <v>2278</v>
      </c>
    </row>
    <row r="1208" spans="1:2" s="59" customFormat="1" ht="15">
      <c r="A1208" s="60"/>
      <c r="B1208" s="78" t="s">
        <v>2194</v>
      </c>
    </row>
    <row r="1209" spans="1:2" s="59" customFormat="1" ht="15">
      <c r="A1209" s="60"/>
      <c r="B1209" s="78" t="s">
        <v>2195</v>
      </c>
    </row>
    <row r="1210" spans="1:2" s="59" customFormat="1" ht="15">
      <c r="A1210" s="60"/>
      <c r="B1210" s="78" t="s">
        <v>2196</v>
      </c>
    </row>
    <row r="1211" spans="1:2" s="59" customFormat="1" ht="42.75">
      <c r="A1211" s="60"/>
      <c r="B1211" s="78" t="s">
        <v>2337</v>
      </c>
    </row>
    <row r="1212" spans="1:2" s="59" customFormat="1" ht="15">
      <c r="A1212" s="60"/>
      <c r="B1212" s="78" t="s">
        <v>2197</v>
      </c>
    </row>
    <row r="1213" spans="1:2" s="59" customFormat="1" ht="15">
      <c r="A1213" s="60"/>
      <c r="B1213" s="78" t="s">
        <v>2198</v>
      </c>
    </row>
    <row r="1214" spans="1:2" s="59" customFormat="1" ht="15">
      <c r="A1214" s="60"/>
      <c r="B1214" s="78" t="s">
        <v>2199</v>
      </c>
    </row>
    <row r="1215" spans="1:2" s="59" customFormat="1" ht="15">
      <c r="A1215" s="60"/>
      <c r="B1215" s="78"/>
    </row>
    <row r="1216" spans="1:2" s="59" customFormat="1" ht="15">
      <c r="A1216" s="67" t="s">
        <v>1858</v>
      </c>
      <c r="B1216" s="92" t="s">
        <v>1859</v>
      </c>
    </row>
    <row r="1217" spans="1:2" s="59" customFormat="1" ht="15">
      <c r="A1217" s="60"/>
      <c r="B1217" s="78"/>
    </row>
    <row r="1218" spans="1:2" s="59" customFormat="1" ht="57">
      <c r="A1218" s="60" t="s">
        <v>585</v>
      </c>
      <c r="B1218" s="78" t="s">
        <v>2200</v>
      </c>
    </row>
    <row r="1219" spans="1:2" s="59" customFormat="1" ht="42.75">
      <c r="A1219" s="60" t="s">
        <v>1860</v>
      </c>
      <c r="B1219" s="78" t="s">
        <v>2201</v>
      </c>
    </row>
    <row r="1220" spans="1:2" s="59" customFormat="1" ht="42.75">
      <c r="A1220" s="60" t="s">
        <v>1861</v>
      </c>
      <c r="B1220" s="78" t="s">
        <v>1862</v>
      </c>
    </row>
    <row r="1221" spans="1:2" s="59" customFormat="1" ht="71.25">
      <c r="A1221" s="60" t="s">
        <v>1863</v>
      </c>
      <c r="B1221" s="78" t="s">
        <v>1864</v>
      </c>
    </row>
    <row r="1222" spans="1:2" s="59" customFormat="1" ht="42.75">
      <c r="A1222" s="60" t="s">
        <v>1865</v>
      </c>
      <c r="B1222" s="78" t="s">
        <v>1866</v>
      </c>
    </row>
    <row r="1223" spans="1:2" s="59" customFormat="1" ht="57">
      <c r="A1223" s="60" t="s">
        <v>1867</v>
      </c>
      <c r="B1223" s="78" t="s">
        <v>1868</v>
      </c>
    </row>
    <row r="1224" spans="1:2" s="59" customFormat="1" ht="42.75">
      <c r="A1224" s="60" t="s">
        <v>1869</v>
      </c>
      <c r="B1224" s="78" t="s">
        <v>1870</v>
      </c>
    </row>
    <row r="1225" spans="1:2" s="59" customFormat="1" ht="28.5">
      <c r="A1225" s="60" t="s">
        <v>1871</v>
      </c>
      <c r="B1225" s="78" t="s">
        <v>2325</v>
      </c>
    </row>
    <row r="1226" spans="1:2" s="59" customFormat="1" ht="86.25">
      <c r="A1226" s="60" t="s">
        <v>1872</v>
      </c>
      <c r="B1226" s="78" t="s">
        <v>1873</v>
      </c>
    </row>
    <row r="1227" spans="1:2" s="59" customFormat="1" ht="114">
      <c r="A1227" s="60" t="s">
        <v>1874</v>
      </c>
      <c r="B1227" s="78" t="s">
        <v>2202</v>
      </c>
    </row>
    <row r="1228" spans="1:2" s="59" customFormat="1" ht="15">
      <c r="A1228" s="107"/>
      <c r="B1228" s="91"/>
    </row>
    <row r="1229" spans="1:2" s="59" customFormat="1" ht="15">
      <c r="A1229" s="105"/>
      <c r="B1229" s="86" t="s">
        <v>1875</v>
      </c>
    </row>
    <row r="1230" spans="1:2" s="59" customFormat="1" ht="28.5">
      <c r="A1230" s="107"/>
      <c r="B1230" s="81" t="s">
        <v>1876</v>
      </c>
    </row>
    <row r="1231" spans="1:2" s="59" customFormat="1" ht="15">
      <c r="A1231" s="107" t="s">
        <v>1877</v>
      </c>
      <c r="B1231" s="81" t="s">
        <v>974</v>
      </c>
    </row>
    <row r="1232" spans="1:2" s="59" customFormat="1" ht="15">
      <c r="A1232" s="107"/>
      <c r="B1232" s="81" t="s">
        <v>975</v>
      </c>
    </row>
    <row r="1233" spans="1:2" s="59" customFormat="1" ht="15">
      <c r="A1233" s="107"/>
      <c r="B1233" s="81" t="s">
        <v>998</v>
      </c>
    </row>
    <row r="1234" spans="1:2" s="59" customFormat="1" ht="15">
      <c r="A1234" s="107"/>
      <c r="B1234" s="81" t="s">
        <v>999</v>
      </c>
    </row>
    <row r="1235" spans="1:2" s="59" customFormat="1" ht="15">
      <c r="A1235" s="107" t="s">
        <v>1878</v>
      </c>
      <c r="B1235" s="81" t="s">
        <v>1309</v>
      </c>
    </row>
    <row r="1236" spans="1:2" s="59" customFormat="1" ht="15">
      <c r="A1236" s="107"/>
      <c r="B1236" s="81" t="s">
        <v>1310</v>
      </c>
    </row>
    <row r="1237" spans="1:2" s="59" customFormat="1" ht="28.5">
      <c r="A1237" s="107" t="s">
        <v>1879</v>
      </c>
      <c r="B1237" s="81" t="s">
        <v>1778</v>
      </c>
    </row>
    <row r="1238" spans="1:2" s="59" customFormat="1" ht="15">
      <c r="A1238" s="107"/>
      <c r="B1238" s="81" t="s">
        <v>1779</v>
      </c>
    </row>
    <row r="1239" spans="1:2" s="59" customFormat="1" ht="28.5">
      <c r="A1239" s="107" t="s">
        <v>1880</v>
      </c>
      <c r="B1239" s="81" t="s">
        <v>1289</v>
      </c>
    </row>
    <row r="1240" spans="1:2" s="59" customFormat="1" ht="15">
      <c r="A1240" s="107"/>
      <c r="B1240" s="81" t="s">
        <v>1290</v>
      </c>
    </row>
    <row r="1241" spans="1:2" s="59" customFormat="1" ht="15">
      <c r="A1241" s="107" t="s">
        <v>1881</v>
      </c>
      <c r="B1241" s="81" t="s">
        <v>1292</v>
      </c>
    </row>
    <row r="1242" spans="1:2" s="59" customFormat="1" ht="15">
      <c r="A1242" s="107"/>
      <c r="B1242" s="81" t="s">
        <v>1293</v>
      </c>
    </row>
    <row r="1243" spans="1:2" s="59" customFormat="1" ht="15">
      <c r="A1243" s="107" t="s">
        <v>1882</v>
      </c>
      <c r="B1243" s="81" t="s">
        <v>1883</v>
      </c>
    </row>
    <row r="1244" spans="1:2" s="59" customFormat="1" ht="15">
      <c r="A1244" s="107"/>
      <c r="B1244" s="81" t="s">
        <v>1884</v>
      </c>
    </row>
    <row r="1245" spans="1:2" s="59" customFormat="1" ht="28.5">
      <c r="A1245" s="107" t="s">
        <v>1885</v>
      </c>
      <c r="B1245" s="81" t="s">
        <v>1380</v>
      </c>
    </row>
    <row r="1246" spans="1:2" s="59" customFormat="1" ht="15">
      <c r="A1246" s="107"/>
      <c r="B1246" s="81" t="s">
        <v>1381</v>
      </c>
    </row>
    <row r="1247" spans="1:2" s="59" customFormat="1" ht="15">
      <c r="A1247" s="107" t="s">
        <v>1886</v>
      </c>
      <c r="B1247" s="81" t="s">
        <v>1887</v>
      </c>
    </row>
    <row r="1248" spans="1:2" s="59" customFormat="1" ht="15">
      <c r="A1248" s="107"/>
      <c r="B1248" s="81" t="s">
        <v>1888</v>
      </c>
    </row>
    <row r="1249" spans="1:2" s="59" customFormat="1" ht="15">
      <c r="A1249" s="107" t="s">
        <v>1889</v>
      </c>
      <c r="B1249" s="81" t="s">
        <v>1890</v>
      </c>
    </row>
    <row r="1250" spans="1:2" s="59" customFormat="1" ht="15">
      <c r="A1250" s="107"/>
      <c r="B1250" s="81" t="s">
        <v>1891</v>
      </c>
    </row>
    <row r="1251" spans="1:2" s="59" customFormat="1" ht="15">
      <c r="A1251" s="107"/>
      <c r="B1251" s="81" t="s">
        <v>1892</v>
      </c>
    </row>
    <row r="1252" spans="1:2" s="59" customFormat="1" ht="28.5">
      <c r="A1252" s="107" t="s">
        <v>1893</v>
      </c>
      <c r="B1252" s="81" t="s">
        <v>1894</v>
      </c>
    </row>
    <row r="1253" spans="1:2" s="59" customFormat="1" ht="15">
      <c r="A1253" s="107"/>
      <c r="B1253" s="81" t="s">
        <v>1895</v>
      </c>
    </row>
    <row r="1254" spans="1:2" s="59" customFormat="1" ht="15">
      <c r="A1254" s="107" t="s">
        <v>1896</v>
      </c>
      <c r="B1254" s="81" t="s">
        <v>1897</v>
      </c>
    </row>
    <row r="1255" spans="1:2" s="59" customFormat="1" ht="15">
      <c r="A1255" s="107"/>
      <c r="B1255" s="81" t="s">
        <v>1898</v>
      </c>
    </row>
    <row r="1256" spans="1:2" s="59" customFormat="1" ht="15">
      <c r="A1256" s="107" t="s">
        <v>1899</v>
      </c>
      <c r="B1256" s="81" t="s">
        <v>1900</v>
      </c>
    </row>
    <row r="1257" spans="1:2" s="59" customFormat="1" ht="15">
      <c r="A1257" s="107"/>
      <c r="B1257" s="81" t="s">
        <v>1901</v>
      </c>
    </row>
    <row r="1258" spans="1:2" s="59" customFormat="1" ht="15">
      <c r="A1258" s="107" t="s">
        <v>1902</v>
      </c>
      <c r="B1258" s="81" t="s">
        <v>1903</v>
      </c>
    </row>
    <row r="1259" spans="1:2" s="59" customFormat="1" ht="15">
      <c r="A1259" s="107"/>
      <c r="B1259" s="81" t="s">
        <v>965</v>
      </c>
    </row>
    <row r="1260" spans="1:2" s="59" customFormat="1" ht="28.5">
      <c r="A1260" s="107" t="s">
        <v>1904</v>
      </c>
      <c r="B1260" s="81" t="s">
        <v>1905</v>
      </c>
    </row>
    <row r="1261" spans="1:2" s="59" customFormat="1" ht="15">
      <c r="A1261" s="107"/>
      <c r="B1261" s="81" t="s">
        <v>1906</v>
      </c>
    </row>
    <row r="1262" spans="1:2" s="59" customFormat="1" ht="15">
      <c r="A1262" s="60"/>
      <c r="B1262" s="78"/>
    </row>
    <row r="1263" spans="1:2" s="59" customFormat="1" ht="15">
      <c r="A1263" s="105"/>
      <c r="B1263" s="106" t="s">
        <v>2203</v>
      </c>
    </row>
    <row r="1264" spans="1:2" s="59" customFormat="1" ht="28.5">
      <c r="A1264" s="107" t="s">
        <v>755</v>
      </c>
      <c r="B1264" s="91" t="s">
        <v>1907</v>
      </c>
    </row>
    <row r="1265" spans="1:2" s="59" customFormat="1" ht="28.5">
      <c r="A1265" s="107"/>
      <c r="B1265" s="91" t="s">
        <v>1908</v>
      </c>
    </row>
    <row r="1266" spans="1:2" s="59" customFormat="1" ht="42.75">
      <c r="A1266" s="107"/>
      <c r="B1266" s="91" t="s">
        <v>1909</v>
      </c>
    </row>
    <row r="1267" spans="1:2" s="59" customFormat="1" ht="15">
      <c r="A1267" s="107" t="s">
        <v>755</v>
      </c>
      <c r="B1267" s="95" t="s">
        <v>899</v>
      </c>
    </row>
    <row r="1268" spans="1:2" s="59" customFormat="1" ht="15">
      <c r="A1268" s="107"/>
      <c r="B1268" s="91" t="s">
        <v>1151</v>
      </c>
    </row>
    <row r="1269" spans="1:2" s="59" customFormat="1" ht="15">
      <c r="A1269" s="107"/>
      <c r="B1269" s="91" t="s">
        <v>1910</v>
      </c>
    </row>
    <row r="1270" spans="1:2" s="59" customFormat="1" ht="15">
      <c r="A1270" s="107"/>
      <c r="B1270" s="91" t="s">
        <v>1152</v>
      </c>
    </row>
    <row r="1271" spans="1:2" s="59" customFormat="1" ht="15">
      <c r="A1271" s="107"/>
      <c r="B1271" s="91" t="s">
        <v>1153</v>
      </c>
    </row>
    <row r="1272" spans="1:2" s="59" customFormat="1" ht="15">
      <c r="A1272" s="107"/>
      <c r="B1272" s="91" t="s">
        <v>2069</v>
      </c>
    </row>
    <row r="1273" spans="1:2" s="59" customFormat="1" ht="15">
      <c r="A1273" s="107" t="s">
        <v>755</v>
      </c>
      <c r="B1273" s="95" t="s">
        <v>1911</v>
      </c>
    </row>
    <row r="1274" spans="1:2" s="59" customFormat="1" ht="99.75">
      <c r="A1274" s="107"/>
      <c r="B1274" s="91" t="s">
        <v>1912</v>
      </c>
    </row>
    <row r="1275" spans="1:2" s="59" customFormat="1" ht="30">
      <c r="A1275" s="107" t="s">
        <v>755</v>
      </c>
      <c r="B1275" s="95" t="s">
        <v>1913</v>
      </c>
    </row>
    <row r="1276" spans="1:2" s="59" customFormat="1" ht="15">
      <c r="A1276" s="107" t="s">
        <v>755</v>
      </c>
      <c r="B1276" s="95" t="s">
        <v>1914</v>
      </c>
    </row>
    <row r="1277" spans="1:2" s="59" customFormat="1" ht="57">
      <c r="A1277" s="107"/>
      <c r="B1277" s="91" t="s">
        <v>1915</v>
      </c>
    </row>
    <row r="1278" spans="1:2" s="59" customFormat="1" ht="29.25">
      <c r="A1278" s="107"/>
      <c r="B1278" s="91" t="s">
        <v>1916</v>
      </c>
    </row>
    <row r="1279" spans="1:2" s="59" customFormat="1" ht="42.75">
      <c r="A1279" s="107"/>
      <c r="B1279" s="91" t="s">
        <v>1917</v>
      </c>
    </row>
    <row r="1280" spans="1:2" s="59" customFormat="1" ht="42.75">
      <c r="A1280" s="107"/>
      <c r="B1280" s="91" t="s">
        <v>2204</v>
      </c>
    </row>
    <row r="1281" spans="1:2" s="59" customFormat="1" ht="15">
      <c r="A1281" s="107" t="s">
        <v>755</v>
      </c>
      <c r="B1281" s="95" t="s">
        <v>1918</v>
      </c>
    </row>
    <row r="1282" spans="1:2" s="59" customFormat="1" ht="87">
      <c r="A1282" s="107"/>
      <c r="B1282" s="91" t="s">
        <v>1919</v>
      </c>
    </row>
    <row r="1283" spans="1:2" s="59" customFormat="1" ht="15">
      <c r="A1283" s="107"/>
      <c r="B1283" s="91" t="s">
        <v>1920</v>
      </c>
    </row>
    <row r="1284" spans="1:2" s="59" customFormat="1" ht="99.75">
      <c r="A1284" s="107"/>
      <c r="B1284" s="91" t="s">
        <v>2279</v>
      </c>
    </row>
    <row r="1285" spans="1:2" s="59" customFormat="1" ht="165">
      <c r="A1285" s="107"/>
      <c r="B1285" s="95" t="s">
        <v>2205</v>
      </c>
    </row>
    <row r="1286" spans="1:2" s="59" customFormat="1" ht="15">
      <c r="A1286" s="107" t="s">
        <v>755</v>
      </c>
      <c r="B1286" s="95" t="s">
        <v>1921</v>
      </c>
    </row>
    <row r="1287" spans="1:2" s="59" customFormat="1" ht="72">
      <c r="A1287" s="107"/>
      <c r="B1287" s="91" t="s">
        <v>1922</v>
      </c>
    </row>
    <row r="1288" spans="1:2" s="59" customFormat="1" ht="43.5">
      <c r="A1288" s="107"/>
      <c r="B1288" s="91" t="s">
        <v>1923</v>
      </c>
    </row>
    <row r="1289" spans="1:2" s="59" customFormat="1" ht="57">
      <c r="A1289" s="107"/>
      <c r="B1289" s="91" t="s">
        <v>2280</v>
      </c>
    </row>
    <row r="1290" spans="1:2" s="59" customFormat="1" ht="213.75">
      <c r="A1290" s="107"/>
      <c r="B1290" s="91" t="s">
        <v>2281</v>
      </c>
    </row>
    <row r="1291" spans="1:2" s="59" customFormat="1" ht="42.75">
      <c r="A1291" s="107" t="s">
        <v>755</v>
      </c>
      <c r="B1291" s="91" t="s">
        <v>1924</v>
      </c>
    </row>
    <row r="1292" spans="1:2" s="59" customFormat="1" ht="15">
      <c r="A1292" s="107"/>
      <c r="B1292" s="91" t="s">
        <v>1140</v>
      </c>
    </row>
    <row r="1293" spans="1:2" s="59" customFormat="1" ht="28.5">
      <c r="A1293" s="107"/>
      <c r="B1293" s="91" t="s">
        <v>2282</v>
      </c>
    </row>
    <row r="1294" spans="1:2" s="59" customFormat="1" ht="15">
      <c r="A1294" s="107"/>
      <c r="B1294" s="91" t="s">
        <v>1147</v>
      </c>
    </row>
    <row r="1295" spans="1:2" s="59" customFormat="1" ht="28.5">
      <c r="A1295" s="107"/>
      <c r="B1295" s="91" t="s">
        <v>1925</v>
      </c>
    </row>
    <row r="1296" spans="1:2" s="59" customFormat="1" ht="15">
      <c r="A1296" s="107"/>
      <c r="B1296" s="91" t="s">
        <v>1148</v>
      </c>
    </row>
    <row r="1297" spans="1:2" s="59" customFormat="1" ht="28.5">
      <c r="A1297" s="107" t="s">
        <v>755</v>
      </c>
      <c r="B1297" s="91" t="s">
        <v>1149</v>
      </c>
    </row>
    <row r="1298" spans="1:2" s="59" customFormat="1" ht="15">
      <c r="A1298" s="60"/>
      <c r="B1298" s="78"/>
    </row>
    <row r="1299" spans="1:2" s="59" customFormat="1" ht="15">
      <c r="A1299" s="67"/>
      <c r="B1299" s="92" t="s">
        <v>1926</v>
      </c>
    </row>
    <row r="1300" spans="1:2" s="59" customFormat="1" ht="15">
      <c r="A1300" s="60"/>
      <c r="B1300" s="78"/>
    </row>
    <row r="1301" spans="1:2" s="59" customFormat="1" ht="43.5">
      <c r="A1301" s="60" t="s">
        <v>585</v>
      </c>
      <c r="B1301" s="87" t="s">
        <v>1927</v>
      </c>
    </row>
    <row r="1302" spans="1:2" s="59" customFormat="1" ht="42.75">
      <c r="A1302" s="60" t="s">
        <v>585</v>
      </c>
      <c r="B1302" s="79" t="s">
        <v>2206</v>
      </c>
    </row>
    <row r="1303" spans="1:2" s="59" customFormat="1" ht="15">
      <c r="A1303" s="60" t="s">
        <v>585</v>
      </c>
      <c r="B1303" s="79" t="s">
        <v>2307</v>
      </c>
    </row>
    <row r="1304" spans="1:2" s="59" customFormat="1" ht="42.75">
      <c r="A1304" s="60" t="s">
        <v>585</v>
      </c>
      <c r="B1304" s="79" t="s">
        <v>2298</v>
      </c>
    </row>
    <row r="1305" spans="1:2" s="59" customFormat="1" ht="71.25">
      <c r="A1305" s="60" t="s">
        <v>585</v>
      </c>
      <c r="B1305" s="79" t="s">
        <v>2316</v>
      </c>
    </row>
    <row r="1306" spans="1:2" s="59" customFormat="1" ht="42.75">
      <c r="A1306" s="60" t="s">
        <v>585</v>
      </c>
      <c r="B1306" s="79" t="s">
        <v>2207</v>
      </c>
    </row>
    <row r="1307" spans="1:2" s="59" customFormat="1" ht="256.5">
      <c r="A1307" s="60" t="s">
        <v>585</v>
      </c>
      <c r="B1307" s="78" t="s">
        <v>2208</v>
      </c>
    </row>
    <row r="1308" spans="1:2" s="59" customFormat="1" ht="15">
      <c r="A1308" s="60"/>
      <c r="B1308" s="78"/>
    </row>
    <row r="1309" spans="1:2" s="59" customFormat="1" ht="15">
      <c r="A1309" s="66"/>
      <c r="B1309" s="93" t="s">
        <v>2283</v>
      </c>
    </row>
    <row r="1310" spans="1:2" s="59" customFormat="1" ht="15">
      <c r="A1310" s="60" t="s">
        <v>755</v>
      </c>
      <c r="B1310" s="78" t="s">
        <v>2284</v>
      </c>
    </row>
    <row r="1311" spans="1:2" s="59" customFormat="1" ht="15">
      <c r="A1311" s="60"/>
      <c r="B1311" s="78" t="s">
        <v>1928</v>
      </c>
    </row>
    <row r="1312" spans="1:2" s="59" customFormat="1" ht="15">
      <c r="A1312" s="60"/>
      <c r="B1312" s="78" t="s">
        <v>1929</v>
      </c>
    </row>
    <row r="1313" spans="1:2" s="59" customFormat="1" ht="15">
      <c r="A1313" s="60"/>
      <c r="B1313" s="78" t="s">
        <v>1930</v>
      </c>
    </row>
    <row r="1314" spans="1:2" s="59" customFormat="1" ht="15">
      <c r="A1314" s="60"/>
      <c r="B1314" s="78" t="s">
        <v>1931</v>
      </c>
    </row>
    <row r="1315" spans="1:2" s="59" customFormat="1" ht="15">
      <c r="A1315" s="60"/>
      <c r="B1315" s="78" t="s">
        <v>1932</v>
      </c>
    </row>
    <row r="1316" spans="1:2" s="59" customFormat="1" ht="15">
      <c r="A1316" s="60"/>
      <c r="B1316" s="78" t="s">
        <v>1933</v>
      </c>
    </row>
    <row r="1317" spans="1:2" s="59" customFormat="1" ht="15">
      <c r="A1317" s="60"/>
      <c r="B1317" s="78" t="s">
        <v>2209</v>
      </c>
    </row>
    <row r="1318" spans="1:2" s="59" customFormat="1" ht="15">
      <c r="A1318" s="60"/>
      <c r="B1318" s="78" t="s">
        <v>2210</v>
      </c>
    </row>
    <row r="1319" spans="1:2" s="59" customFormat="1" ht="15">
      <c r="A1319" s="60"/>
      <c r="B1319" s="78" t="s">
        <v>1973</v>
      </c>
    </row>
    <row r="1320" spans="1:2" s="59" customFormat="1" ht="15">
      <c r="A1320" s="60" t="s">
        <v>755</v>
      </c>
      <c r="B1320" s="78" t="s">
        <v>1839</v>
      </c>
    </row>
    <row r="1321" spans="1:2" s="59" customFormat="1" ht="15">
      <c r="A1321" s="60"/>
      <c r="B1321" s="78" t="s">
        <v>1934</v>
      </c>
    </row>
    <row r="1322" spans="1:2" s="59" customFormat="1" ht="15">
      <c r="A1322" s="60"/>
      <c r="B1322" s="78" t="s">
        <v>2211</v>
      </c>
    </row>
    <row r="1323" spans="1:2" s="59" customFormat="1" ht="15">
      <c r="A1323" s="60"/>
      <c r="B1323" s="78" t="s">
        <v>2212</v>
      </c>
    </row>
    <row r="1324" spans="1:2" s="59" customFormat="1" ht="15">
      <c r="A1324" s="60"/>
      <c r="B1324" s="78" t="s">
        <v>2213</v>
      </c>
    </row>
    <row r="1325" spans="1:2" s="59" customFormat="1" ht="15">
      <c r="A1325" s="60"/>
      <c r="B1325" s="78" t="s">
        <v>2214</v>
      </c>
    </row>
    <row r="1326" spans="1:2" s="59" customFormat="1" ht="15">
      <c r="A1326" s="60"/>
      <c r="B1326" s="78" t="s">
        <v>2215</v>
      </c>
    </row>
    <row r="1327" spans="1:2" s="59" customFormat="1" ht="15">
      <c r="A1327" s="60"/>
      <c r="B1327" s="78" t="s">
        <v>2216</v>
      </c>
    </row>
    <row r="1328" spans="1:2" s="59" customFormat="1" ht="15">
      <c r="A1328" s="60"/>
      <c r="B1328" s="78" t="s">
        <v>2217</v>
      </c>
    </row>
    <row r="1329" spans="1:2" s="59" customFormat="1" ht="15">
      <c r="A1329" s="60"/>
      <c r="B1329" s="78" t="s">
        <v>2218</v>
      </c>
    </row>
    <row r="1330" spans="1:2" s="59" customFormat="1" ht="15">
      <c r="A1330" s="60" t="s">
        <v>755</v>
      </c>
      <c r="B1330" s="78" t="s">
        <v>1681</v>
      </c>
    </row>
    <row r="1331" spans="1:2" s="59" customFormat="1" ht="15">
      <c r="A1331" s="60"/>
      <c r="B1331" s="78" t="s">
        <v>2219</v>
      </c>
    </row>
    <row r="1332" spans="1:2" s="59" customFormat="1" ht="15">
      <c r="A1332" s="60"/>
      <c r="B1332" s="78" t="s">
        <v>2220</v>
      </c>
    </row>
    <row r="1333" spans="1:2" s="59" customFormat="1" ht="15">
      <c r="A1333" s="60"/>
      <c r="B1333" s="78" t="s">
        <v>2221</v>
      </c>
    </row>
    <row r="1334" spans="1:2" s="59" customFormat="1" ht="15">
      <c r="A1334" s="60"/>
      <c r="B1334" s="78" t="s">
        <v>2222</v>
      </c>
    </row>
    <row r="1335" spans="1:2" s="59" customFormat="1" ht="15">
      <c r="A1335" s="60" t="s">
        <v>755</v>
      </c>
      <c r="B1335" s="78" t="s">
        <v>2272</v>
      </c>
    </row>
    <row r="1336" spans="1:2" s="59" customFormat="1" ht="15">
      <c r="A1336" s="60"/>
      <c r="B1336" s="78" t="s">
        <v>2223</v>
      </c>
    </row>
    <row r="1337" spans="1:2" s="59" customFormat="1" ht="15">
      <c r="A1337" s="60"/>
      <c r="B1337" s="78" t="s">
        <v>2224</v>
      </c>
    </row>
    <row r="1338" spans="1:2" s="59" customFormat="1" ht="15">
      <c r="A1338" s="60"/>
      <c r="B1338" s="78" t="s">
        <v>2225</v>
      </c>
    </row>
    <row r="1339" spans="1:2" s="59" customFormat="1" ht="15">
      <c r="A1339" s="60"/>
      <c r="B1339" s="78" t="s">
        <v>2226</v>
      </c>
    </row>
    <row r="1340" spans="1:2" s="59" customFormat="1" ht="15">
      <c r="A1340" s="60"/>
      <c r="B1340" s="78"/>
    </row>
    <row r="1341" spans="1:2" s="59" customFormat="1" ht="15">
      <c r="A1341" s="67"/>
      <c r="B1341" s="92" t="s">
        <v>1935</v>
      </c>
    </row>
    <row r="1342" spans="1:2" s="59" customFormat="1" ht="15">
      <c r="A1342" s="60"/>
      <c r="B1342" s="78"/>
    </row>
    <row r="1343" spans="1:2" s="59" customFormat="1" ht="43.5">
      <c r="A1343" s="60" t="s">
        <v>585</v>
      </c>
      <c r="B1343" s="87" t="s">
        <v>1936</v>
      </c>
    </row>
    <row r="1344" spans="1:2" s="59" customFormat="1" ht="85.5">
      <c r="A1344" s="60" t="s">
        <v>585</v>
      </c>
      <c r="B1344" s="78" t="s">
        <v>1937</v>
      </c>
    </row>
    <row r="1345" spans="1:2" s="59" customFormat="1" ht="28.5">
      <c r="A1345" s="60" t="s">
        <v>585</v>
      </c>
      <c r="B1345" s="78" t="s">
        <v>1938</v>
      </c>
    </row>
    <row r="1346" spans="1:2" s="59" customFormat="1" ht="42.75">
      <c r="A1346" s="60" t="s">
        <v>585</v>
      </c>
      <c r="B1346" s="78" t="s">
        <v>2151</v>
      </c>
    </row>
    <row r="1347" spans="1:2" s="59" customFormat="1" ht="42.75">
      <c r="A1347" s="60" t="s">
        <v>585</v>
      </c>
      <c r="B1347" s="78" t="s">
        <v>1441</v>
      </c>
    </row>
    <row r="1348" spans="1:2" s="59" customFormat="1" ht="42.75">
      <c r="A1348" s="60" t="s">
        <v>585</v>
      </c>
      <c r="B1348" s="78" t="s">
        <v>2227</v>
      </c>
    </row>
    <row r="1349" spans="1:2" s="59" customFormat="1" ht="57">
      <c r="A1349" s="60" t="s">
        <v>585</v>
      </c>
      <c r="B1349" s="79" t="s">
        <v>1939</v>
      </c>
    </row>
    <row r="1350" spans="1:2" s="59" customFormat="1" ht="57">
      <c r="A1350" s="60" t="s">
        <v>585</v>
      </c>
      <c r="B1350" s="78" t="s">
        <v>1940</v>
      </c>
    </row>
    <row r="1351" spans="1:2" s="59" customFormat="1" ht="28.5">
      <c r="A1351" s="60" t="s">
        <v>585</v>
      </c>
      <c r="B1351" s="78" t="s">
        <v>2228</v>
      </c>
    </row>
    <row r="1352" spans="1:2" s="59" customFormat="1" ht="15">
      <c r="A1352" s="60"/>
      <c r="B1352" s="78"/>
    </row>
    <row r="1353" spans="1:2" s="59" customFormat="1" ht="15">
      <c r="A1353" s="105"/>
      <c r="B1353" s="106" t="s">
        <v>1941</v>
      </c>
    </row>
    <row r="1354" spans="1:2" s="59" customFormat="1" ht="15">
      <c r="A1354" s="60" t="s">
        <v>755</v>
      </c>
      <c r="B1354" s="78" t="s">
        <v>899</v>
      </c>
    </row>
    <row r="1355" spans="1:2" s="59" customFormat="1" ht="15">
      <c r="A1355" s="60"/>
      <c r="B1355" s="78" t="s">
        <v>1942</v>
      </c>
    </row>
    <row r="1356" spans="1:2" s="59" customFormat="1" ht="15">
      <c r="A1356" s="60"/>
      <c r="B1356" s="78" t="s">
        <v>2229</v>
      </c>
    </row>
    <row r="1357" spans="1:2" s="59" customFormat="1" ht="15">
      <c r="A1357" s="60" t="s">
        <v>755</v>
      </c>
      <c r="B1357" s="78" t="s">
        <v>2285</v>
      </c>
    </row>
    <row r="1358" spans="1:2" s="59" customFormat="1" ht="15">
      <c r="A1358" s="60"/>
      <c r="B1358" s="78" t="s">
        <v>1663</v>
      </c>
    </row>
    <row r="1359" spans="1:2" s="59" customFormat="1" ht="15">
      <c r="A1359" s="60"/>
      <c r="B1359" s="78" t="s">
        <v>1943</v>
      </c>
    </row>
    <row r="1360" spans="1:2" s="59" customFormat="1" ht="15">
      <c r="A1360" s="60"/>
      <c r="B1360" s="78" t="s">
        <v>1665</v>
      </c>
    </row>
    <row r="1361" spans="1:2" s="59" customFormat="1" ht="28.5">
      <c r="A1361" s="60" t="s">
        <v>755</v>
      </c>
      <c r="B1361" s="78" t="s">
        <v>1944</v>
      </c>
    </row>
    <row r="1362" spans="1:2" s="59" customFormat="1" ht="15">
      <c r="A1362" s="60" t="s">
        <v>755</v>
      </c>
      <c r="B1362" s="78" t="s">
        <v>1839</v>
      </c>
    </row>
    <row r="1363" spans="1:2" s="59" customFormat="1" ht="15">
      <c r="A1363" s="60"/>
      <c r="B1363" s="78" t="s">
        <v>2230</v>
      </c>
    </row>
    <row r="1364" spans="1:2" s="59" customFormat="1" ht="15">
      <c r="A1364" s="60"/>
      <c r="B1364" s="78" t="s">
        <v>1420</v>
      </c>
    </row>
    <row r="1365" spans="1:2" s="59" customFormat="1" ht="15">
      <c r="A1365" s="60"/>
      <c r="B1365" s="78" t="s">
        <v>1945</v>
      </c>
    </row>
    <row r="1366" spans="1:2" s="59" customFormat="1" ht="15">
      <c r="A1366" s="60"/>
      <c r="B1366" s="78" t="s">
        <v>1946</v>
      </c>
    </row>
    <row r="1367" spans="1:2" s="59" customFormat="1" ht="15">
      <c r="A1367" s="60"/>
      <c r="B1367" s="78" t="s">
        <v>1947</v>
      </c>
    </row>
    <row r="1368" spans="1:2" s="59" customFormat="1" ht="15">
      <c r="A1368" s="60"/>
      <c r="B1368" s="78" t="s">
        <v>1948</v>
      </c>
    </row>
    <row r="1369" spans="1:2" s="59" customFormat="1" ht="15">
      <c r="A1369" s="60"/>
      <c r="B1369" s="78" t="s">
        <v>1949</v>
      </c>
    </row>
    <row r="1370" spans="1:2" s="59" customFormat="1" ht="15">
      <c r="A1370" s="60"/>
      <c r="B1370" s="78" t="s">
        <v>1950</v>
      </c>
    </row>
    <row r="1371" spans="1:2" s="59" customFormat="1" ht="15">
      <c r="A1371" s="60" t="s">
        <v>755</v>
      </c>
      <c r="B1371" s="78" t="s">
        <v>2286</v>
      </c>
    </row>
    <row r="1372" spans="1:2" s="59" customFormat="1" ht="15">
      <c r="A1372" s="60"/>
      <c r="B1372" s="78" t="s">
        <v>1951</v>
      </c>
    </row>
    <row r="1373" spans="1:2" s="59" customFormat="1" ht="15">
      <c r="A1373" s="60"/>
      <c r="B1373" s="78" t="s">
        <v>1952</v>
      </c>
    </row>
    <row r="1374" spans="1:2" s="59" customFormat="1" ht="15">
      <c r="A1374" s="60"/>
      <c r="B1374" s="78" t="s">
        <v>1953</v>
      </c>
    </row>
    <row r="1375" spans="1:2" s="59" customFormat="1" ht="15">
      <c r="A1375" s="60"/>
      <c r="B1375" s="78" t="s">
        <v>1954</v>
      </c>
    </row>
    <row r="1376" spans="1:2" s="59" customFormat="1" ht="15">
      <c r="A1376" s="60"/>
      <c r="B1376" s="78" t="s">
        <v>1955</v>
      </c>
    </row>
    <row r="1377" spans="1:2" s="59" customFormat="1" ht="15">
      <c r="A1377" s="60" t="s">
        <v>755</v>
      </c>
      <c r="B1377" s="78" t="s">
        <v>2287</v>
      </c>
    </row>
    <row r="1378" spans="1:2" s="59" customFormat="1" ht="28.5">
      <c r="A1378" s="60"/>
      <c r="B1378" s="78" t="s">
        <v>1956</v>
      </c>
    </row>
    <row r="1379" spans="1:2" s="59" customFormat="1" ht="28.5">
      <c r="A1379" s="60"/>
      <c r="B1379" s="78" t="s">
        <v>2231</v>
      </c>
    </row>
    <row r="1380" spans="1:2" s="59" customFormat="1" ht="15">
      <c r="A1380" s="60"/>
      <c r="B1380" s="78" t="s">
        <v>1957</v>
      </c>
    </row>
    <row r="1381" spans="1:2" s="59" customFormat="1" ht="15">
      <c r="A1381" s="60"/>
      <c r="B1381" s="78"/>
    </row>
    <row r="1382" spans="1:2" s="59" customFormat="1" ht="15">
      <c r="A1382" s="66"/>
      <c r="B1382" s="86" t="s">
        <v>1958</v>
      </c>
    </row>
    <row r="1383" spans="1:2" s="59" customFormat="1" ht="15">
      <c r="A1383" s="60"/>
      <c r="B1383" s="81" t="s">
        <v>1887</v>
      </c>
    </row>
    <row r="1384" spans="1:2" s="59" customFormat="1" ht="15">
      <c r="A1384" s="60"/>
      <c r="B1384" s="81" t="s">
        <v>1888</v>
      </c>
    </row>
    <row r="1385" spans="1:2" s="59" customFormat="1" ht="15">
      <c r="A1385" s="60"/>
      <c r="B1385" s="81" t="s">
        <v>1890</v>
      </c>
    </row>
    <row r="1386" spans="1:2" s="59" customFormat="1" ht="15">
      <c r="A1386" s="60"/>
      <c r="B1386" s="81" t="s">
        <v>1891</v>
      </c>
    </row>
    <row r="1387" spans="1:2" s="59" customFormat="1" ht="15">
      <c r="A1387" s="60"/>
      <c r="B1387" s="81" t="s">
        <v>1959</v>
      </c>
    </row>
    <row r="1388" spans="1:2" s="59" customFormat="1" ht="28.5">
      <c r="A1388" s="60"/>
      <c r="B1388" s="81" t="s">
        <v>1894</v>
      </c>
    </row>
    <row r="1389" spans="1:2" s="59" customFormat="1" ht="15">
      <c r="A1389" s="60"/>
      <c r="B1389" s="81" t="s">
        <v>1895</v>
      </c>
    </row>
    <row r="1390" spans="1:2" s="59" customFormat="1" ht="15">
      <c r="A1390" s="60"/>
      <c r="B1390" s="81" t="s">
        <v>1309</v>
      </c>
    </row>
    <row r="1391" spans="1:2" s="59" customFormat="1" ht="15">
      <c r="A1391" s="60"/>
      <c r="B1391" s="81" t="s">
        <v>1310</v>
      </c>
    </row>
    <row r="1392" spans="1:2" s="59" customFormat="1" ht="15">
      <c r="A1392" s="60"/>
      <c r="B1392" s="78"/>
    </row>
    <row r="1393" spans="1:2" s="59" customFormat="1" ht="15">
      <c r="A1393" s="67"/>
      <c r="B1393" s="92" t="s">
        <v>1960</v>
      </c>
    </row>
    <row r="1394" spans="1:2" s="59" customFormat="1" ht="15">
      <c r="A1394" s="60"/>
      <c r="B1394" s="78"/>
    </row>
    <row r="1395" spans="1:2" s="59" customFormat="1" ht="43.5">
      <c r="A1395" s="60" t="s">
        <v>585</v>
      </c>
      <c r="B1395" s="87" t="s">
        <v>1961</v>
      </c>
    </row>
    <row r="1396" spans="1:2" s="59" customFormat="1" ht="85.5">
      <c r="A1396" s="60" t="s">
        <v>585</v>
      </c>
      <c r="B1396" s="78" t="s">
        <v>2308</v>
      </c>
    </row>
    <row r="1397" spans="1:2" s="59" customFormat="1" ht="28.5">
      <c r="A1397" s="60" t="s">
        <v>585</v>
      </c>
      <c r="B1397" s="78" t="s">
        <v>1962</v>
      </c>
    </row>
    <row r="1398" spans="1:2" s="59" customFormat="1" ht="42.75">
      <c r="A1398" s="60" t="s">
        <v>585</v>
      </c>
      <c r="B1398" s="78" t="s">
        <v>2151</v>
      </c>
    </row>
    <row r="1399" spans="1:2" s="59" customFormat="1" ht="42.75">
      <c r="A1399" s="60" t="s">
        <v>585</v>
      </c>
      <c r="B1399" s="78" t="s">
        <v>1441</v>
      </c>
    </row>
    <row r="1400" spans="1:2" s="59" customFormat="1" ht="42.75">
      <c r="A1400" s="60" t="s">
        <v>585</v>
      </c>
      <c r="B1400" s="78" t="s">
        <v>2227</v>
      </c>
    </row>
    <row r="1401" spans="1:2" s="59" customFormat="1" ht="42.75">
      <c r="A1401" s="60" t="s">
        <v>585</v>
      </c>
      <c r="B1401" s="78" t="s">
        <v>1963</v>
      </c>
    </row>
    <row r="1402" spans="1:2" s="59" customFormat="1" ht="28.5">
      <c r="A1402" s="60" t="s">
        <v>585</v>
      </c>
      <c r="B1402" s="78" t="s">
        <v>1964</v>
      </c>
    </row>
    <row r="1403" spans="1:2" s="59" customFormat="1" ht="28.5">
      <c r="A1403" s="60" t="s">
        <v>585</v>
      </c>
      <c r="B1403" s="78" t="s">
        <v>1965</v>
      </c>
    </row>
    <row r="1404" spans="1:2" s="59" customFormat="1" ht="42.75">
      <c r="A1404" s="60" t="s">
        <v>585</v>
      </c>
      <c r="B1404" s="78" t="s">
        <v>1966</v>
      </c>
    </row>
    <row r="1405" spans="1:2" s="59" customFormat="1" ht="42.75">
      <c r="A1405" s="60" t="s">
        <v>585</v>
      </c>
      <c r="B1405" s="78" t="s">
        <v>1967</v>
      </c>
    </row>
    <row r="1406" spans="1:2" s="59" customFormat="1" ht="15">
      <c r="A1406" s="60"/>
      <c r="B1406" s="78"/>
    </row>
    <row r="1407" spans="1:2" s="59" customFormat="1" ht="15">
      <c r="A1407" s="105"/>
      <c r="B1407" s="106" t="s">
        <v>1968</v>
      </c>
    </row>
    <row r="1408" spans="1:2" s="59" customFormat="1" ht="15">
      <c r="A1408" s="60" t="s">
        <v>755</v>
      </c>
      <c r="B1408" s="78" t="s">
        <v>899</v>
      </c>
    </row>
    <row r="1409" spans="1:2" s="59" customFormat="1" ht="15">
      <c r="A1409" s="60"/>
      <c r="B1409" s="78" t="s">
        <v>1969</v>
      </c>
    </row>
    <row r="1410" spans="1:2" s="59" customFormat="1" ht="15">
      <c r="A1410" s="60"/>
      <c r="B1410" s="78" t="s">
        <v>1970</v>
      </c>
    </row>
    <row r="1411" spans="1:2" s="59" customFormat="1" ht="28.5">
      <c r="A1411" s="60" t="s">
        <v>755</v>
      </c>
      <c r="B1411" s="78" t="s">
        <v>1971</v>
      </c>
    </row>
    <row r="1412" spans="1:2" s="59" customFormat="1" ht="15">
      <c r="A1412" s="60" t="s">
        <v>755</v>
      </c>
      <c r="B1412" s="78" t="s">
        <v>1972</v>
      </c>
    </row>
    <row r="1413" spans="1:2" s="59" customFormat="1" ht="15">
      <c r="A1413" s="60"/>
      <c r="B1413" s="78" t="s">
        <v>2232</v>
      </c>
    </row>
    <row r="1414" spans="1:2" s="59" customFormat="1" ht="15">
      <c r="A1414" s="60"/>
      <c r="B1414" s="78" t="s">
        <v>2233</v>
      </c>
    </row>
    <row r="1415" spans="1:2" s="59" customFormat="1" ht="15">
      <c r="A1415" s="60"/>
      <c r="B1415" s="78" t="s">
        <v>2234</v>
      </c>
    </row>
    <row r="1416" spans="1:2" s="59" customFormat="1" ht="15">
      <c r="A1416" s="60" t="s">
        <v>755</v>
      </c>
      <c r="B1416" s="78" t="s">
        <v>2288</v>
      </c>
    </row>
    <row r="1417" spans="1:2" s="59" customFormat="1" ht="15">
      <c r="A1417" s="60"/>
      <c r="B1417" s="78" t="s">
        <v>1934</v>
      </c>
    </row>
    <row r="1418" spans="1:2" s="59" customFormat="1" ht="15">
      <c r="A1418" s="60"/>
      <c r="B1418" s="78" t="s">
        <v>2235</v>
      </c>
    </row>
    <row r="1419" spans="1:2" s="59" customFormat="1" ht="15">
      <c r="A1419" s="60"/>
      <c r="B1419" s="78" t="s">
        <v>2236</v>
      </c>
    </row>
    <row r="1420" spans="1:2" s="59" customFormat="1" ht="15">
      <c r="A1420" s="60"/>
      <c r="B1420" s="78" t="s">
        <v>2237</v>
      </c>
    </row>
    <row r="1421" spans="1:2" s="59" customFormat="1" ht="15">
      <c r="A1421" s="60"/>
      <c r="B1421" s="78" t="s">
        <v>2238</v>
      </c>
    </row>
    <row r="1422" spans="1:2" s="59" customFormat="1" ht="15">
      <c r="A1422" s="60"/>
      <c r="B1422" s="78" t="s">
        <v>2239</v>
      </c>
    </row>
    <row r="1423" spans="1:2" s="59" customFormat="1" ht="15">
      <c r="A1423" s="60"/>
      <c r="B1423" s="78" t="s">
        <v>2240</v>
      </c>
    </row>
    <row r="1424" spans="1:2" s="59" customFormat="1" ht="15">
      <c r="A1424" s="60"/>
      <c r="B1424" s="78" t="s">
        <v>2241</v>
      </c>
    </row>
    <row r="1425" spans="1:2" s="59" customFormat="1" ht="15">
      <c r="A1425" s="60"/>
      <c r="B1425" s="78" t="s">
        <v>2242</v>
      </c>
    </row>
    <row r="1426" spans="1:2" s="59" customFormat="1" ht="15">
      <c r="A1426" s="60"/>
      <c r="B1426" s="78" t="s">
        <v>2243</v>
      </c>
    </row>
    <row r="1427" spans="1:2" s="59" customFormat="1" ht="15">
      <c r="A1427" s="60" t="s">
        <v>755</v>
      </c>
      <c r="B1427" s="78" t="s">
        <v>1681</v>
      </c>
    </row>
    <row r="1428" spans="1:2" s="59" customFormat="1" ht="15">
      <c r="A1428" s="60"/>
      <c r="B1428" s="78" t="s">
        <v>2244</v>
      </c>
    </row>
    <row r="1429" spans="1:2" s="59" customFormat="1" ht="15">
      <c r="A1429" s="60"/>
      <c r="B1429" s="78"/>
    </row>
    <row r="1430" spans="1:2" s="59" customFormat="1" ht="15">
      <c r="A1430" s="67" t="s">
        <v>1974</v>
      </c>
      <c r="B1430" s="92" t="s">
        <v>1975</v>
      </c>
    </row>
    <row r="1431" spans="1:2" s="59" customFormat="1" ht="15">
      <c r="A1431" s="60"/>
      <c r="B1431" s="78"/>
    </row>
    <row r="1432" spans="1:2" s="59" customFormat="1" ht="99.75">
      <c r="A1432" s="60" t="s">
        <v>1976</v>
      </c>
      <c r="B1432" s="78" t="s">
        <v>1977</v>
      </c>
    </row>
    <row r="1433" spans="1:2" s="59" customFormat="1" ht="71.25">
      <c r="A1433" s="60" t="s">
        <v>1978</v>
      </c>
      <c r="B1433" s="78" t="s">
        <v>1979</v>
      </c>
    </row>
    <row r="1434" spans="1:2" s="59" customFormat="1" ht="71.25">
      <c r="A1434" s="60" t="s">
        <v>1980</v>
      </c>
      <c r="B1434" s="78" t="s">
        <v>1981</v>
      </c>
    </row>
    <row r="1435" spans="1:2" s="59" customFormat="1" ht="15">
      <c r="A1435" s="60"/>
      <c r="B1435" s="78"/>
    </row>
    <row r="1436" spans="1:2" s="59" customFormat="1" ht="15">
      <c r="A1436" s="67" t="s">
        <v>1982</v>
      </c>
      <c r="B1436" s="92" t="s">
        <v>1983</v>
      </c>
    </row>
    <row r="1437" spans="1:2" s="59" customFormat="1" ht="15">
      <c r="A1437" s="60"/>
      <c r="B1437" s="78"/>
    </row>
    <row r="1438" spans="1:2" s="59" customFormat="1" ht="43.5">
      <c r="A1438" s="60" t="s">
        <v>1984</v>
      </c>
      <c r="B1438" s="78" t="s">
        <v>2330</v>
      </c>
    </row>
    <row r="1439" spans="1:2" s="59" customFormat="1" ht="15">
      <c r="A1439" s="60"/>
      <c r="B1439" s="78"/>
    </row>
    <row r="1440" spans="1:2" s="59" customFormat="1" ht="15">
      <c r="A1440" s="67" t="s">
        <v>1985</v>
      </c>
      <c r="B1440" s="92" t="s">
        <v>1986</v>
      </c>
    </row>
    <row r="1441" spans="1:2" s="59" customFormat="1" ht="15">
      <c r="A1441" s="60"/>
      <c r="B1441" s="78"/>
    </row>
    <row r="1442" spans="1:2" s="59" customFormat="1" ht="57">
      <c r="A1442" s="60" t="s">
        <v>591</v>
      </c>
      <c r="B1442" s="78" t="s">
        <v>2245</v>
      </c>
    </row>
    <row r="1443" spans="1:2" s="59" customFormat="1" ht="71.25">
      <c r="A1443" s="60" t="s">
        <v>1987</v>
      </c>
      <c r="B1443" s="78" t="s">
        <v>1988</v>
      </c>
    </row>
    <row r="1444" spans="1:2" s="59" customFormat="1" ht="15">
      <c r="A1444" s="60"/>
      <c r="B1444" s="78"/>
    </row>
    <row r="1445" spans="1:2" s="59" customFormat="1" ht="71.25">
      <c r="A1445" s="60" t="s">
        <v>592</v>
      </c>
      <c r="B1445" s="78" t="s">
        <v>1989</v>
      </c>
    </row>
    <row r="1446" spans="1:2" s="59" customFormat="1" ht="85.5">
      <c r="A1446" s="60" t="s">
        <v>1990</v>
      </c>
      <c r="B1446" s="78" t="s">
        <v>1991</v>
      </c>
    </row>
    <row r="1447" spans="1:2" s="59" customFormat="1" ht="15">
      <c r="A1447" s="60"/>
      <c r="B1447" s="78"/>
    </row>
    <row r="1448" spans="1:2" s="59" customFormat="1" ht="15">
      <c r="A1448" s="67" t="s">
        <v>1992</v>
      </c>
      <c r="B1448" s="92" t="s">
        <v>1993</v>
      </c>
    </row>
    <row r="1449" spans="1:2" s="59" customFormat="1" ht="15">
      <c r="A1449" s="60"/>
      <c r="B1449" s="78"/>
    </row>
    <row r="1450" spans="1:2" s="59" customFormat="1" ht="42.75">
      <c r="A1450" s="60" t="s">
        <v>585</v>
      </c>
      <c r="B1450" s="78" t="s">
        <v>2299</v>
      </c>
    </row>
    <row r="1451" spans="1:2" s="59" customFormat="1" ht="15">
      <c r="A1451" s="60"/>
      <c r="B1451" s="78"/>
    </row>
    <row r="1452" spans="1:2" s="59" customFormat="1" ht="15">
      <c r="A1452" s="67" t="s">
        <v>1994</v>
      </c>
      <c r="B1452" s="92" t="s">
        <v>1995</v>
      </c>
    </row>
    <row r="1453" spans="1:2" s="59" customFormat="1" ht="15">
      <c r="A1453" s="60"/>
      <c r="B1453" s="78"/>
    </row>
    <row r="1454" spans="1:2" s="59" customFormat="1" ht="142.5">
      <c r="A1454" s="60" t="s">
        <v>1996</v>
      </c>
      <c r="B1454" s="78" t="s">
        <v>2300</v>
      </c>
    </row>
    <row r="1455" spans="1:2" s="59" customFormat="1" ht="42.75">
      <c r="A1455" s="60" t="s">
        <v>1997</v>
      </c>
      <c r="B1455" s="78" t="s">
        <v>2301</v>
      </c>
    </row>
    <row r="1456" spans="1:2" s="59" customFormat="1" ht="99.75">
      <c r="A1456" s="60" t="s">
        <v>1998</v>
      </c>
      <c r="B1456" s="78" t="s">
        <v>1999</v>
      </c>
    </row>
    <row r="1457" spans="1:2" ht="18">
      <c r="A1457" s="7"/>
      <c r="B1457" s="76"/>
    </row>
    <row r="1458" spans="1:2" ht="18">
      <c r="A1458" s="272"/>
      <c r="B1458" s="76"/>
    </row>
    <row r="1459" spans="1:2" ht="18">
      <c r="A1459" s="272"/>
      <c r="B1459" s="76"/>
    </row>
    <row r="1460" spans="1:2" ht="18">
      <c r="A1460" s="273"/>
      <c r="B1460" s="76"/>
    </row>
    <row r="1461" spans="1:2" ht="18">
      <c r="A1461" s="273"/>
      <c r="B1461" s="76"/>
    </row>
    <row r="1462" spans="1:2" ht="18">
      <c r="A1462" s="273"/>
      <c r="B1462" s="76"/>
    </row>
    <row r="1463" spans="1:2" ht="18">
      <c r="A1463" s="274"/>
      <c r="B1463" s="76"/>
    </row>
    <row r="1464" spans="1:2" ht="18">
      <c r="A1464" s="274"/>
      <c r="B1464" s="76"/>
    </row>
    <row r="1465" spans="1:2" ht="18">
      <c r="A1465" s="274"/>
      <c r="B1465" s="76"/>
    </row>
    <row r="1466" spans="1:2" ht="18">
      <c r="A1466" s="274"/>
      <c r="B1466" s="76"/>
    </row>
    <row r="1467" spans="1:2" ht="18">
      <c r="A1467" s="272"/>
      <c r="B1467" s="76"/>
    </row>
    <row r="1468" spans="1:2" ht="18">
      <c r="A1468" s="272"/>
      <c r="B1468" s="76"/>
    </row>
    <row r="1469" spans="1:2" ht="18">
      <c r="A1469" s="272"/>
      <c r="B1469" s="76"/>
    </row>
    <row r="1470" spans="1:2" ht="18">
      <c r="A1470" s="274"/>
      <c r="B1470" s="76"/>
    </row>
    <row r="1471" spans="1:2" ht="18">
      <c r="A1471" s="272"/>
      <c r="B1471" s="76"/>
    </row>
    <row r="1472" spans="1:2" ht="18">
      <c r="A1472" s="273"/>
      <c r="B1472" s="76"/>
    </row>
    <row r="1473" spans="1:2" ht="18">
      <c r="A1473" s="6"/>
      <c r="B1473" s="76"/>
    </row>
    <row r="1474" spans="1:2" ht="18">
      <c r="A1474" s="6"/>
      <c r="B1474" s="76"/>
    </row>
    <row r="1475" spans="1:2" ht="18">
      <c r="A1475" s="6"/>
      <c r="B1475" s="76"/>
    </row>
    <row r="1476" spans="1:2" ht="18">
      <c r="A1476" s="6"/>
      <c r="B1476" s="76"/>
    </row>
    <row r="1477" spans="1:2" ht="18">
      <c r="A1477" s="6"/>
      <c r="B1477" s="76"/>
    </row>
    <row r="1478" spans="1:2" ht="18">
      <c r="A1478" s="5"/>
      <c r="B1478" s="76"/>
    </row>
    <row r="1479" spans="1:2" ht="18">
      <c r="A1479" s="272"/>
      <c r="B1479" s="76"/>
    </row>
    <row r="1480" spans="1:2" ht="18">
      <c r="A1480" s="273"/>
      <c r="B1480" s="76"/>
    </row>
    <row r="1481" spans="1:2" ht="18">
      <c r="A1481" s="272"/>
      <c r="B1481" s="76"/>
    </row>
    <row r="1482" spans="1:2" ht="18">
      <c r="A1482" s="272"/>
      <c r="B1482" s="76"/>
    </row>
    <row r="1483" spans="1:2" ht="18">
      <c r="A1483" s="272"/>
      <c r="B1483" s="76"/>
    </row>
    <row r="1484" spans="1:2" ht="18">
      <c r="A1484" s="5"/>
      <c r="B1484" s="76"/>
    </row>
    <row r="1485" spans="1:2" ht="18">
      <c r="A1485" s="73"/>
      <c r="B1485" s="76"/>
    </row>
    <row r="1486" spans="1:2" ht="18">
      <c r="A1486" s="5"/>
      <c r="B1486" s="76"/>
    </row>
    <row r="1487" spans="1:2" ht="18">
      <c r="A1487" s="7"/>
      <c r="B1487" s="76"/>
    </row>
    <row r="1488" spans="1:2" ht="18">
      <c r="A1488" s="5"/>
      <c r="B1488" s="76"/>
    </row>
    <row r="1489" spans="1:2" ht="18">
      <c r="A1489" s="273"/>
      <c r="B1489" s="76"/>
    </row>
    <row r="1490" spans="1:2" ht="18">
      <c r="A1490" s="273"/>
      <c r="B1490" s="76"/>
    </row>
    <row r="1491" spans="1:2" ht="18">
      <c r="A1491" s="273"/>
      <c r="B1491" s="76"/>
    </row>
    <row r="1492" spans="1:2" ht="18">
      <c r="A1492" s="273"/>
      <c r="B1492" s="76"/>
    </row>
    <row r="1493" spans="1:2" ht="18">
      <c r="A1493" s="272"/>
      <c r="B1493" s="76"/>
    </row>
    <row r="1494" spans="1:2" ht="18">
      <c r="A1494" s="272"/>
      <c r="B1494" s="76"/>
    </row>
    <row r="1495" spans="1:2" ht="18">
      <c r="A1495" s="8"/>
      <c r="B1495" s="76"/>
    </row>
    <row r="1496" spans="1:2" ht="18">
      <c r="A1496" s="273"/>
      <c r="B1496" s="76"/>
    </row>
    <row r="1497" spans="1:2" ht="18">
      <c r="A1497" s="8"/>
      <c r="B1497" s="76"/>
    </row>
    <row r="1498" spans="1:2" ht="18">
      <c r="A1498" s="8"/>
      <c r="B1498" s="76"/>
    </row>
    <row r="1499" spans="1:2" ht="18">
      <c r="A1499" s="8"/>
      <c r="B1499" s="76"/>
    </row>
    <row r="1500" spans="1:2" ht="18">
      <c r="A1500" s="272"/>
      <c r="B1500" s="76"/>
    </row>
    <row r="1501" spans="1:2" ht="18">
      <c r="A1501" s="8"/>
      <c r="B1501" s="76"/>
    </row>
    <row r="1502" spans="1:2" ht="18">
      <c r="A1502" s="272"/>
      <c r="B1502" s="76"/>
    </row>
    <row r="1503" spans="1:2" ht="18">
      <c r="A1503" s="8"/>
      <c r="B1503" s="76"/>
    </row>
    <row r="1504" spans="1:2" ht="18">
      <c r="A1504" s="8"/>
      <c r="B1504" s="76"/>
    </row>
    <row r="1505" spans="1:2" ht="18">
      <c r="A1505" s="8"/>
      <c r="B1505" s="76"/>
    </row>
    <row r="1506" spans="1:2" ht="18">
      <c r="A1506" s="8"/>
      <c r="B1506" s="76"/>
    </row>
    <row r="1507" spans="1:2" ht="18">
      <c r="A1507" s="8"/>
      <c r="B1507" s="76"/>
    </row>
    <row r="1508" spans="1:2" ht="18">
      <c r="A1508" s="8"/>
      <c r="B1508" s="76"/>
    </row>
    <row r="1509" spans="1:2" ht="18">
      <c r="A1509" s="8"/>
      <c r="B1509" s="76"/>
    </row>
    <row r="1510" spans="1:2" ht="18">
      <c r="A1510" s="8"/>
      <c r="B1510" s="76"/>
    </row>
    <row r="1511" spans="1:2" ht="18">
      <c r="A1511" s="8"/>
      <c r="B1511" s="76"/>
    </row>
    <row r="1512" spans="1:2" ht="18">
      <c r="A1512" s="8"/>
      <c r="B1512" s="76"/>
    </row>
    <row r="1513" spans="1:2" ht="18">
      <c r="A1513" s="8"/>
      <c r="B1513" s="76"/>
    </row>
    <row r="1514" spans="1:2" ht="18">
      <c r="A1514" s="8"/>
      <c r="B1514" s="76"/>
    </row>
    <row r="1515" spans="1:2" ht="18">
      <c r="A1515" s="272"/>
      <c r="B1515" s="76"/>
    </row>
    <row r="1516" spans="1:2" ht="18">
      <c r="A1516" s="272"/>
      <c r="B1516" s="76"/>
    </row>
    <row r="1517" spans="1:2" ht="18">
      <c r="A1517" s="272"/>
      <c r="B1517" s="76"/>
    </row>
    <row r="1518" spans="1:2" ht="18">
      <c r="A1518" s="272"/>
      <c r="B1518" s="76"/>
    </row>
    <row r="1519" spans="1:2" ht="18">
      <c r="A1519" s="272"/>
      <c r="B1519" s="76"/>
    </row>
    <row r="1520" spans="1:2" ht="18">
      <c r="A1520" s="272"/>
      <c r="B1520" s="76"/>
    </row>
    <row r="1521" spans="1:2" ht="18">
      <c r="A1521" s="272"/>
      <c r="B1521" s="76"/>
    </row>
    <row r="1522" spans="1:2" ht="18">
      <c r="A1522" s="272"/>
      <c r="B1522" s="76"/>
    </row>
    <row r="1523" spans="1:2" ht="18">
      <c r="A1523" s="73"/>
      <c r="B1523" s="76"/>
    </row>
    <row r="1524" spans="1:2" ht="18">
      <c r="A1524" s="73"/>
      <c r="B1524" s="76"/>
    </row>
    <row r="1525" spans="1:2" ht="18">
      <c r="A1525" s="73"/>
      <c r="B1525" s="76"/>
    </row>
    <row r="1526" spans="1:2" ht="18">
      <c r="A1526" s="73"/>
      <c r="B1526" s="76"/>
    </row>
    <row r="1527" spans="1:2" ht="18">
      <c r="A1527" s="275"/>
      <c r="B1527" s="76"/>
    </row>
    <row r="1528" spans="1:2">
      <c r="A1528" s="276"/>
    </row>
    <row r="1529" spans="1:2" ht="18">
      <c r="A1529" s="74"/>
    </row>
    <row r="1530" spans="1:2">
      <c r="A1530" s="275"/>
    </row>
    <row r="1531" spans="1:2">
      <c r="A1531" s="275"/>
    </row>
    <row r="1532" spans="1:2">
      <c r="A1532" s="275"/>
    </row>
    <row r="1533" spans="1:2">
      <c r="A1533" s="275"/>
    </row>
    <row r="1534" spans="1:2">
      <c r="A1534" s="275"/>
    </row>
    <row r="1535" spans="1:2">
      <c r="A1535" s="275"/>
    </row>
    <row r="1536" spans="1:2">
      <c r="A1536" s="275"/>
    </row>
    <row r="1537" spans="1:1">
      <c r="A1537" s="275"/>
    </row>
    <row r="1538" spans="1:1">
      <c r="A1538" s="275"/>
    </row>
    <row r="1539" spans="1:1">
      <c r="A1539" s="275"/>
    </row>
    <row r="1540" spans="1:1">
      <c r="A1540" s="275"/>
    </row>
    <row r="1541" spans="1:1">
      <c r="A1541" s="275"/>
    </row>
    <row r="1542" spans="1:1">
      <c r="A1542" s="275"/>
    </row>
    <row r="1543" spans="1:1">
      <c r="A1543" s="275"/>
    </row>
    <row r="1544" spans="1:1">
      <c r="A1544" s="275"/>
    </row>
    <row r="1545" spans="1:1">
      <c r="A1545" s="275"/>
    </row>
    <row r="1546" spans="1:1">
      <c r="A1546" s="275"/>
    </row>
    <row r="1547" spans="1:1">
      <c r="A1547" s="275"/>
    </row>
    <row r="1548" spans="1:1">
      <c r="A1548" s="275"/>
    </row>
    <row r="1549" spans="1:1">
      <c r="A1549" s="275"/>
    </row>
    <row r="1550" spans="1:1">
      <c r="A1550" s="275"/>
    </row>
    <row r="1551" spans="1:1">
      <c r="A1551" s="275"/>
    </row>
    <row r="1552" spans="1:1">
      <c r="A1552" s="275"/>
    </row>
    <row r="1553" spans="1:1">
      <c r="A1553" s="275"/>
    </row>
    <row r="1554" spans="1:1">
      <c r="A1554" s="275"/>
    </row>
    <row r="1555" spans="1:1">
      <c r="A1555" s="275"/>
    </row>
    <row r="1556" spans="1:1">
      <c r="A1556" s="275"/>
    </row>
    <row r="1557" spans="1:1">
      <c r="A1557" s="275"/>
    </row>
    <row r="1558" spans="1:1">
      <c r="A1558" s="275"/>
    </row>
    <row r="1559" spans="1:1">
      <c r="A1559" s="275"/>
    </row>
    <row r="1560" spans="1:1">
      <c r="A1560" s="275"/>
    </row>
    <row r="1561" spans="1:1">
      <c r="A1561" s="275"/>
    </row>
    <row r="1562" spans="1:1">
      <c r="A1562" s="275"/>
    </row>
    <row r="1563" spans="1:1">
      <c r="A1563" s="275"/>
    </row>
    <row r="1564" spans="1:1">
      <c r="A1564" s="275"/>
    </row>
    <row r="1565" spans="1:1">
      <c r="A1565" s="275"/>
    </row>
    <row r="1566" spans="1:1">
      <c r="A1566" s="275"/>
    </row>
    <row r="1567" spans="1:1">
      <c r="A1567" s="275"/>
    </row>
    <row r="1568" spans="1:1">
      <c r="A1568" s="275"/>
    </row>
    <row r="1569" spans="1:1">
      <c r="A1569" s="275"/>
    </row>
    <row r="1570" spans="1:1">
      <c r="A1570" s="275"/>
    </row>
    <row r="1571" spans="1:1">
      <c r="A1571" s="275"/>
    </row>
    <row r="1572" spans="1:1">
      <c r="A1572" s="275"/>
    </row>
    <row r="1573" spans="1:1">
      <c r="A1573" s="275"/>
    </row>
    <row r="1574" spans="1:1">
      <c r="A1574" s="275"/>
    </row>
    <row r="1575" spans="1:1">
      <c r="A1575" s="275"/>
    </row>
    <row r="1576" spans="1:1">
      <c r="A1576" s="275"/>
    </row>
    <row r="1577" spans="1:1">
      <c r="A1577" s="275"/>
    </row>
    <row r="1578" spans="1:1">
      <c r="A1578" s="275"/>
    </row>
    <row r="1579" spans="1:1">
      <c r="A1579" s="275"/>
    </row>
    <row r="1580" spans="1:1">
      <c r="A1580" s="275"/>
    </row>
    <row r="1581" spans="1:1">
      <c r="A1581" s="275"/>
    </row>
    <row r="1582" spans="1:1">
      <c r="A1582" s="275"/>
    </row>
    <row r="1583" spans="1:1">
      <c r="A1583" s="275"/>
    </row>
    <row r="1584" spans="1:1">
      <c r="A1584" s="275"/>
    </row>
    <row r="1585" spans="1:1">
      <c r="A1585" s="275"/>
    </row>
    <row r="1586" spans="1:1">
      <c r="A1586" s="275"/>
    </row>
    <row r="1587" spans="1:1">
      <c r="A1587" s="275"/>
    </row>
    <row r="1588" spans="1:1">
      <c r="A1588" s="275"/>
    </row>
    <row r="1589" spans="1:1">
      <c r="A1589" s="275"/>
    </row>
    <row r="1590" spans="1:1">
      <c r="A1590" s="275"/>
    </row>
    <row r="1591" spans="1:1">
      <c r="A1591" s="275"/>
    </row>
    <row r="1592" spans="1:1">
      <c r="A1592" s="275"/>
    </row>
    <row r="1593" spans="1:1">
      <c r="A1593" s="275"/>
    </row>
    <row r="1594" spans="1:1">
      <c r="A1594" s="275"/>
    </row>
    <row r="1595" spans="1:1">
      <c r="A1595" s="275"/>
    </row>
    <row r="1596" spans="1:1">
      <c r="A1596" s="275"/>
    </row>
    <row r="1597" spans="1:1">
      <c r="A1597" s="275"/>
    </row>
    <row r="1598" spans="1:1">
      <c r="A1598" s="275"/>
    </row>
    <row r="1599" spans="1:1">
      <c r="A1599" s="275"/>
    </row>
    <row r="1600" spans="1:1">
      <c r="A1600" s="275"/>
    </row>
    <row r="1601" spans="1:1">
      <c r="A1601" s="275"/>
    </row>
    <row r="1602" spans="1:1">
      <c r="A1602" s="275"/>
    </row>
    <row r="1603" spans="1:1">
      <c r="A1603" s="275"/>
    </row>
    <row r="1604" spans="1:1">
      <c r="A1604" s="275"/>
    </row>
    <row r="1605" spans="1:1">
      <c r="A1605" s="275"/>
    </row>
    <row r="1606" spans="1:1">
      <c r="A1606" s="275"/>
    </row>
    <row r="1607" spans="1:1">
      <c r="A1607" s="275"/>
    </row>
    <row r="1608" spans="1:1">
      <c r="A1608" s="275"/>
    </row>
    <row r="1609" spans="1:1">
      <c r="A1609" s="275"/>
    </row>
    <row r="1610" spans="1:1">
      <c r="A1610" s="275"/>
    </row>
    <row r="1611" spans="1:1">
      <c r="A1611" s="275"/>
    </row>
    <row r="1612" spans="1:1">
      <c r="A1612" s="275"/>
    </row>
    <row r="1613" spans="1:1">
      <c r="A1613" s="275"/>
    </row>
    <row r="1614" spans="1:1">
      <c r="A1614" s="275"/>
    </row>
    <row r="1615" spans="1:1">
      <c r="A1615" s="275"/>
    </row>
    <row r="1616" spans="1:1">
      <c r="A1616" s="275"/>
    </row>
    <row r="1617" spans="1:1">
      <c r="A1617" s="275"/>
    </row>
    <row r="1618" spans="1:1">
      <c r="A1618" s="275"/>
    </row>
    <row r="1619" spans="1:1">
      <c r="A1619" s="275"/>
    </row>
    <row r="1620" spans="1:1">
      <c r="A1620" s="275"/>
    </row>
    <row r="1621" spans="1:1">
      <c r="A1621" s="275"/>
    </row>
    <row r="1622" spans="1:1">
      <c r="A1622" s="275"/>
    </row>
    <row r="1623" spans="1:1">
      <c r="A1623" s="275"/>
    </row>
    <row r="1624" spans="1:1">
      <c r="A1624" s="275"/>
    </row>
    <row r="1625" spans="1:1">
      <c r="A1625" s="275"/>
    </row>
    <row r="1626" spans="1:1">
      <c r="A1626" s="275"/>
    </row>
    <row r="1627" spans="1:1">
      <c r="A1627" s="275"/>
    </row>
    <row r="1628" spans="1:1">
      <c r="A1628" s="275"/>
    </row>
    <row r="1629" spans="1:1">
      <c r="A1629" s="275"/>
    </row>
    <row r="1630" spans="1:1">
      <c r="A1630" s="275"/>
    </row>
    <row r="1631" spans="1:1">
      <c r="A1631" s="275"/>
    </row>
    <row r="1632" spans="1:1">
      <c r="A1632" s="275"/>
    </row>
    <row r="1633" spans="1:1">
      <c r="A1633" s="275"/>
    </row>
    <row r="1634" spans="1:1">
      <c r="A1634" s="275"/>
    </row>
    <row r="1635" spans="1:1">
      <c r="A1635" s="275"/>
    </row>
    <row r="1636" spans="1:1">
      <c r="A1636" s="275"/>
    </row>
    <row r="1637" spans="1:1">
      <c r="A1637" s="275"/>
    </row>
    <row r="1638" spans="1:1">
      <c r="A1638" s="275"/>
    </row>
    <row r="1639" spans="1:1">
      <c r="A1639" s="275"/>
    </row>
    <row r="1640" spans="1:1">
      <c r="A1640" s="275"/>
    </row>
    <row r="1641" spans="1:1">
      <c r="A1641" s="275"/>
    </row>
    <row r="1642" spans="1:1">
      <c r="A1642" s="275"/>
    </row>
    <row r="1643" spans="1:1">
      <c r="A1643" s="275"/>
    </row>
    <row r="1644" spans="1:1">
      <c r="A1644" s="275"/>
    </row>
    <row r="1645" spans="1:1">
      <c r="A1645" s="275"/>
    </row>
    <row r="1646" spans="1:1">
      <c r="A1646" s="275"/>
    </row>
    <row r="1647" spans="1:1">
      <c r="A1647" s="275"/>
    </row>
    <row r="1648" spans="1:1">
      <c r="A1648" s="275"/>
    </row>
    <row r="1649" spans="1:1">
      <c r="A1649" s="275"/>
    </row>
    <row r="1650" spans="1:1">
      <c r="A1650" s="275"/>
    </row>
    <row r="1651" spans="1:1">
      <c r="A1651" s="275"/>
    </row>
    <row r="1652" spans="1:1">
      <c r="A1652" s="275"/>
    </row>
    <row r="1653" spans="1:1">
      <c r="A1653" s="275"/>
    </row>
    <row r="1654" spans="1:1">
      <c r="A1654" s="275"/>
    </row>
    <row r="1655" spans="1:1">
      <c r="A1655" s="275"/>
    </row>
    <row r="1656" spans="1:1">
      <c r="A1656" s="275"/>
    </row>
    <row r="1657" spans="1:1">
      <c r="A1657" s="275"/>
    </row>
    <row r="1658" spans="1:1">
      <c r="A1658" s="275"/>
    </row>
    <row r="1659" spans="1:1">
      <c r="A1659" s="275"/>
    </row>
    <row r="1660" spans="1:1">
      <c r="A1660" s="275"/>
    </row>
    <row r="1661" spans="1:1">
      <c r="A1661" s="275"/>
    </row>
    <row r="1662" spans="1:1">
      <c r="A1662" s="275"/>
    </row>
    <row r="1663" spans="1:1">
      <c r="A1663" s="275"/>
    </row>
    <row r="1664" spans="1:1">
      <c r="A1664" s="275"/>
    </row>
    <row r="1665" spans="1:1">
      <c r="A1665" s="275"/>
    </row>
    <row r="1666" spans="1:1">
      <c r="A1666" s="275"/>
    </row>
    <row r="1667" spans="1:1">
      <c r="A1667" s="275"/>
    </row>
    <row r="1668" spans="1:1">
      <c r="A1668" s="275"/>
    </row>
    <row r="1669" spans="1:1">
      <c r="A1669" s="275"/>
    </row>
    <row r="1670" spans="1:1">
      <c r="A1670" s="275"/>
    </row>
    <row r="1671" spans="1:1">
      <c r="A1671" s="275"/>
    </row>
    <row r="1672" spans="1:1">
      <c r="A1672" s="275"/>
    </row>
    <row r="1673" spans="1:1">
      <c r="A1673" s="275"/>
    </row>
    <row r="1674" spans="1:1">
      <c r="A1674" s="275"/>
    </row>
    <row r="1675" spans="1:1">
      <c r="A1675" s="275"/>
    </row>
    <row r="1676" spans="1:1">
      <c r="A1676" s="275"/>
    </row>
    <row r="1677" spans="1:1">
      <c r="A1677" s="275"/>
    </row>
    <row r="1678" spans="1:1">
      <c r="A1678" s="275"/>
    </row>
    <row r="1679" spans="1:1">
      <c r="A1679" s="275"/>
    </row>
    <row r="1680" spans="1:1">
      <c r="A1680" s="275"/>
    </row>
    <row r="1681" spans="1:1">
      <c r="A1681" s="275"/>
    </row>
    <row r="1682" spans="1:1">
      <c r="A1682" s="275"/>
    </row>
    <row r="1683" spans="1:1">
      <c r="A1683" s="275"/>
    </row>
    <row r="1684" spans="1:1">
      <c r="A1684" s="275"/>
    </row>
    <row r="1685" spans="1:1">
      <c r="A1685" s="275"/>
    </row>
    <row r="1686" spans="1:1">
      <c r="A1686" s="275"/>
    </row>
    <row r="1687" spans="1:1">
      <c r="A1687" s="275"/>
    </row>
    <row r="1688" spans="1:1">
      <c r="A1688" s="275"/>
    </row>
    <row r="1689" spans="1:1">
      <c r="A1689" s="275"/>
    </row>
    <row r="1690" spans="1:1">
      <c r="A1690" s="275"/>
    </row>
    <row r="1691" spans="1:1">
      <c r="A1691" s="275"/>
    </row>
    <row r="1692" spans="1:1">
      <c r="A1692" s="275"/>
    </row>
    <row r="1693" spans="1:1">
      <c r="A1693" s="275"/>
    </row>
    <row r="1694" spans="1:1">
      <c r="A1694" s="275"/>
    </row>
    <row r="1695" spans="1:1">
      <c r="A1695" s="275"/>
    </row>
    <row r="1696" spans="1:1">
      <c r="A1696" s="275"/>
    </row>
    <row r="1697" spans="1:1">
      <c r="A1697" s="275"/>
    </row>
    <row r="1698" spans="1:1">
      <c r="A1698" s="275"/>
    </row>
    <row r="1699" spans="1:1">
      <c r="A1699" s="275"/>
    </row>
    <row r="1700" spans="1:1">
      <c r="A1700" s="275"/>
    </row>
    <row r="1701" spans="1:1">
      <c r="A1701" s="275"/>
    </row>
    <row r="1702" spans="1:1">
      <c r="A1702" s="275"/>
    </row>
    <row r="1703" spans="1:1">
      <c r="A1703" s="275"/>
    </row>
    <row r="1704" spans="1:1">
      <c r="A1704" s="275"/>
    </row>
    <row r="1705" spans="1:1">
      <c r="A1705" s="275"/>
    </row>
    <row r="1706" spans="1:1">
      <c r="A1706" s="275"/>
    </row>
    <row r="1707" spans="1:1">
      <c r="A1707" s="275"/>
    </row>
    <row r="1708" spans="1:1">
      <c r="A1708" s="275"/>
    </row>
    <row r="1709" spans="1:1">
      <c r="A1709" s="275"/>
    </row>
    <row r="1710" spans="1:1">
      <c r="A1710" s="275"/>
    </row>
    <row r="1711" spans="1:1">
      <c r="A1711" s="275"/>
    </row>
    <row r="1712" spans="1:1">
      <c r="A1712" s="275"/>
    </row>
    <row r="1713" spans="1:1">
      <c r="A1713" s="275"/>
    </row>
    <row r="1714" spans="1:1">
      <c r="A1714" s="275"/>
    </row>
    <row r="1715" spans="1:1">
      <c r="A1715" s="275"/>
    </row>
    <row r="1716" spans="1:1">
      <c r="A1716" s="275"/>
    </row>
    <row r="1717" spans="1:1">
      <c r="A1717" s="275"/>
    </row>
    <row r="1718" spans="1:1">
      <c r="A1718" s="275"/>
    </row>
    <row r="1719" spans="1:1">
      <c r="A1719" s="275"/>
    </row>
    <row r="1720" spans="1:1">
      <c r="A1720" s="275"/>
    </row>
    <row r="1721" spans="1:1">
      <c r="A1721" s="275"/>
    </row>
    <row r="1722" spans="1:1">
      <c r="A1722" s="275"/>
    </row>
    <row r="1723" spans="1:1">
      <c r="A1723" s="275"/>
    </row>
    <row r="1724" spans="1:1">
      <c r="A1724" s="275"/>
    </row>
    <row r="1725" spans="1:1">
      <c r="A1725" s="275"/>
    </row>
    <row r="1726" spans="1:1">
      <c r="A1726" s="275"/>
    </row>
    <row r="1727" spans="1:1">
      <c r="A1727" s="275"/>
    </row>
    <row r="1728" spans="1:1">
      <c r="A1728" s="275"/>
    </row>
    <row r="1729" spans="1:1">
      <c r="A1729" s="275"/>
    </row>
    <row r="1730" spans="1:1">
      <c r="A1730" s="275"/>
    </row>
    <row r="1731" spans="1:1">
      <c r="A1731" s="275"/>
    </row>
    <row r="1732" spans="1:1">
      <c r="A1732" s="275"/>
    </row>
    <row r="1733" spans="1:1">
      <c r="A1733" s="275"/>
    </row>
    <row r="1734" spans="1:1">
      <c r="A1734" s="275"/>
    </row>
    <row r="1735" spans="1:1">
      <c r="A1735" s="275"/>
    </row>
    <row r="1736" spans="1:1">
      <c r="A1736" s="275"/>
    </row>
    <row r="1737" spans="1:1">
      <c r="A1737" s="275"/>
    </row>
    <row r="1738" spans="1:1">
      <c r="A1738" s="275"/>
    </row>
    <row r="1739" spans="1:1">
      <c r="A1739" s="275"/>
    </row>
    <row r="1740" spans="1:1">
      <c r="A1740" s="275"/>
    </row>
    <row r="1741" spans="1:1">
      <c r="A1741" s="275"/>
    </row>
    <row r="1742" spans="1:1">
      <c r="A1742" s="275"/>
    </row>
    <row r="1743" spans="1:1">
      <c r="A1743" s="275"/>
    </row>
    <row r="1744" spans="1:1">
      <c r="A1744" s="275"/>
    </row>
    <row r="1745" spans="1:1">
      <c r="A1745" s="275"/>
    </row>
    <row r="1746" spans="1:1">
      <c r="A1746" s="275"/>
    </row>
    <row r="1747" spans="1:1">
      <c r="A1747" s="275"/>
    </row>
    <row r="1748" spans="1:1">
      <c r="A1748" s="275"/>
    </row>
    <row r="1749" spans="1:1">
      <c r="A1749" s="275"/>
    </row>
    <row r="1750" spans="1:1">
      <c r="A1750" s="275"/>
    </row>
    <row r="1751" spans="1:1">
      <c r="A1751" s="275"/>
    </row>
    <row r="1752" spans="1:1">
      <c r="A1752" s="275"/>
    </row>
    <row r="1753" spans="1:1">
      <c r="A1753" s="275"/>
    </row>
    <row r="1754" spans="1:1">
      <c r="A1754" s="275"/>
    </row>
    <row r="1755" spans="1:1">
      <c r="A1755" s="275"/>
    </row>
    <row r="1756" spans="1:1">
      <c r="A1756" s="275"/>
    </row>
    <row r="1757" spans="1:1">
      <c r="A1757" s="275"/>
    </row>
    <row r="1758" spans="1:1">
      <c r="A1758" s="275"/>
    </row>
    <row r="1759" spans="1:1">
      <c r="A1759" s="275"/>
    </row>
    <row r="1760" spans="1:1">
      <c r="A1760" s="275"/>
    </row>
    <row r="1761" spans="1:1">
      <c r="A1761" s="275"/>
    </row>
    <row r="1762" spans="1:1">
      <c r="A1762" s="275"/>
    </row>
    <row r="1763" spans="1:1">
      <c r="A1763" s="275"/>
    </row>
    <row r="1764" spans="1:1">
      <c r="A1764" s="275"/>
    </row>
    <row r="1765" spans="1:1">
      <c r="A1765" s="275"/>
    </row>
    <row r="1766" spans="1:1">
      <c r="A1766" s="275"/>
    </row>
    <row r="1767" spans="1:1">
      <c r="A1767" s="275"/>
    </row>
    <row r="1768" spans="1:1">
      <c r="A1768" s="275"/>
    </row>
    <row r="1769" spans="1:1">
      <c r="A1769" s="275"/>
    </row>
    <row r="1770" spans="1:1">
      <c r="A1770" s="275"/>
    </row>
    <row r="1771" spans="1:1">
      <c r="A1771" s="275"/>
    </row>
    <row r="1772" spans="1:1">
      <c r="A1772" s="275"/>
    </row>
    <row r="1773" spans="1:1">
      <c r="A1773" s="275"/>
    </row>
    <row r="1774" spans="1:1">
      <c r="A1774" s="275"/>
    </row>
    <row r="1775" spans="1:1">
      <c r="A1775" s="275"/>
    </row>
    <row r="1776" spans="1:1">
      <c r="A1776" s="275"/>
    </row>
    <row r="1777" spans="1:1">
      <c r="A1777" s="275"/>
    </row>
    <row r="1778" spans="1:1">
      <c r="A1778" s="275"/>
    </row>
    <row r="1779" spans="1:1">
      <c r="A1779" s="275"/>
    </row>
    <row r="1780" spans="1:1">
      <c r="A1780" s="275"/>
    </row>
    <row r="1781" spans="1:1">
      <c r="A1781" s="275"/>
    </row>
    <row r="1782" spans="1:1">
      <c r="A1782" s="275"/>
    </row>
    <row r="1783" spans="1:1">
      <c r="A1783" s="275"/>
    </row>
    <row r="1784" spans="1:1">
      <c r="A1784" s="275"/>
    </row>
    <row r="1785" spans="1:1">
      <c r="A1785" s="275"/>
    </row>
    <row r="1786" spans="1:1">
      <c r="A1786" s="275"/>
    </row>
    <row r="1787" spans="1:1">
      <c r="A1787" s="275"/>
    </row>
    <row r="1788" spans="1:1">
      <c r="A1788" s="275"/>
    </row>
    <row r="1789" spans="1:1">
      <c r="A1789" s="275"/>
    </row>
    <row r="1790" spans="1:1">
      <c r="A1790" s="275"/>
    </row>
    <row r="1791" spans="1:1">
      <c r="A1791" s="275"/>
    </row>
    <row r="1792" spans="1:1">
      <c r="A1792" s="275"/>
    </row>
    <row r="1793" spans="1:1">
      <c r="A1793" s="275"/>
    </row>
    <row r="1794" spans="1:1">
      <c r="A1794" s="275"/>
    </row>
    <row r="1795" spans="1:1">
      <c r="A1795" s="275"/>
    </row>
    <row r="1796" spans="1:1">
      <c r="A1796" s="275"/>
    </row>
    <row r="1797" spans="1:1">
      <c r="A1797" s="275"/>
    </row>
    <row r="1798" spans="1:1">
      <c r="A1798" s="275"/>
    </row>
    <row r="1799" spans="1:1">
      <c r="A1799" s="275"/>
    </row>
    <row r="1800" spans="1:1">
      <c r="A1800" s="275"/>
    </row>
    <row r="1801" spans="1:1">
      <c r="A1801" s="275"/>
    </row>
    <row r="1802" spans="1:1">
      <c r="A1802" s="275"/>
    </row>
    <row r="1803" spans="1:1">
      <c r="A1803" s="275"/>
    </row>
    <row r="1804" spans="1:1">
      <c r="A1804" s="275"/>
    </row>
    <row r="1805" spans="1:1">
      <c r="A1805" s="275"/>
    </row>
    <row r="1806" spans="1:1">
      <c r="A1806" s="275"/>
    </row>
    <row r="1807" spans="1:1">
      <c r="A1807" s="275"/>
    </row>
    <row r="1808" spans="1:1">
      <c r="A1808" s="275"/>
    </row>
    <row r="1809" spans="1:1">
      <c r="A1809" s="275"/>
    </row>
    <row r="1810" spans="1:1">
      <c r="A1810" s="275"/>
    </row>
    <row r="1811" spans="1:1">
      <c r="A1811" s="275"/>
    </row>
    <row r="1812" spans="1:1">
      <c r="A1812" s="275"/>
    </row>
    <row r="1813" spans="1:1">
      <c r="A1813" s="275"/>
    </row>
    <row r="1814" spans="1:1">
      <c r="A1814" s="275"/>
    </row>
    <row r="1815" spans="1:1">
      <c r="A1815" s="275"/>
    </row>
    <row r="1816" spans="1:1">
      <c r="A1816" s="275"/>
    </row>
    <row r="1817" spans="1:1">
      <c r="A1817" s="275"/>
    </row>
    <row r="1818" spans="1:1">
      <c r="A1818" s="275"/>
    </row>
    <row r="1819" spans="1:1">
      <c r="A1819" s="275"/>
    </row>
    <row r="1820" spans="1:1">
      <c r="A1820" s="275"/>
    </row>
    <row r="1821" spans="1:1">
      <c r="A1821" s="275"/>
    </row>
    <row r="1822" spans="1:1">
      <c r="A1822" s="275"/>
    </row>
    <row r="1823" spans="1:1">
      <c r="A1823" s="275"/>
    </row>
    <row r="1824" spans="1:1">
      <c r="A1824" s="275"/>
    </row>
    <row r="1825" spans="1:1">
      <c r="A1825" s="275"/>
    </row>
    <row r="1826" spans="1:1">
      <c r="A1826" s="275"/>
    </row>
    <row r="1827" spans="1:1">
      <c r="A1827" s="275"/>
    </row>
    <row r="1828" spans="1:1">
      <c r="A1828" s="275"/>
    </row>
    <row r="1829" spans="1:1">
      <c r="A1829" s="275"/>
    </row>
    <row r="1830" spans="1:1">
      <c r="A1830" s="275"/>
    </row>
    <row r="1831" spans="1:1">
      <c r="A1831" s="275"/>
    </row>
    <row r="1832" spans="1:1">
      <c r="A1832" s="275"/>
    </row>
    <row r="1833" spans="1:1">
      <c r="A1833" s="275"/>
    </row>
    <row r="1834" spans="1:1">
      <c r="A1834" s="275"/>
    </row>
    <row r="1835" spans="1:1">
      <c r="A1835" s="275"/>
    </row>
    <row r="1836" spans="1:1">
      <c r="A1836" s="275"/>
    </row>
    <row r="1837" spans="1:1">
      <c r="A1837" s="275"/>
    </row>
    <row r="1838" spans="1:1">
      <c r="A1838" s="275"/>
    </row>
    <row r="1839" spans="1:1">
      <c r="A1839" s="275"/>
    </row>
    <row r="1840" spans="1:1">
      <c r="A1840" s="275"/>
    </row>
    <row r="1841" spans="1:1">
      <c r="A1841" s="275"/>
    </row>
    <row r="1842" spans="1:1">
      <c r="A1842" s="275"/>
    </row>
    <row r="1843" spans="1:1">
      <c r="A1843" s="275"/>
    </row>
    <row r="1844" spans="1:1">
      <c r="A1844" s="275"/>
    </row>
    <row r="1845" spans="1:1">
      <c r="A1845" s="275"/>
    </row>
    <row r="1846" spans="1:1">
      <c r="A1846" s="275"/>
    </row>
    <row r="1847" spans="1:1">
      <c r="A1847" s="275"/>
    </row>
    <row r="1848" spans="1:1">
      <c r="A1848" s="275"/>
    </row>
    <row r="1849" spans="1:1">
      <c r="A1849" s="275"/>
    </row>
    <row r="1850" spans="1:1">
      <c r="A1850" s="275"/>
    </row>
    <row r="1851" spans="1:1">
      <c r="A1851" s="275"/>
    </row>
    <row r="1852" spans="1:1">
      <c r="A1852" s="275"/>
    </row>
    <row r="1853" spans="1:1">
      <c r="A1853" s="275"/>
    </row>
    <row r="1854" spans="1:1">
      <c r="A1854" s="275"/>
    </row>
    <row r="1855" spans="1:1">
      <c r="A1855" s="275"/>
    </row>
    <row r="1856" spans="1:1">
      <c r="A1856" s="275"/>
    </row>
    <row r="1857" spans="1:1">
      <c r="A1857" s="275"/>
    </row>
    <row r="1858" spans="1:1">
      <c r="A1858" s="275"/>
    </row>
    <row r="1859" spans="1:1">
      <c r="A1859" s="275"/>
    </row>
    <row r="1860" spans="1:1">
      <c r="A1860" s="275"/>
    </row>
    <row r="1861" spans="1:1">
      <c r="A1861" s="275"/>
    </row>
    <row r="1862" spans="1:1">
      <c r="A1862" s="275"/>
    </row>
    <row r="1863" spans="1:1">
      <c r="A1863" s="275"/>
    </row>
    <row r="1864" spans="1:1">
      <c r="A1864" s="275"/>
    </row>
    <row r="1865" spans="1:1">
      <c r="A1865" s="275"/>
    </row>
    <row r="1866" spans="1:1">
      <c r="A1866" s="275"/>
    </row>
    <row r="1867" spans="1:1">
      <c r="A1867" s="275"/>
    </row>
    <row r="1868" spans="1:1">
      <c r="A1868" s="275"/>
    </row>
    <row r="1869" spans="1:1">
      <c r="A1869" s="275"/>
    </row>
    <row r="1870" spans="1:1">
      <c r="A1870" s="275"/>
    </row>
    <row r="1871" spans="1:1">
      <c r="A1871" s="275"/>
    </row>
    <row r="1872" spans="1:1">
      <c r="A1872" s="275"/>
    </row>
    <row r="1873" spans="1:1">
      <c r="A1873" s="275"/>
    </row>
    <row r="1874" spans="1:1">
      <c r="A1874" s="275"/>
    </row>
    <row r="1875" spans="1:1">
      <c r="A1875" s="275"/>
    </row>
    <row r="1876" spans="1:1">
      <c r="A1876" s="275"/>
    </row>
    <row r="1877" spans="1:1">
      <c r="A1877" s="275"/>
    </row>
    <row r="1878" spans="1:1">
      <c r="A1878" s="275"/>
    </row>
    <row r="1879" spans="1:1">
      <c r="A1879" s="275"/>
    </row>
    <row r="1880" spans="1:1">
      <c r="A1880" s="275"/>
    </row>
    <row r="1881" spans="1:1">
      <c r="A1881" s="275"/>
    </row>
    <row r="1882" spans="1:1">
      <c r="A1882" s="275"/>
    </row>
    <row r="1883" spans="1:1">
      <c r="A1883" s="275"/>
    </row>
    <row r="1884" spans="1:1">
      <c r="A1884" s="275"/>
    </row>
    <row r="1885" spans="1:1">
      <c r="A1885" s="275"/>
    </row>
    <row r="1886" spans="1:1">
      <c r="A1886" s="275"/>
    </row>
    <row r="1887" spans="1:1">
      <c r="A1887" s="275"/>
    </row>
    <row r="1888" spans="1:1">
      <c r="A1888" s="275"/>
    </row>
    <row r="1889" spans="1:1">
      <c r="A1889" s="275"/>
    </row>
    <row r="1890" spans="1:1">
      <c r="A1890" s="275"/>
    </row>
    <row r="1891" spans="1:1">
      <c r="A1891" s="275"/>
    </row>
    <row r="1892" spans="1:1">
      <c r="A1892" s="275"/>
    </row>
    <row r="1893" spans="1:1">
      <c r="A1893" s="275"/>
    </row>
    <row r="1894" spans="1:1">
      <c r="A1894" s="275"/>
    </row>
    <row r="1895" spans="1:1">
      <c r="A1895" s="275"/>
    </row>
    <row r="1896" spans="1:1">
      <c r="A1896" s="275"/>
    </row>
    <row r="1897" spans="1:1">
      <c r="A1897" s="275"/>
    </row>
    <row r="1898" spans="1:1">
      <c r="A1898" s="275"/>
    </row>
    <row r="1899" spans="1:1">
      <c r="A1899" s="275"/>
    </row>
    <row r="1900" spans="1:1">
      <c r="A1900" s="275"/>
    </row>
    <row r="1901" spans="1:1">
      <c r="A1901" s="275"/>
    </row>
    <row r="1902" spans="1:1">
      <c r="A1902" s="275"/>
    </row>
    <row r="1903" spans="1:1">
      <c r="A1903" s="275"/>
    </row>
    <row r="1904" spans="1:1">
      <c r="A1904" s="275"/>
    </row>
    <row r="1905" spans="1:1">
      <c r="A1905" s="275"/>
    </row>
    <row r="1906" spans="1:1">
      <c r="A1906" s="275"/>
    </row>
    <row r="1907" spans="1:1">
      <c r="A1907" s="275"/>
    </row>
    <row r="1908" spans="1:1">
      <c r="A1908" s="275"/>
    </row>
    <row r="1909" spans="1:1">
      <c r="A1909" s="275"/>
    </row>
    <row r="1910" spans="1:1">
      <c r="A1910" s="275"/>
    </row>
    <row r="1911" spans="1:1">
      <c r="A1911" s="275"/>
    </row>
    <row r="1912" spans="1:1">
      <c r="A1912" s="275"/>
    </row>
    <row r="1913" spans="1:1">
      <c r="A1913" s="275"/>
    </row>
    <row r="1914" spans="1:1">
      <c r="A1914" s="275"/>
    </row>
    <row r="1915" spans="1:1">
      <c r="A1915" s="275"/>
    </row>
    <row r="1916" spans="1:1">
      <c r="A1916" s="275"/>
    </row>
    <row r="1917" spans="1:1">
      <c r="A1917" s="275"/>
    </row>
    <row r="1918" spans="1:1">
      <c r="A1918" s="275"/>
    </row>
    <row r="1919" spans="1:1">
      <c r="A1919" s="275"/>
    </row>
    <row r="1920" spans="1:1">
      <c r="A1920" s="275"/>
    </row>
    <row r="1921" spans="1:1">
      <c r="A1921" s="275"/>
    </row>
    <row r="1922" spans="1:1">
      <c r="A1922" s="275"/>
    </row>
    <row r="1923" spans="1:1">
      <c r="A1923" s="275"/>
    </row>
    <row r="1924" spans="1:1">
      <c r="A1924" s="275"/>
    </row>
    <row r="1925" spans="1:1">
      <c r="A1925" s="275"/>
    </row>
    <row r="1926" spans="1:1">
      <c r="A1926" s="275"/>
    </row>
    <row r="1927" spans="1:1">
      <c r="A1927" s="275"/>
    </row>
    <row r="1928" spans="1:1">
      <c r="A1928" s="275"/>
    </row>
    <row r="1929" spans="1:1">
      <c r="A1929" s="275"/>
    </row>
    <row r="1930" spans="1:1">
      <c r="A1930" s="275"/>
    </row>
    <row r="1931" spans="1:1">
      <c r="A1931" s="275"/>
    </row>
    <row r="1932" spans="1:1">
      <c r="A1932" s="275"/>
    </row>
    <row r="1933" spans="1:1">
      <c r="A1933" s="275"/>
    </row>
    <row r="1934" spans="1:1">
      <c r="A1934" s="275"/>
    </row>
    <row r="1935" spans="1:1">
      <c r="A1935" s="275"/>
    </row>
    <row r="1936" spans="1:1">
      <c r="A1936" s="275"/>
    </row>
    <row r="1937" spans="1:1">
      <c r="A1937" s="275"/>
    </row>
    <row r="1938" spans="1:1">
      <c r="A1938" s="275"/>
    </row>
    <row r="1939" spans="1:1">
      <c r="A1939" s="275"/>
    </row>
    <row r="1940" spans="1:1">
      <c r="A1940" s="275"/>
    </row>
    <row r="1941" spans="1:1">
      <c r="A1941" s="275"/>
    </row>
    <row r="1942" spans="1:1">
      <c r="A1942" s="275"/>
    </row>
    <row r="1943" spans="1:1">
      <c r="A1943" s="275"/>
    </row>
    <row r="1944" spans="1:1">
      <c r="A1944" s="275"/>
    </row>
    <row r="1945" spans="1:1">
      <c r="A1945" s="275"/>
    </row>
    <row r="1946" spans="1:1">
      <c r="A1946" s="275"/>
    </row>
    <row r="1947" spans="1:1">
      <c r="A1947" s="275"/>
    </row>
    <row r="1948" spans="1:1">
      <c r="A1948" s="275"/>
    </row>
    <row r="1949" spans="1:1">
      <c r="A1949" s="275"/>
    </row>
    <row r="1950" spans="1:1">
      <c r="A1950" s="275"/>
    </row>
    <row r="1951" spans="1:1">
      <c r="A1951" s="275"/>
    </row>
    <row r="1952" spans="1:1">
      <c r="A1952" s="275"/>
    </row>
    <row r="1953" spans="1:1">
      <c r="A1953" s="275"/>
    </row>
    <row r="1954" spans="1:1">
      <c r="A1954" s="275"/>
    </row>
    <row r="1955" spans="1:1">
      <c r="A1955" s="275"/>
    </row>
    <row r="1956" spans="1:1">
      <c r="A1956" s="275"/>
    </row>
    <row r="1957" spans="1:1">
      <c r="A1957" s="275"/>
    </row>
    <row r="1958" spans="1:1">
      <c r="A1958" s="275"/>
    </row>
    <row r="1959" spans="1:1">
      <c r="A1959" s="275"/>
    </row>
    <row r="1960" spans="1:1">
      <c r="A1960" s="275"/>
    </row>
    <row r="1961" spans="1:1">
      <c r="A1961" s="275"/>
    </row>
    <row r="1962" spans="1:1">
      <c r="A1962" s="275"/>
    </row>
    <row r="1963" spans="1:1">
      <c r="A1963" s="275"/>
    </row>
    <row r="1964" spans="1:1">
      <c r="A1964" s="275"/>
    </row>
    <row r="1965" spans="1:1">
      <c r="A1965" s="275"/>
    </row>
    <row r="1966" spans="1:1">
      <c r="A1966" s="275"/>
    </row>
    <row r="1967" spans="1:1">
      <c r="A1967" s="275"/>
    </row>
    <row r="1968" spans="1:1">
      <c r="A1968" s="275"/>
    </row>
    <row r="1969" spans="1:1">
      <c r="A1969" s="275"/>
    </row>
    <row r="1970" spans="1:1">
      <c r="A1970" s="275"/>
    </row>
    <row r="1971" spans="1:1">
      <c r="A1971" s="275"/>
    </row>
    <row r="1972" spans="1:1">
      <c r="A1972" s="275"/>
    </row>
    <row r="1973" spans="1:1">
      <c r="A1973" s="275"/>
    </row>
    <row r="1974" spans="1:1">
      <c r="A1974" s="275"/>
    </row>
    <row r="1975" spans="1:1">
      <c r="A1975" s="275"/>
    </row>
    <row r="1976" spans="1:1">
      <c r="A1976" s="275"/>
    </row>
    <row r="1977" spans="1:1">
      <c r="A1977" s="275"/>
    </row>
    <row r="1978" spans="1:1">
      <c r="A1978" s="275"/>
    </row>
    <row r="1979" spans="1:1">
      <c r="A1979" s="275"/>
    </row>
    <row r="1980" spans="1:1">
      <c r="A1980" s="275"/>
    </row>
    <row r="1981" spans="1:1">
      <c r="A1981" s="275"/>
    </row>
    <row r="1982" spans="1:1">
      <c r="A1982" s="275"/>
    </row>
    <row r="1983" spans="1:1">
      <c r="A1983" s="275"/>
    </row>
    <row r="1984" spans="1:1">
      <c r="A1984" s="275"/>
    </row>
    <row r="1985" spans="1:1">
      <c r="A1985" s="275"/>
    </row>
    <row r="1986" spans="1:1">
      <c r="A1986" s="275"/>
    </row>
    <row r="1987" spans="1:1">
      <c r="A1987" s="275"/>
    </row>
    <row r="1988" spans="1:1">
      <c r="A1988" s="275"/>
    </row>
    <row r="1989" spans="1:1">
      <c r="A1989" s="275"/>
    </row>
    <row r="1990" spans="1:1">
      <c r="A1990" s="275"/>
    </row>
    <row r="1991" spans="1:1">
      <c r="A1991" s="275"/>
    </row>
    <row r="1992" spans="1:1">
      <c r="A1992" s="275"/>
    </row>
    <row r="1993" spans="1:1">
      <c r="A1993" s="275"/>
    </row>
    <row r="1994" spans="1:1">
      <c r="A1994" s="275"/>
    </row>
    <row r="1995" spans="1:1">
      <c r="A1995" s="275"/>
    </row>
    <row r="1996" spans="1:1">
      <c r="A1996" s="275"/>
    </row>
    <row r="1997" spans="1:1">
      <c r="A1997" s="275"/>
    </row>
    <row r="1998" spans="1:1">
      <c r="A1998" s="275"/>
    </row>
    <row r="1999" spans="1:1">
      <c r="A1999" s="275"/>
    </row>
    <row r="2000" spans="1:1">
      <c r="A2000" s="275"/>
    </row>
    <row r="2001" spans="1:1">
      <c r="A2001" s="275"/>
    </row>
    <row r="2002" spans="1:1">
      <c r="A2002" s="275"/>
    </row>
    <row r="2003" spans="1:1">
      <c r="A2003" s="275"/>
    </row>
    <row r="2004" spans="1:1">
      <c r="A2004" s="275"/>
    </row>
    <row r="2005" spans="1:1">
      <c r="A2005" s="275"/>
    </row>
    <row r="2006" spans="1:1">
      <c r="A2006" s="275"/>
    </row>
    <row r="2007" spans="1:1">
      <c r="A2007" s="275"/>
    </row>
    <row r="2008" spans="1:1">
      <c r="A2008" s="275"/>
    </row>
    <row r="2009" spans="1:1">
      <c r="A2009" s="275"/>
    </row>
    <row r="2010" spans="1:1">
      <c r="A2010" s="275"/>
    </row>
    <row r="2011" spans="1:1">
      <c r="A2011" s="275"/>
    </row>
    <row r="2012" spans="1:1">
      <c r="A2012" s="275"/>
    </row>
    <row r="2013" spans="1:1">
      <c r="A2013" s="275"/>
    </row>
    <row r="2014" spans="1:1">
      <c r="A2014" s="275"/>
    </row>
    <row r="2015" spans="1:1">
      <c r="A2015" s="275"/>
    </row>
    <row r="2016" spans="1:1">
      <c r="A2016" s="275"/>
    </row>
    <row r="2017" spans="1:1">
      <c r="A2017" s="275"/>
    </row>
    <row r="2018" spans="1:1">
      <c r="A2018" s="275"/>
    </row>
    <row r="2019" spans="1:1">
      <c r="A2019" s="275"/>
    </row>
    <row r="2020" spans="1:1">
      <c r="A2020" s="275"/>
    </row>
    <row r="2021" spans="1:1">
      <c r="A2021" s="275"/>
    </row>
    <row r="2022" spans="1:1">
      <c r="A2022" s="275"/>
    </row>
    <row r="2023" spans="1:1">
      <c r="A2023" s="275"/>
    </row>
    <row r="2024" spans="1:1">
      <c r="A2024" s="275"/>
    </row>
    <row r="2025" spans="1:1">
      <c r="A2025" s="275"/>
    </row>
    <row r="2026" spans="1:1">
      <c r="A2026" s="275"/>
    </row>
    <row r="2027" spans="1:1">
      <c r="A2027" s="275"/>
    </row>
    <row r="2028" spans="1:1">
      <c r="A2028" s="275"/>
    </row>
    <row r="2029" spans="1:1">
      <c r="A2029" s="275"/>
    </row>
    <row r="2030" spans="1:1">
      <c r="A2030" s="275"/>
    </row>
    <row r="2031" spans="1:1">
      <c r="A2031" s="275"/>
    </row>
    <row r="2032" spans="1:1">
      <c r="A2032" s="275"/>
    </row>
    <row r="2033" spans="1:1">
      <c r="A2033" s="275"/>
    </row>
    <row r="2034" spans="1:1">
      <c r="A2034" s="275"/>
    </row>
    <row r="2035" spans="1:1">
      <c r="A2035" s="275"/>
    </row>
    <row r="2036" spans="1:1">
      <c r="A2036" s="275"/>
    </row>
    <row r="2037" spans="1:1">
      <c r="A2037" s="275"/>
    </row>
    <row r="2038" spans="1:1">
      <c r="A2038" s="275"/>
    </row>
    <row r="2039" spans="1:1">
      <c r="A2039" s="275"/>
    </row>
    <row r="2040" spans="1:1">
      <c r="A2040" s="275"/>
    </row>
    <row r="2041" spans="1:1">
      <c r="A2041" s="275"/>
    </row>
    <row r="2042" spans="1:1">
      <c r="A2042" s="275"/>
    </row>
    <row r="2043" spans="1:1">
      <c r="A2043" s="275"/>
    </row>
    <row r="2044" spans="1:1">
      <c r="A2044" s="275"/>
    </row>
    <row r="2045" spans="1:1">
      <c r="A2045" s="275"/>
    </row>
    <row r="2046" spans="1:1">
      <c r="A2046" s="275"/>
    </row>
    <row r="2047" spans="1:1">
      <c r="A2047" s="275"/>
    </row>
    <row r="2048" spans="1:1">
      <c r="A2048" s="275"/>
    </row>
    <row r="2049" spans="1:1">
      <c r="A2049" s="275"/>
    </row>
    <row r="2050" spans="1:1">
      <c r="A2050" s="275"/>
    </row>
    <row r="2051" spans="1:1">
      <c r="A2051" s="275"/>
    </row>
    <row r="2052" spans="1:1">
      <c r="A2052" s="275"/>
    </row>
    <row r="2053" spans="1:1">
      <c r="A2053" s="275"/>
    </row>
    <row r="2054" spans="1:1">
      <c r="A2054" s="275"/>
    </row>
    <row r="2055" spans="1:1">
      <c r="A2055" s="275"/>
    </row>
    <row r="2056" spans="1:1">
      <c r="A2056" s="275"/>
    </row>
    <row r="2057" spans="1:1">
      <c r="A2057" s="275"/>
    </row>
    <row r="2058" spans="1:1">
      <c r="A2058" s="275"/>
    </row>
    <row r="2059" spans="1:1">
      <c r="A2059" s="275"/>
    </row>
    <row r="2060" spans="1:1">
      <c r="A2060" s="275"/>
    </row>
    <row r="2061" spans="1:1">
      <c r="A2061" s="275"/>
    </row>
    <row r="2062" spans="1:1">
      <c r="A2062" s="275"/>
    </row>
    <row r="2063" spans="1:1">
      <c r="A2063" s="275"/>
    </row>
    <row r="2064" spans="1:1">
      <c r="A2064" s="275"/>
    </row>
    <row r="2065" spans="1:1">
      <c r="A2065" s="275"/>
    </row>
    <row r="2066" spans="1:1">
      <c r="A2066" s="275"/>
    </row>
    <row r="2067" spans="1:1">
      <c r="A2067" s="275"/>
    </row>
    <row r="2068" spans="1:1">
      <c r="A2068" s="275"/>
    </row>
    <row r="2069" spans="1:1">
      <c r="A2069" s="275"/>
    </row>
    <row r="2070" spans="1:1">
      <c r="A2070" s="275"/>
    </row>
    <row r="2071" spans="1:1">
      <c r="A2071" s="275"/>
    </row>
    <row r="2072" spans="1:1">
      <c r="A2072" s="275"/>
    </row>
    <row r="2073" spans="1:1">
      <c r="A2073" s="275"/>
    </row>
    <row r="2074" spans="1:1">
      <c r="A2074" s="275"/>
    </row>
    <row r="2075" spans="1:1">
      <c r="A2075" s="275"/>
    </row>
    <row r="2076" spans="1:1">
      <c r="A2076" s="275"/>
    </row>
    <row r="2077" spans="1:1">
      <c r="A2077" s="275"/>
    </row>
    <row r="2078" spans="1:1">
      <c r="A2078" s="275"/>
    </row>
    <row r="2079" spans="1:1">
      <c r="A2079" s="275"/>
    </row>
    <row r="2080" spans="1:1">
      <c r="A2080" s="275"/>
    </row>
    <row r="2081" spans="1:1">
      <c r="A2081" s="275"/>
    </row>
    <row r="2082" spans="1:1">
      <c r="A2082" s="275"/>
    </row>
    <row r="2083" spans="1:1">
      <c r="A2083" s="275"/>
    </row>
    <row r="2084" spans="1:1">
      <c r="A2084" s="275"/>
    </row>
    <row r="2085" spans="1:1">
      <c r="A2085" s="275"/>
    </row>
    <row r="2086" spans="1:1">
      <c r="A2086" s="275"/>
    </row>
    <row r="2087" spans="1:1">
      <c r="A2087" s="275"/>
    </row>
    <row r="2088" spans="1:1">
      <c r="A2088" s="275"/>
    </row>
    <row r="2089" spans="1:1">
      <c r="A2089" s="275"/>
    </row>
    <row r="2090" spans="1:1">
      <c r="A2090" s="275"/>
    </row>
    <row r="2091" spans="1:1">
      <c r="A2091" s="275"/>
    </row>
    <row r="2092" spans="1:1">
      <c r="A2092" s="275"/>
    </row>
    <row r="2093" spans="1:1">
      <c r="A2093" s="275"/>
    </row>
    <row r="2094" spans="1:1">
      <c r="A2094" s="275"/>
    </row>
    <row r="2095" spans="1:1">
      <c r="A2095" s="275"/>
    </row>
    <row r="2096" spans="1:1">
      <c r="A2096" s="275"/>
    </row>
    <row r="2097" spans="1:1">
      <c r="A2097" s="275"/>
    </row>
    <row r="2098" spans="1:1">
      <c r="A2098" s="275"/>
    </row>
    <row r="2099" spans="1:1">
      <c r="A2099" s="275"/>
    </row>
    <row r="2100" spans="1:1">
      <c r="A2100" s="275"/>
    </row>
    <row r="2101" spans="1:1">
      <c r="A2101" s="275"/>
    </row>
    <row r="2102" spans="1:1">
      <c r="A2102" s="275"/>
    </row>
    <row r="2103" spans="1:1">
      <c r="A2103" s="275"/>
    </row>
    <row r="2104" spans="1:1">
      <c r="A2104" s="275"/>
    </row>
    <row r="2105" spans="1:1">
      <c r="A2105" s="275"/>
    </row>
    <row r="2106" spans="1:1">
      <c r="A2106" s="275"/>
    </row>
    <row r="2107" spans="1:1">
      <c r="A2107" s="275"/>
    </row>
    <row r="2108" spans="1:1">
      <c r="A2108" s="275"/>
    </row>
    <row r="2109" spans="1:1">
      <c r="A2109" s="275"/>
    </row>
    <row r="2110" spans="1:1">
      <c r="A2110" s="275"/>
    </row>
    <row r="2111" spans="1:1">
      <c r="A2111" s="275"/>
    </row>
    <row r="2112" spans="1:1">
      <c r="A2112" s="275"/>
    </row>
    <row r="2113" spans="1:1">
      <c r="A2113" s="275"/>
    </row>
    <row r="2114" spans="1:1">
      <c r="A2114" s="275"/>
    </row>
    <row r="2115" spans="1:1">
      <c r="A2115" s="275"/>
    </row>
    <row r="2116" spans="1:1">
      <c r="A2116" s="275"/>
    </row>
    <row r="2117" spans="1:1">
      <c r="A2117" s="275"/>
    </row>
    <row r="2118" spans="1:1">
      <c r="A2118" s="275"/>
    </row>
    <row r="2119" spans="1:1">
      <c r="A2119" s="275"/>
    </row>
    <row r="2120" spans="1:1">
      <c r="A2120" s="275"/>
    </row>
    <row r="2121" spans="1:1">
      <c r="A2121" s="275"/>
    </row>
    <row r="2122" spans="1:1">
      <c r="A2122" s="275"/>
    </row>
    <row r="2123" spans="1:1">
      <c r="A2123" s="275"/>
    </row>
    <row r="2124" spans="1:1">
      <c r="A2124" s="275"/>
    </row>
    <row r="2125" spans="1:1">
      <c r="A2125" s="275"/>
    </row>
    <row r="2126" spans="1:1">
      <c r="A2126" s="275"/>
    </row>
    <row r="2127" spans="1:1">
      <c r="A2127" s="275"/>
    </row>
    <row r="2128" spans="1:1">
      <c r="A2128" s="275"/>
    </row>
    <row r="2129" spans="1:1">
      <c r="A2129" s="275"/>
    </row>
    <row r="2130" spans="1:1">
      <c r="A2130" s="275"/>
    </row>
    <row r="2131" spans="1:1">
      <c r="A2131" s="275"/>
    </row>
    <row r="2132" spans="1:1">
      <c r="A2132" s="275"/>
    </row>
    <row r="2133" spans="1:1">
      <c r="A2133" s="275"/>
    </row>
    <row r="2134" spans="1:1">
      <c r="A2134" s="275"/>
    </row>
    <row r="2135" spans="1:1">
      <c r="A2135" s="275"/>
    </row>
    <row r="2136" spans="1:1">
      <c r="A2136" s="275"/>
    </row>
    <row r="2137" spans="1:1">
      <c r="A2137" s="275"/>
    </row>
    <row r="2138" spans="1:1">
      <c r="A2138" s="275"/>
    </row>
    <row r="2139" spans="1:1">
      <c r="A2139" s="275"/>
    </row>
    <row r="2140" spans="1:1">
      <c r="A2140" s="275"/>
    </row>
    <row r="2141" spans="1:1">
      <c r="A2141" s="275"/>
    </row>
    <row r="2142" spans="1:1">
      <c r="A2142" s="275"/>
    </row>
    <row r="2143" spans="1:1">
      <c r="A2143" s="275"/>
    </row>
    <row r="2144" spans="1:1">
      <c r="A2144" s="275"/>
    </row>
    <row r="2145" spans="1:1">
      <c r="A2145" s="275"/>
    </row>
    <row r="2146" spans="1:1">
      <c r="A2146" s="275"/>
    </row>
    <row r="2147" spans="1:1">
      <c r="A2147" s="275"/>
    </row>
    <row r="2148" spans="1:1">
      <c r="A2148" s="275"/>
    </row>
    <row r="2149" spans="1:1">
      <c r="A2149" s="275"/>
    </row>
    <row r="2150" spans="1:1">
      <c r="A2150" s="275"/>
    </row>
    <row r="2151" spans="1:1">
      <c r="A2151" s="275"/>
    </row>
    <row r="2152" spans="1:1">
      <c r="A2152" s="275"/>
    </row>
    <row r="2153" spans="1:1">
      <c r="A2153" s="275"/>
    </row>
    <row r="2154" spans="1:1">
      <c r="A2154" s="275"/>
    </row>
    <row r="2155" spans="1:1">
      <c r="A2155" s="275"/>
    </row>
    <row r="2156" spans="1:1">
      <c r="A2156" s="275"/>
    </row>
    <row r="2157" spans="1:1">
      <c r="A2157" s="275"/>
    </row>
    <row r="2158" spans="1:1">
      <c r="A2158" s="275"/>
    </row>
    <row r="2159" spans="1:1">
      <c r="A2159" s="275"/>
    </row>
    <row r="2160" spans="1:1">
      <c r="A2160" s="275"/>
    </row>
    <row r="2161" spans="1:1">
      <c r="A2161" s="275"/>
    </row>
    <row r="2162" spans="1:1">
      <c r="A2162" s="275"/>
    </row>
    <row r="2163" spans="1:1">
      <c r="A2163" s="275"/>
    </row>
    <row r="2164" spans="1:1">
      <c r="A2164" s="275"/>
    </row>
    <row r="2165" spans="1:1">
      <c r="A2165" s="275"/>
    </row>
    <row r="2166" spans="1:1">
      <c r="A2166" s="275"/>
    </row>
    <row r="2167" spans="1:1">
      <c r="A2167" s="275"/>
    </row>
    <row r="2168" spans="1:1">
      <c r="A2168" s="275"/>
    </row>
    <row r="2169" spans="1:1">
      <c r="A2169" s="275"/>
    </row>
    <row r="2170" spans="1:1">
      <c r="A2170" s="275"/>
    </row>
    <row r="2171" spans="1:1">
      <c r="A2171" s="275"/>
    </row>
    <row r="2172" spans="1:1">
      <c r="A2172" s="275"/>
    </row>
    <row r="2173" spans="1:1">
      <c r="A2173" s="275"/>
    </row>
    <row r="2174" spans="1:1">
      <c r="A2174" s="275"/>
    </row>
    <row r="2175" spans="1:1">
      <c r="A2175" s="275"/>
    </row>
    <row r="2176" spans="1:1">
      <c r="A2176" s="275"/>
    </row>
    <row r="2177" spans="1:1">
      <c r="A2177" s="275"/>
    </row>
    <row r="2178" spans="1:1">
      <c r="A2178" s="275"/>
    </row>
    <row r="2179" spans="1:1">
      <c r="A2179" s="275"/>
    </row>
    <row r="2180" spans="1:1">
      <c r="A2180" s="275"/>
    </row>
    <row r="2181" spans="1:1">
      <c r="A2181" s="275"/>
    </row>
    <row r="2182" spans="1:1">
      <c r="A2182" s="275"/>
    </row>
    <row r="2183" spans="1:1">
      <c r="A2183" s="275"/>
    </row>
    <row r="2184" spans="1:1">
      <c r="A2184" s="275"/>
    </row>
    <row r="2185" spans="1:1">
      <c r="A2185" s="275"/>
    </row>
    <row r="2186" spans="1:1">
      <c r="A2186" s="275"/>
    </row>
    <row r="2187" spans="1:1">
      <c r="A2187" s="275"/>
    </row>
    <row r="2188" spans="1:1">
      <c r="A2188" s="275"/>
    </row>
    <row r="2189" spans="1:1">
      <c r="A2189" s="275"/>
    </row>
    <row r="2190" spans="1:1">
      <c r="A2190" s="275"/>
    </row>
    <row r="2191" spans="1:1">
      <c r="A2191" s="275"/>
    </row>
    <row r="2192" spans="1:1">
      <c r="A2192" s="275"/>
    </row>
    <row r="2193" spans="1:1">
      <c r="A2193" s="275"/>
    </row>
    <row r="2194" spans="1:1">
      <c r="A2194" s="275"/>
    </row>
    <row r="2195" spans="1:1">
      <c r="A2195" s="275"/>
    </row>
    <row r="2196" spans="1:1">
      <c r="A2196" s="275"/>
    </row>
    <row r="2197" spans="1:1">
      <c r="A2197" s="275"/>
    </row>
    <row r="2198" spans="1:1">
      <c r="A2198" s="275"/>
    </row>
    <row r="2199" spans="1:1">
      <c r="A2199" s="275"/>
    </row>
    <row r="2200" spans="1:1">
      <c r="A2200" s="275"/>
    </row>
    <row r="2201" spans="1:1">
      <c r="A2201" s="275"/>
    </row>
    <row r="2202" spans="1:1">
      <c r="A2202" s="275"/>
    </row>
    <row r="2203" spans="1:1">
      <c r="A2203" s="275"/>
    </row>
    <row r="2204" spans="1:1">
      <c r="A2204" s="275"/>
    </row>
    <row r="2205" spans="1:1">
      <c r="A2205" s="275"/>
    </row>
    <row r="2206" spans="1:1">
      <c r="A2206" s="275"/>
    </row>
    <row r="2207" spans="1:1">
      <c r="A2207" s="275"/>
    </row>
    <row r="2208" spans="1:1">
      <c r="A2208" s="275"/>
    </row>
    <row r="2209" spans="1:1">
      <c r="A2209" s="275"/>
    </row>
    <row r="2210" spans="1:1">
      <c r="A2210" s="275"/>
    </row>
    <row r="2211" spans="1:1">
      <c r="A2211" s="275"/>
    </row>
    <row r="2212" spans="1:1">
      <c r="A2212" s="275"/>
    </row>
    <row r="2213" spans="1:1">
      <c r="A2213" s="275"/>
    </row>
    <row r="2214" spans="1:1">
      <c r="A2214" s="275"/>
    </row>
    <row r="2215" spans="1:1">
      <c r="A2215" s="275"/>
    </row>
    <row r="2216" spans="1:1">
      <c r="A2216" s="275"/>
    </row>
    <row r="2217" spans="1:1">
      <c r="A2217" s="275"/>
    </row>
    <row r="2218" spans="1:1">
      <c r="A2218" s="275"/>
    </row>
    <row r="2219" spans="1:1">
      <c r="A2219" s="275"/>
    </row>
    <row r="2220" spans="1:1">
      <c r="A2220" s="275"/>
    </row>
    <row r="2221" spans="1:1">
      <c r="A2221" s="275"/>
    </row>
    <row r="2222" spans="1:1">
      <c r="A2222" s="275"/>
    </row>
    <row r="2223" spans="1:1">
      <c r="A2223" s="275"/>
    </row>
    <row r="2224" spans="1:1">
      <c r="A2224" s="275"/>
    </row>
    <row r="2225" spans="1:1">
      <c r="A2225" s="275"/>
    </row>
    <row r="2226" spans="1:1">
      <c r="A2226" s="275"/>
    </row>
    <row r="2227" spans="1:1">
      <c r="A2227" s="275"/>
    </row>
    <row r="2228" spans="1:1">
      <c r="A2228" s="275"/>
    </row>
    <row r="2229" spans="1:1">
      <c r="A2229" s="275"/>
    </row>
    <row r="2230" spans="1:1">
      <c r="A2230" s="275"/>
    </row>
    <row r="2231" spans="1:1">
      <c r="A2231" s="275"/>
    </row>
    <row r="2232" spans="1:1">
      <c r="A2232" s="275"/>
    </row>
    <row r="2233" spans="1:1">
      <c r="A2233" s="275"/>
    </row>
    <row r="2234" spans="1:1">
      <c r="A2234" s="275"/>
    </row>
    <row r="2235" spans="1:1">
      <c r="A2235" s="275"/>
    </row>
    <row r="2236" spans="1:1">
      <c r="A2236" s="275"/>
    </row>
    <row r="2237" spans="1:1">
      <c r="A2237" s="275"/>
    </row>
    <row r="2238" spans="1:1">
      <c r="A2238" s="275"/>
    </row>
    <row r="2239" spans="1:1">
      <c r="A2239" s="275"/>
    </row>
    <row r="2240" spans="1:1">
      <c r="A2240" s="275"/>
    </row>
    <row r="2241" spans="1:1">
      <c r="A2241" s="275"/>
    </row>
    <row r="2242" spans="1:1">
      <c r="A2242" s="275"/>
    </row>
    <row r="2243" spans="1:1">
      <c r="A2243" s="275"/>
    </row>
    <row r="2244" spans="1:1">
      <c r="A2244" s="275"/>
    </row>
    <row r="2245" spans="1:1">
      <c r="A2245" s="275"/>
    </row>
    <row r="2246" spans="1:1">
      <c r="A2246" s="275"/>
    </row>
    <row r="2247" spans="1:1">
      <c r="A2247" s="275"/>
    </row>
    <row r="2248" spans="1:1">
      <c r="A2248" s="275"/>
    </row>
    <row r="2249" spans="1:1">
      <c r="A2249" s="275"/>
    </row>
    <row r="2250" spans="1:1">
      <c r="A2250" s="275"/>
    </row>
    <row r="2251" spans="1:1">
      <c r="A2251" s="275"/>
    </row>
    <row r="2252" spans="1:1">
      <c r="A2252" s="275"/>
    </row>
    <row r="2253" spans="1:1">
      <c r="A2253" s="275"/>
    </row>
    <row r="2254" spans="1:1">
      <c r="A2254" s="275"/>
    </row>
    <row r="2255" spans="1:1">
      <c r="A2255" s="275"/>
    </row>
    <row r="2256" spans="1:1">
      <c r="A2256" s="275"/>
    </row>
    <row r="2257" spans="1:1">
      <c r="A2257" s="275"/>
    </row>
    <row r="2258" spans="1:1">
      <c r="A2258" s="275"/>
    </row>
    <row r="2259" spans="1:1">
      <c r="A2259" s="275"/>
    </row>
    <row r="2260" spans="1:1">
      <c r="A2260" s="275"/>
    </row>
    <row r="2261" spans="1:1">
      <c r="A2261" s="275"/>
    </row>
    <row r="2262" spans="1:1">
      <c r="A2262" s="275"/>
    </row>
    <row r="2263" spans="1:1">
      <c r="A2263" s="275"/>
    </row>
    <row r="2264" spans="1:1">
      <c r="A2264" s="275"/>
    </row>
    <row r="2265" spans="1:1">
      <c r="A2265" s="275"/>
    </row>
    <row r="2266" spans="1:1">
      <c r="A2266" s="275"/>
    </row>
    <row r="2267" spans="1:1">
      <c r="A2267" s="275"/>
    </row>
    <row r="2268" spans="1:1">
      <c r="A2268" s="275"/>
    </row>
    <row r="2269" spans="1:1">
      <c r="A2269" s="275"/>
    </row>
    <row r="2270" spans="1:1">
      <c r="A2270" s="275"/>
    </row>
    <row r="2271" spans="1:1">
      <c r="A2271" s="275"/>
    </row>
    <row r="2272" spans="1:1">
      <c r="A2272" s="275"/>
    </row>
    <row r="2273" spans="1:1">
      <c r="A2273" s="275"/>
    </row>
    <row r="2274" spans="1:1">
      <c r="A2274" s="275"/>
    </row>
    <row r="2275" spans="1:1">
      <c r="A2275" s="275"/>
    </row>
    <row r="2276" spans="1:1">
      <c r="A2276" s="275"/>
    </row>
    <row r="2277" spans="1:1">
      <c r="A2277" s="275"/>
    </row>
    <row r="2278" spans="1:1">
      <c r="A2278" s="275"/>
    </row>
    <row r="2279" spans="1:1">
      <c r="A2279" s="275"/>
    </row>
    <row r="2280" spans="1:1">
      <c r="A2280" s="275"/>
    </row>
    <row r="2281" spans="1:1">
      <c r="A2281" s="275"/>
    </row>
    <row r="2282" spans="1:1">
      <c r="A2282" s="275"/>
    </row>
    <row r="2283" spans="1:1">
      <c r="A2283" s="275"/>
    </row>
    <row r="2284" spans="1:1">
      <c r="A2284" s="275"/>
    </row>
    <row r="2285" spans="1:1">
      <c r="A2285" s="275"/>
    </row>
    <row r="2286" spans="1:1">
      <c r="A2286" s="275"/>
    </row>
    <row r="2287" spans="1:1">
      <c r="A2287" s="275"/>
    </row>
    <row r="2288" spans="1:1">
      <c r="A2288" s="275"/>
    </row>
    <row r="2289" spans="1:1">
      <c r="A2289" s="275"/>
    </row>
    <row r="2290" spans="1:1">
      <c r="A2290" s="275"/>
    </row>
    <row r="2291" spans="1:1">
      <c r="A2291" s="275"/>
    </row>
    <row r="2292" spans="1:1">
      <c r="A2292" s="275"/>
    </row>
    <row r="2293" spans="1:1">
      <c r="A2293" s="275"/>
    </row>
    <row r="2294" spans="1:1">
      <c r="A2294" s="275"/>
    </row>
    <row r="2295" spans="1:1">
      <c r="A2295" s="275"/>
    </row>
    <row r="2296" spans="1:1">
      <c r="A2296" s="275"/>
    </row>
    <row r="2297" spans="1:1">
      <c r="A2297" s="275"/>
    </row>
    <row r="2298" spans="1:1">
      <c r="A2298" s="275"/>
    </row>
    <row r="2299" spans="1:1">
      <c r="A2299" s="275"/>
    </row>
    <row r="2300" spans="1:1">
      <c r="A2300" s="275"/>
    </row>
    <row r="2301" spans="1:1">
      <c r="A2301" s="275"/>
    </row>
    <row r="2302" spans="1:1">
      <c r="A2302" s="275"/>
    </row>
    <row r="2303" spans="1:1">
      <c r="A2303" s="275"/>
    </row>
    <row r="2304" spans="1:1">
      <c r="A2304" s="275"/>
    </row>
    <row r="2305" spans="1:1">
      <c r="A2305" s="275"/>
    </row>
    <row r="2306" spans="1:1">
      <c r="A2306" s="275"/>
    </row>
    <row r="2307" spans="1:1">
      <c r="A2307" s="275"/>
    </row>
    <row r="2308" spans="1:1">
      <c r="A2308" s="275"/>
    </row>
    <row r="2309" spans="1:1">
      <c r="A2309" s="275"/>
    </row>
    <row r="2310" spans="1:1">
      <c r="A2310" s="275"/>
    </row>
    <row r="2311" spans="1:1">
      <c r="A2311" s="275"/>
    </row>
    <row r="2312" spans="1:1">
      <c r="A2312" s="275"/>
    </row>
    <row r="2313" spans="1:1">
      <c r="A2313" s="275"/>
    </row>
    <row r="2314" spans="1:1">
      <c r="A2314" s="275"/>
    </row>
    <row r="2315" spans="1:1">
      <c r="A2315" s="275"/>
    </row>
    <row r="2316" spans="1:1">
      <c r="A2316" s="275"/>
    </row>
    <row r="2317" spans="1:1">
      <c r="A2317" s="275"/>
    </row>
    <row r="2318" spans="1:1">
      <c r="A2318" s="275"/>
    </row>
    <row r="2319" spans="1:1">
      <c r="A2319" s="275"/>
    </row>
    <row r="2320" spans="1:1">
      <c r="A2320" s="275"/>
    </row>
    <row r="2321" spans="1:1">
      <c r="A2321" s="275"/>
    </row>
    <row r="2322" spans="1:1">
      <c r="A2322" s="275"/>
    </row>
    <row r="2323" spans="1:1">
      <c r="A2323" s="275"/>
    </row>
    <row r="2324" spans="1:1">
      <c r="A2324" s="275"/>
    </row>
    <row r="2325" spans="1:1">
      <c r="A2325" s="275"/>
    </row>
    <row r="2326" spans="1:1">
      <c r="A2326" s="275"/>
    </row>
    <row r="2327" spans="1:1">
      <c r="A2327" s="275"/>
    </row>
    <row r="2328" spans="1:1">
      <c r="A2328" s="275"/>
    </row>
    <row r="2329" spans="1:1">
      <c r="A2329" s="275"/>
    </row>
    <row r="2330" spans="1:1">
      <c r="A2330" s="275"/>
    </row>
    <row r="2331" spans="1:1">
      <c r="A2331" s="275"/>
    </row>
    <row r="2332" spans="1:1">
      <c r="A2332" s="275"/>
    </row>
    <row r="2333" spans="1:1">
      <c r="A2333" s="275"/>
    </row>
    <row r="2334" spans="1:1">
      <c r="A2334" s="275"/>
    </row>
    <row r="2335" spans="1:1">
      <c r="A2335" s="275"/>
    </row>
    <row r="2336" spans="1:1">
      <c r="A2336" s="275"/>
    </row>
    <row r="2337" spans="1:1">
      <c r="A2337" s="275"/>
    </row>
    <row r="2338" spans="1:1">
      <c r="A2338" s="275"/>
    </row>
    <row r="2339" spans="1:1">
      <c r="A2339" s="275"/>
    </row>
    <row r="2340" spans="1:1">
      <c r="A2340" s="275"/>
    </row>
    <row r="2341" spans="1:1">
      <c r="A2341" s="275"/>
    </row>
    <row r="2342" spans="1:1">
      <c r="A2342" s="275"/>
    </row>
    <row r="2343" spans="1:1">
      <c r="A2343" s="275"/>
    </row>
    <row r="2344" spans="1:1">
      <c r="A2344" s="275"/>
    </row>
    <row r="2345" spans="1:1">
      <c r="A2345" s="275"/>
    </row>
    <row r="2346" spans="1:1">
      <c r="A2346" s="275"/>
    </row>
    <row r="2347" spans="1:1">
      <c r="A2347" s="275"/>
    </row>
    <row r="2348" spans="1:1">
      <c r="A2348" s="275"/>
    </row>
    <row r="2349" spans="1:1">
      <c r="A2349" s="275"/>
    </row>
    <row r="2350" spans="1:1">
      <c r="A2350" s="275"/>
    </row>
    <row r="2351" spans="1:1">
      <c r="A2351" s="275"/>
    </row>
    <row r="2352" spans="1:1">
      <c r="A2352" s="275"/>
    </row>
    <row r="2353" spans="1:1">
      <c r="A2353" s="275"/>
    </row>
    <row r="2354" spans="1:1">
      <c r="A2354" s="275"/>
    </row>
    <row r="2355" spans="1:1">
      <c r="A2355" s="275"/>
    </row>
    <row r="2356" spans="1:1">
      <c r="A2356" s="275"/>
    </row>
    <row r="2357" spans="1:1">
      <c r="A2357" s="275"/>
    </row>
    <row r="2358" spans="1:1">
      <c r="A2358" s="275"/>
    </row>
    <row r="2359" spans="1:1">
      <c r="A2359" s="275"/>
    </row>
    <row r="2360" spans="1:1">
      <c r="A2360" s="275"/>
    </row>
    <row r="2361" spans="1:1">
      <c r="A2361" s="275"/>
    </row>
    <row r="2362" spans="1:1">
      <c r="A2362" s="275"/>
    </row>
    <row r="2363" spans="1:1">
      <c r="A2363" s="275"/>
    </row>
    <row r="2364" spans="1:1">
      <c r="A2364" s="275"/>
    </row>
    <row r="2365" spans="1:1">
      <c r="A2365" s="275"/>
    </row>
    <row r="2366" spans="1:1">
      <c r="A2366" s="275"/>
    </row>
    <row r="2367" spans="1:1">
      <c r="A2367" s="275"/>
    </row>
    <row r="2368" spans="1:1">
      <c r="A2368" s="275"/>
    </row>
    <row r="2369" spans="1:1">
      <c r="A2369" s="275"/>
    </row>
    <row r="2370" spans="1:1">
      <c r="A2370" s="275"/>
    </row>
    <row r="2371" spans="1:1">
      <c r="A2371" s="275"/>
    </row>
    <row r="2372" spans="1:1">
      <c r="A2372" s="275"/>
    </row>
    <row r="2373" spans="1:1">
      <c r="A2373" s="275"/>
    </row>
    <row r="2374" spans="1:1">
      <c r="A2374" s="275"/>
    </row>
    <row r="2375" spans="1:1">
      <c r="A2375" s="275"/>
    </row>
    <row r="2376" spans="1:1">
      <c r="A2376" s="275"/>
    </row>
    <row r="2377" spans="1:1">
      <c r="A2377" s="275"/>
    </row>
    <row r="2378" spans="1:1">
      <c r="A2378" s="275"/>
    </row>
    <row r="2379" spans="1:1">
      <c r="A2379" s="275"/>
    </row>
    <row r="2380" spans="1:1">
      <c r="A2380" s="275"/>
    </row>
    <row r="2381" spans="1:1">
      <c r="A2381" s="275"/>
    </row>
    <row r="2382" spans="1:1">
      <c r="A2382" s="275"/>
    </row>
    <row r="2383" spans="1:1">
      <c r="A2383" s="275"/>
    </row>
    <row r="2384" spans="1:1">
      <c r="A2384" s="275"/>
    </row>
    <row r="2385" spans="1:1">
      <c r="A2385" s="275"/>
    </row>
    <row r="2386" spans="1:1">
      <c r="A2386" s="275"/>
    </row>
    <row r="2387" spans="1:1">
      <c r="A2387" s="275"/>
    </row>
    <row r="2388" spans="1:1">
      <c r="A2388" s="275"/>
    </row>
    <row r="2389" spans="1:1">
      <c r="A2389" s="275"/>
    </row>
    <row r="2390" spans="1:1">
      <c r="A2390" s="275"/>
    </row>
    <row r="2391" spans="1:1">
      <c r="A2391" s="275"/>
    </row>
    <row r="2392" spans="1:1">
      <c r="A2392" s="275"/>
    </row>
    <row r="2393" spans="1:1">
      <c r="A2393" s="275"/>
    </row>
    <row r="2394" spans="1:1">
      <c r="A2394" s="275"/>
    </row>
    <row r="2395" spans="1:1">
      <c r="A2395" s="275"/>
    </row>
    <row r="2396" spans="1:1">
      <c r="A2396" s="275"/>
    </row>
    <row r="2397" spans="1:1">
      <c r="A2397" s="275"/>
    </row>
    <row r="2398" spans="1:1">
      <c r="A2398" s="275"/>
    </row>
    <row r="2399" spans="1:1">
      <c r="A2399" s="275"/>
    </row>
    <row r="2400" spans="1:1">
      <c r="A2400" s="275"/>
    </row>
    <row r="2401" spans="1:1">
      <c r="A2401" s="275"/>
    </row>
    <row r="2402" spans="1:1">
      <c r="A2402" s="275"/>
    </row>
    <row r="2403" spans="1:1">
      <c r="A2403" s="275"/>
    </row>
    <row r="2404" spans="1:1">
      <c r="A2404" s="275"/>
    </row>
    <row r="2405" spans="1:1">
      <c r="A2405" s="275"/>
    </row>
    <row r="2406" spans="1:1">
      <c r="A2406" s="275"/>
    </row>
    <row r="2407" spans="1:1">
      <c r="A2407" s="275"/>
    </row>
    <row r="2408" spans="1:1">
      <c r="A2408" s="275"/>
    </row>
    <row r="2409" spans="1:1">
      <c r="A2409" s="275"/>
    </row>
    <row r="2410" spans="1:1">
      <c r="A2410" s="275"/>
    </row>
    <row r="2411" spans="1:1">
      <c r="A2411" s="275"/>
    </row>
    <row r="2412" spans="1:1">
      <c r="A2412" s="275"/>
    </row>
    <row r="2413" spans="1:1">
      <c r="A2413" s="275"/>
    </row>
    <row r="2414" spans="1:1">
      <c r="A2414" s="275"/>
    </row>
    <row r="2415" spans="1:1">
      <c r="A2415" s="275"/>
    </row>
    <row r="2416" spans="1:1">
      <c r="A2416" s="275"/>
    </row>
    <row r="2417" spans="1:1">
      <c r="A2417" s="275"/>
    </row>
    <row r="2418" spans="1:1">
      <c r="A2418" s="275"/>
    </row>
    <row r="2419" spans="1:1">
      <c r="A2419" s="275"/>
    </row>
    <row r="2420" spans="1:1">
      <c r="A2420" s="275"/>
    </row>
    <row r="2421" spans="1:1">
      <c r="A2421" s="275"/>
    </row>
    <row r="2422" spans="1:1">
      <c r="A2422" s="275"/>
    </row>
    <row r="2423" spans="1:1">
      <c r="A2423" s="275"/>
    </row>
    <row r="2424" spans="1:1">
      <c r="A2424" s="275"/>
    </row>
    <row r="2425" spans="1:1">
      <c r="A2425" s="275"/>
    </row>
    <row r="2426" spans="1:1">
      <c r="A2426" s="275"/>
    </row>
    <row r="2427" spans="1:1">
      <c r="A2427" s="275"/>
    </row>
    <row r="2428" spans="1:1">
      <c r="A2428" s="275"/>
    </row>
    <row r="2429" spans="1:1">
      <c r="A2429" s="275"/>
    </row>
    <row r="2430" spans="1:1">
      <c r="A2430" s="275"/>
    </row>
    <row r="2431" spans="1:1">
      <c r="A2431" s="275"/>
    </row>
    <row r="2432" spans="1:1">
      <c r="A2432" s="275"/>
    </row>
    <row r="2433" spans="1:1">
      <c r="A2433" s="275"/>
    </row>
    <row r="2434" spans="1:1">
      <c r="A2434" s="275"/>
    </row>
    <row r="2435" spans="1:1">
      <c r="A2435" s="275"/>
    </row>
    <row r="2436" spans="1:1">
      <c r="A2436" s="275"/>
    </row>
    <row r="2437" spans="1:1">
      <c r="A2437" s="275"/>
    </row>
    <row r="2438" spans="1:1">
      <c r="A2438" s="275"/>
    </row>
    <row r="2439" spans="1:1">
      <c r="A2439" s="275"/>
    </row>
    <row r="2440" spans="1:1">
      <c r="A2440" s="275"/>
    </row>
    <row r="2441" spans="1:1">
      <c r="A2441" s="275"/>
    </row>
    <row r="2442" spans="1:1">
      <c r="A2442" s="275"/>
    </row>
    <row r="2443" spans="1:1">
      <c r="A2443" s="275"/>
    </row>
    <row r="2444" spans="1:1">
      <c r="A2444" s="275"/>
    </row>
    <row r="2445" spans="1:1">
      <c r="A2445" s="275"/>
    </row>
    <row r="2446" spans="1:1">
      <c r="A2446" s="275"/>
    </row>
    <row r="2447" spans="1:1">
      <c r="A2447" s="275"/>
    </row>
    <row r="2448" spans="1:1">
      <c r="A2448" s="275"/>
    </row>
    <row r="2449" spans="1:1">
      <c r="A2449" s="275"/>
    </row>
    <row r="2450" spans="1:1">
      <c r="A2450" s="275"/>
    </row>
    <row r="2451" spans="1:1">
      <c r="A2451" s="275"/>
    </row>
    <row r="2452" spans="1:1">
      <c r="A2452" s="275"/>
    </row>
    <row r="2453" spans="1:1">
      <c r="A2453" s="275"/>
    </row>
    <row r="2454" spans="1:1">
      <c r="A2454" s="275"/>
    </row>
    <row r="2455" spans="1:1">
      <c r="A2455" s="275"/>
    </row>
    <row r="2456" spans="1:1">
      <c r="A2456" s="275"/>
    </row>
    <row r="2457" spans="1:1">
      <c r="A2457" s="275"/>
    </row>
    <row r="2458" spans="1:1">
      <c r="A2458" s="275"/>
    </row>
    <row r="2459" spans="1:1">
      <c r="A2459" s="275"/>
    </row>
    <row r="2460" spans="1:1">
      <c r="A2460" s="275"/>
    </row>
    <row r="2461" spans="1:1">
      <c r="A2461" s="275"/>
    </row>
    <row r="2462" spans="1:1">
      <c r="A2462" s="275"/>
    </row>
    <row r="2463" spans="1:1">
      <c r="A2463" s="275"/>
    </row>
    <row r="2464" spans="1:1">
      <c r="A2464" s="275"/>
    </row>
    <row r="2465" spans="1:1">
      <c r="A2465" s="275"/>
    </row>
    <row r="2466" spans="1:1">
      <c r="A2466" s="275"/>
    </row>
    <row r="2467" spans="1:1">
      <c r="A2467" s="275"/>
    </row>
    <row r="2468" spans="1:1">
      <c r="A2468" s="275"/>
    </row>
    <row r="2469" spans="1:1">
      <c r="A2469" s="275"/>
    </row>
    <row r="2470" spans="1:1">
      <c r="A2470" s="275"/>
    </row>
    <row r="2471" spans="1:1">
      <c r="A2471" s="275"/>
    </row>
    <row r="2472" spans="1:1">
      <c r="A2472" s="275"/>
    </row>
    <row r="2473" spans="1:1">
      <c r="A2473" s="275"/>
    </row>
    <row r="2474" spans="1:1">
      <c r="A2474" s="275"/>
    </row>
    <row r="2475" spans="1:1">
      <c r="A2475" s="275"/>
    </row>
    <row r="2476" spans="1:1">
      <c r="A2476" s="275"/>
    </row>
    <row r="2477" spans="1:1">
      <c r="A2477" s="275"/>
    </row>
    <row r="2478" spans="1:1">
      <c r="A2478" s="275"/>
    </row>
    <row r="2479" spans="1:1">
      <c r="A2479" s="275"/>
    </row>
    <row r="2480" spans="1:1">
      <c r="A2480" s="275"/>
    </row>
    <row r="2481" spans="1:1">
      <c r="A2481" s="275"/>
    </row>
    <row r="2482" spans="1:1">
      <c r="A2482" s="275"/>
    </row>
    <row r="2483" spans="1:1">
      <c r="A2483" s="275"/>
    </row>
    <row r="2484" spans="1:1">
      <c r="A2484" s="275"/>
    </row>
    <row r="2485" spans="1:1">
      <c r="A2485" s="275"/>
    </row>
    <row r="2486" spans="1:1">
      <c r="A2486" s="275"/>
    </row>
    <row r="2487" spans="1:1">
      <c r="A2487" s="275"/>
    </row>
    <row r="2488" spans="1:1">
      <c r="A2488" s="275"/>
    </row>
    <row r="2489" spans="1:1">
      <c r="A2489" s="275"/>
    </row>
    <row r="2490" spans="1:1">
      <c r="A2490" s="275"/>
    </row>
    <row r="2491" spans="1:1">
      <c r="A2491" s="275"/>
    </row>
    <row r="2492" spans="1:1">
      <c r="A2492" s="275"/>
    </row>
    <row r="2493" spans="1:1">
      <c r="A2493" s="275"/>
    </row>
    <row r="2494" spans="1:1">
      <c r="A2494" s="275"/>
    </row>
    <row r="2495" spans="1:1">
      <c r="A2495" s="275"/>
    </row>
    <row r="2496" spans="1:1">
      <c r="A2496" s="275"/>
    </row>
    <row r="2497" spans="1:1">
      <c r="A2497" s="275"/>
    </row>
    <row r="2498" spans="1:1">
      <c r="A2498" s="275"/>
    </row>
    <row r="2499" spans="1:1">
      <c r="A2499" s="275"/>
    </row>
    <row r="2500" spans="1:1">
      <c r="A2500" s="275"/>
    </row>
    <row r="2501" spans="1:1">
      <c r="A2501" s="275"/>
    </row>
    <row r="2502" spans="1:1">
      <c r="A2502" s="275"/>
    </row>
    <row r="2503" spans="1:1">
      <c r="A2503" s="275"/>
    </row>
    <row r="2504" spans="1:1">
      <c r="A2504" s="275"/>
    </row>
    <row r="2505" spans="1:1">
      <c r="A2505" s="275"/>
    </row>
    <row r="2506" spans="1:1">
      <c r="A2506" s="275"/>
    </row>
    <row r="2507" spans="1:1">
      <c r="A2507" s="275"/>
    </row>
    <row r="2508" spans="1:1">
      <c r="A2508" s="275"/>
    </row>
    <row r="2509" spans="1:1">
      <c r="A2509" s="275"/>
    </row>
    <row r="2510" spans="1:1">
      <c r="A2510" s="275"/>
    </row>
    <row r="2511" spans="1:1">
      <c r="A2511" s="275"/>
    </row>
    <row r="2512" spans="1:1">
      <c r="A2512" s="275"/>
    </row>
    <row r="2513" spans="1:1">
      <c r="A2513" s="275"/>
    </row>
    <row r="2514" spans="1:1">
      <c r="A2514" s="275"/>
    </row>
    <row r="2515" spans="1:1">
      <c r="A2515" s="275"/>
    </row>
    <row r="2516" spans="1:1">
      <c r="A2516" s="275"/>
    </row>
    <row r="2517" spans="1:1">
      <c r="A2517" s="275"/>
    </row>
    <row r="2518" spans="1:1">
      <c r="A2518" s="275"/>
    </row>
    <row r="2519" spans="1:1">
      <c r="A2519" s="275"/>
    </row>
    <row r="2520" spans="1:1">
      <c r="A2520" s="275"/>
    </row>
    <row r="2521" spans="1:1">
      <c r="A2521" s="275"/>
    </row>
    <row r="2522" spans="1:1">
      <c r="A2522" s="275"/>
    </row>
    <row r="2523" spans="1:1">
      <c r="A2523" s="275"/>
    </row>
    <row r="2524" spans="1:1">
      <c r="A2524" s="275"/>
    </row>
    <row r="2525" spans="1:1">
      <c r="A2525" s="275"/>
    </row>
    <row r="2526" spans="1:1">
      <c r="A2526" s="275"/>
    </row>
    <row r="2527" spans="1:1">
      <c r="A2527" s="275"/>
    </row>
    <row r="2528" spans="1:1">
      <c r="A2528" s="275"/>
    </row>
    <row r="2529" spans="1:1">
      <c r="A2529" s="275"/>
    </row>
    <row r="2530" spans="1:1">
      <c r="A2530" s="275"/>
    </row>
    <row r="2531" spans="1:1">
      <c r="A2531" s="275"/>
    </row>
    <row r="2532" spans="1:1">
      <c r="A2532" s="275"/>
    </row>
    <row r="2533" spans="1:1">
      <c r="A2533" s="275"/>
    </row>
    <row r="2534" spans="1:1">
      <c r="A2534" s="275"/>
    </row>
    <row r="2535" spans="1:1">
      <c r="A2535" s="275"/>
    </row>
    <row r="2536" spans="1:1">
      <c r="A2536" s="275"/>
    </row>
    <row r="2537" spans="1:1">
      <c r="A2537" s="275"/>
    </row>
    <row r="2538" spans="1:1">
      <c r="A2538" s="275"/>
    </row>
    <row r="2539" spans="1:1">
      <c r="A2539" s="275"/>
    </row>
    <row r="2540" spans="1:1">
      <c r="A2540" s="275"/>
    </row>
    <row r="2541" spans="1:1">
      <c r="A2541" s="275"/>
    </row>
    <row r="2542" spans="1:1">
      <c r="A2542" s="275"/>
    </row>
    <row r="2543" spans="1:1">
      <c r="A2543" s="275"/>
    </row>
    <row r="2544" spans="1:1">
      <c r="A2544" s="275"/>
    </row>
    <row r="2545" spans="1:1">
      <c r="A2545" s="275"/>
    </row>
    <row r="2546" spans="1:1">
      <c r="A2546" s="275"/>
    </row>
    <row r="2547" spans="1:1">
      <c r="A2547" s="275"/>
    </row>
    <row r="2548" spans="1:1">
      <c r="A2548" s="275"/>
    </row>
    <row r="2549" spans="1:1">
      <c r="A2549" s="275"/>
    </row>
    <row r="2550" spans="1:1">
      <c r="A2550" s="275"/>
    </row>
    <row r="2551" spans="1:1">
      <c r="A2551" s="275"/>
    </row>
    <row r="2552" spans="1:1">
      <c r="A2552" s="275"/>
    </row>
    <row r="2553" spans="1:1">
      <c r="A2553" s="275"/>
    </row>
    <row r="2554" spans="1:1">
      <c r="A2554" s="275"/>
    </row>
    <row r="2555" spans="1:1">
      <c r="A2555" s="275"/>
    </row>
    <row r="2556" spans="1:1">
      <c r="A2556" s="275"/>
    </row>
    <row r="2557" spans="1:1">
      <c r="A2557" s="275"/>
    </row>
    <row r="2558" spans="1:1">
      <c r="A2558" s="275"/>
    </row>
    <row r="2559" spans="1:1">
      <c r="A2559" s="275"/>
    </row>
    <row r="2560" spans="1:1">
      <c r="A2560" s="275"/>
    </row>
    <row r="2561" spans="1:1">
      <c r="A2561" s="275"/>
    </row>
    <row r="2562" spans="1:1">
      <c r="A2562" s="275"/>
    </row>
    <row r="2563" spans="1:1">
      <c r="A2563" s="275"/>
    </row>
    <row r="2564" spans="1:1">
      <c r="A2564" s="275"/>
    </row>
    <row r="2565" spans="1:1">
      <c r="A2565" s="275"/>
    </row>
    <row r="2566" spans="1:1">
      <c r="A2566" s="275"/>
    </row>
    <row r="2567" spans="1:1">
      <c r="A2567" s="275"/>
    </row>
    <row r="2568" spans="1:1">
      <c r="A2568" s="275"/>
    </row>
    <row r="2569" spans="1:1">
      <c r="A2569" s="275"/>
    </row>
    <row r="2570" spans="1:1">
      <c r="A2570" s="275"/>
    </row>
    <row r="2571" spans="1:1">
      <c r="A2571" s="275"/>
    </row>
    <row r="2572" spans="1:1">
      <c r="A2572" s="275"/>
    </row>
    <row r="2573" spans="1:1">
      <c r="A2573" s="275"/>
    </row>
    <row r="2574" spans="1:1">
      <c r="A2574" s="275"/>
    </row>
    <row r="2575" spans="1:1">
      <c r="A2575" s="275"/>
    </row>
    <row r="2576" spans="1:1">
      <c r="A2576" s="275"/>
    </row>
    <row r="2577" spans="1:1">
      <c r="A2577" s="275"/>
    </row>
    <row r="2578" spans="1:1">
      <c r="A2578" s="275"/>
    </row>
    <row r="2579" spans="1:1">
      <c r="A2579" s="275"/>
    </row>
    <row r="2580" spans="1:1">
      <c r="A2580" s="275"/>
    </row>
    <row r="2581" spans="1:1">
      <c r="A2581" s="275"/>
    </row>
    <row r="2582" spans="1:1">
      <c r="A2582" s="275"/>
    </row>
    <row r="2583" spans="1:1">
      <c r="A2583" s="275"/>
    </row>
    <row r="2584" spans="1:1">
      <c r="A2584" s="275"/>
    </row>
    <row r="2585" spans="1:1">
      <c r="A2585" s="275"/>
    </row>
    <row r="2586" spans="1:1">
      <c r="A2586" s="275"/>
    </row>
    <row r="2587" spans="1:1">
      <c r="A2587" s="275"/>
    </row>
    <row r="2588" spans="1:1">
      <c r="A2588" s="275"/>
    </row>
    <row r="2589" spans="1:1">
      <c r="A2589" s="275"/>
    </row>
    <row r="2590" spans="1:1">
      <c r="A2590" s="275"/>
    </row>
    <row r="2591" spans="1:1">
      <c r="A2591" s="275"/>
    </row>
    <row r="2592" spans="1:1">
      <c r="A2592" s="275"/>
    </row>
    <row r="2593" spans="1:1">
      <c r="A2593" s="275"/>
    </row>
    <row r="2594" spans="1:1">
      <c r="A2594" s="275"/>
    </row>
    <row r="2595" spans="1:1">
      <c r="A2595" s="275"/>
    </row>
    <row r="2596" spans="1:1">
      <c r="A2596" s="275"/>
    </row>
    <row r="2597" spans="1:1">
      <c r="A2597" s="275"/>
    </row>
    <row r="2598" spans="1:1">
      <c r="A2598" s="275"/>
    </row>
    <row r="2599" spans="1:1">
      <c r="A2599" s="275"/>
    </row>
    <row r="2600" spans="1:1">
      <c r="A2600" s="275"/>
    </row>
    <row r="2601" spans="1:1">
      <c r="A2601" s="275"/>
    </row>
    <row r="2602" spans="1:1">
      <c r="A2602" s="275"/>
    </row>
    <row r="2603" spans="1:1">
      <c r="A2603" s="275"/>
    </row>
    <row r="2604" spans="1:1">
      <c r="A2604" s="275"/>
    </row>
    <row r="2605" spans="1:1">
      <c r="A2605" s="275"/>
    </row>
    <row r="2606" spans="1:1">
      <c r="A2606" s="275"/>
    </row>
    <row r="2607" spans="1:1">
      <c r="A2607" s="275"/>
    </row>
    <row r="2608" spans="1:1">
      <c r="A2608" s="275"/>
    </row>
    <row r="2609" spans="1:1">
      <c r="A2609" s="275"/>
    </row>
    <row r="2610" spans="1:1">
      <c r="A2610" s="275"/>
    </row>
    <row r="2611" spans="1:1">
      <c r="A2611" s="275"/>
    </row>
    <row r="2612" spans="1:1">
      <c r="A2612" s="275"/>
    </row>
    <row r="2613" spans="1:1">
      <c r="A2613" s="275"/>
    </row>
    <row r="2614" spans="1:1">
      <c r="A2614" s="275"/>
    </row>
    <row r="2615" spans="1:1">
      <c r="A2615" s="275"/>
    </row>
    <row r="2616" spans="1:1">
      <c r="A2616" s="275"/>
    </row>
    <row r="2617" spans="1:1">
      <c r="A2617" s="275"/>
    </row>
    <row r="2618" spans="1:1">
      <c r="A2618" s="275"/>
    </row>
    <row r="2619" spans="1:1">
      <c r="A2619" s="275"/>
    </row>
    <row r="2620" spans="1:1">
      <c r="A2620" s="275"/>
    </row>
    <row r="2621" spans="1:1">
      <c r="A2621" s="275"/>
    </row>
    <row r="2622" spans="1:1">
      <c r="A2622" s="275"/>
    </row>
    <row r="2623" spans="1:1">
      <c r="A2623" s="275"/>
    </row>
    <row r="2624" spans="1:1">
      <c r="A2624" s="275"/>
    </row>
    <row r="2625" spans="1:1">
      <c r="A2625" s="275"/>
    </row>
    <row r="2626" spans="1:1">
      <c r="A2626" s="275"/>
    </row>
    <row r="2627" spans="1:1">
      <c r="A2627" s="275"/>
    </row>
    <row r="2628" spans="1:1">
      <c r="A2628" s="275"/>
    </row>
    <row r="2629" spans="1:1">
      <c r="A2629" s="275"/>
    </row>
    <row r="2630" spans="1:1">
      <c r="A2630" s="275"/>
    </row>
    <row r="2631" spans="1:1">
      <c r="A2631" s="275"/>
    </row>
    <row r="2632" spans="1:1">
      <c r="A2632" s="275"/>
    </row>
    <row r="2633" spans="1:1">
      <c r="A2633" s="275"/>
    </row>
    <row r="2634" spans="1:1">
      <c r="A2634" s="275"/>
    </row>
    <row r="2635" spans="1:1">
      <c r="A2635" s="275"/>
    </row>
    <row r="2636" spans="1:1">
      <c r="A2636" s="275"/>
    </row>
    <row r="2637" spans="1:1">
      <c r="A2637" s="275"/>
    </row>
    <row r="2638" spans="1:1">
      <c r="A2638" s="275"/>
    </row>
    <row r="2639" spans="1:1">
      <c r="A2639" s="275"/>
    </row>
    <row r="2640" spans="1:1">
      <c r="A2640" s="275"/>
    </row>
    <row r="2641" spans="1:1">
      <c r="A2641" s="275"/>
    </row>
    <row r="2642" spans="1:1">
      <c r="A2642" s="275"/>
    </row>
    <row r="2643" spans="1:1">
      <c r="A2643" s="275"/>
    </row>
    <row r="2644" spans="1:1">
      <c r="A2644" s="275"/>
    </row>
    <row r="2645" spans="1:1">
      <c r="A2645" s="275"/>
    </row>
    <row r="2646" spans="1:1">
      <c r="A2646" s="275"/>
    </row>
    <row r="2647" spans="1:1">
      <c r="A2647" s="275"/>
    </row>
    <row r="2648" spans="1:1">
      <c r="A2648" s="275"/>
    </row>
    <row r="2649" spans="1:1">
      <c r="A2649" s="275"/>
    </row>
    <row r="2650" spans="1:1">
      <c r="A2650" s="275"/>
    </row>
    <row r="2651" spans="1:1">
      <c r="A2651" s="275"/>
    </row>
    <row r="2652" spans="1:1">
      <c r="A2652" s="275"/>
    </row>
    <row r="2653" spans="1:1">
      <c r="A2653" s="275"/>
    </row>
    <row r="2654" spans="1:1">
      <c r="A2654" s="275"/>
    </row>
    <row r="2655" spans="1:1">
      <c r="A2655" s="275"/>
    </row>
    <row r="2656" spans="1:1">
      <c r="A2656" s="275"/>
    </row>
    <row r="2657" spans="1:1">
      <c r="A2657" s="275"/>
    </row>
    <row r="2658" spans="1:1">
      <c r="A2658" s="275"/>
    </row>
    <row r="2659" spans="1:1">
      <c r="A2659" s="275"/>
    </row>
    <row r="2660" spans="1:1">
      <c r="A2660" s="275"/>
    </row>
    <row r="2661" spans="1:1">
      <c r="A2661" s="275"/>
    </row>
    <row r="2662" spans="1:1">
      <c r="A2662" s="275"/>
    </row>
    <row r="2663" spans="1:1">
      <c r="A2663" s="275"/>
    </row>
    <row r="2664" spans="1:1">
      <c r="A2664" s="275"/>
    </row>
    <row r="2665" spans="1:1">
      <c r="A2665" s="275"/>
    </row>
    <row r="2666" spans="1:1">
      <c r="A2666" s="275"/>
    </row>
    <row r="2667" spans="1:1">
      <c r="A2667" s="275"/>
    </row>
    <row r="2668" spans="1:1">
      <c r="A2668" s="275"/>
    </row>
    <row r="2669" spans="1:1">
      <c r="A2669" s="275"/>
    </row>
    <row r="2670" spans="1:1">
      <c r="A2670" s="275"/>
    </row>
    <row r="2671" spans="1:1">
      <c r="A2671" s="275"/>
    </row>
    <row r="2672" spans="1:1">
      <c r="A2672" s="275"/>
    </row>
    <row r="2673" spans="1:1">
      <c r="A2673" s="275"/>
    </row>
    <row r="2674" spans="1:1">
      <c r="A2674" s="275"/>
    </row>
    <row r="2675" spans="1:1">
      <c r="A2675" s="275"/>
    </row>
    <row r="2676" spans="1:1">
      <c r="A2676" s="275"/>
    </row>
    <row r="2677" spans="1:1">
      <c r="A2677" s="275"/>
    </row>
    <row r="2678" spans="1:1">
      <c r="A2678" s="275"/>
    </row>
    <row r="2679" spans="1:1">
      <c r="A2679" s="275"/>
    </row>
    <row r="2680" spans="1:1">
      <c r="A2680" s="275"/>
    </row>
    <row r="2681" spans="1:1">
      <c r="A2681" s="275"/>
    </row>
    <row r="2682" spans="1:1">
      <c r="A2682" s="275"/>
    </row>
    <row r="2683" spans="1:1">
      <c r="A2683" s="275"/>
    </row>
    <row r="2684" spans="1:1">
      <c r="A2684" s="275"/>
    </row>
    <row r="2685" spans="1:1">
      <c r="A2685" s="275"/>
    </row>
    <row r="2686" spans="1:1">
      <c r="A2686" s="275"/>
    </row>
    <row r="2687" spans="1:1">
      <c r="A2687" s="275"/>
    </row>
    <row r="2688" spans="1:1">
      <c r="A2688" s="275"/>
    </row>
    <row r="2689" spans="1:1">
      <c r="A2689" s="275"/>
    </row>
    <row r="2690" spans="1:1">
      <c r="A2690" s="275"/>
    </row>
    <row r="2691" spans="1:1">
      <c r="A2691" s="275"/>
    </row>
    <row r="2692" spans="1:1">
      <c r="A2692" s="275"/>
    </row>
    <row r="2693" spans="1:1">
      <c r="A2693" s="275"/>
    </row>
    <row r="2694" spans="1:1">
      <c r="A2694" s="275"/>
    </row>
    <row r="2695" spans="1:1">
      <c r="A2695" s="275"/>
    </row>
    <row r="2696" spans="1:1">
      <c r="A2696" s="275"/>
    </row>
    <row r="2697" spans="1:1">
      <c r="A2697" s="275"/>
    </row>
    <row r="2698" spans="1:1">
      <c r="A2698" s="275"/>
    </row>
    <row r="2699" spans="1:1">
      <c r="A2699" s="275"/>
    </row>
    <row r="2700" spans="1:1">
      <c r="A2700" s="275"/>
    </row>
    <row r="2701" spans="1:1">
      <c r="A2701" s="275"/>
    </row>
    <row r="2702" spans="1:1">
      <c r="A2702" s="275"/>
    </row>
    <row r="2703" spans="1:1">
      <c r="A2703" s="275"/>
    </row>
    <row r="2704" spans="1:1">
      <c r="A2704" s="275"/>
    </row>
    <row r="2705" spans="1:1">
      <c r="A2705" s="275"/>
    </row>
    <row r="2706" spans="1:1">
      <c r="A2706" s="275"/>
    </row>
    <row r="2707" spans="1:1">
      <c r="A2707" s="275"/>
    </row>
    <row r="2708" spans="1:1">
      <c r="A2708" s="275"/>
    </row>
    <row r="2709" spans="1:1">
      <c r="A2709" s="275"/>
    </row>
    <row r="2710" spans="1:1">
      <c r="A2710" s="275"/>
    </row>
    <row r="2711" spans="1:1">
      <c r="A2711" s="275"/>
    </row>
    <row r="2712" spans="1:1">
      <c r="A2712" s="275"/>
    </row>
    <row r="2713" spans="1:1">
      <c r="A2713" s="275"/>
    </row>
    <row r="2714" spans="1:1">
      <c r="A2714" s="275"/>
    </row>
    <row r="2715" spans="1:1">
      <c r="A2715" s="275"/>
    </row>
    <row r="2716" spans="1:1">
      <c r="A2716" s="275"/>
    </row>
    <row r="2717" spans="1:1">
      <c r="A2717" s="275"/>
    </row>
    <row r="2718" spans="1:1">
      <c r="A2718" s="275"/>
    </row>
    <row r="2719" spans="1:1">
      <c r="A2719" s="275"/>
    </row>
    <row r="2720" spans="1:1">
      <c r="A2720" s="275"/>
    </row>
    <row r="2721" spans="1:1">
      <c r="A2721" s="275"/>
    </row>
    <row r="2722" spans="1:1">
      <c r="A2722" s="275"/>
    </row>
    <row r="2723" spans="1:1">
      <c r="A2723" s="275"/>
    </row>
    <row r="2724" spans="1:1">
      <c r="A2724" s="275"/>
    </row>
    <row r="2725" spans="1:1">
      <c r="A2725" s="275"/>
    </row>
    <row r="2726" spans="1:1">
      <c r="A2726" s="275"/>
    </row>
    <row r="2727" spans="1:1">
      <c r="A2727" s="275"/>
    </row>
    <row r="2728" spans="1:1">
      <c r="A2728" s="275"/>
    </row>
    <row r="2729" spans="1:1">
      <c r="A2729" s="275"/>
    </row>
    <row r="2730" spans="1:1">
      <c r="A2730" s="275"/>
    </row>
    <row r="2731" spans="1:1">
      <c r="A2731" s="275"/>
    </row>
    <row r="2732" spans="1:1">
      <c r="A2732" s="275"/>
    </row>
    <row r="2733" spans="1:1">
      <c r="A2733" s="275"/>
    </row>
    <row r="2734" spans="1:1">
      <c r="A2734" s="275"/>
    </row>
    <row r="2735" spans="1:1">
      <c r="A2735" s="275"/>
    </row>
    <row r="2736" spans="1:1">
      <c r="A2736" s="275"/>
    </row>
    <row r="2737" spans="1:1">
      <c r="A2737" s="275"/>
    </row>
    <row r="2738" spans="1:1">
      <c r="A2738" s="275"/>
    </row>
    <row r="2739" spans="1:1">
      <c r="A2739" s="275"/>
    </row>
    <row r="2740" spans="1:1">
      <c r="A2740" s="275"/>
    </row>
    <row r="2741" spans="1:1">
      <c r="A2741" s="275"/>
    </row>
    <row r="2742" spans="1:1">
      <c r="A2742" s="275"/>
    </row>
    <row r="2743" spans="1:1">
      <c r="A2743" s="275"/>
    </row>
    <row r="2744" spans="1:1">
      <c r="A2744" s="275"/>
    </row>
    <row r="2745" spans="1:1">
      <c r="A2745" s="275"/>
    </row>
    <row r="2746" spans="1:1">
      <c r="A2746" s="275"/>
    </row>
    <row r="2747" spans="1:1">
      <c r="A2747" s="275"/>
    </row>
    <row r="2748" spans="1:1">
      <c r="A2748" s="275"/>
    </row>
    <row r="2749" spans="1:1">
      <c r="A2749" s="275"/>
    </row>
    <row r="2750" spans="1:1">
      <c r="A2750" s="275"/>
    </row>
    <row r="2751" spans="1:1">
      <c r="A2751" s="275"/>
    </row>
    <row r="2752" spans="1:1">
      <c r="A2752" s="275"/>
    </row>
    <row r="2753" spans="1:1">
      <c r="A2753" s="275"/>
    </row>
    <row r="2754" spans="1:1">
      <c r="A2754" s="275"/>
    </row>
    <row r="2755" spans="1:1">
      <c r="A2755" s="275"/>
    </row>
    <row r="2756" spans="1:1">
      <c r="A2756" s="275"/>
    </row>
    <row r="2757" spans="1:1">
      <c r="A2757" s="275"/>
    </row>
    <row r="2758" spans="1:1">
      <c r="A2758" s="275"/>
    </row>
    <row r="2759" spans="1:1">
      <c r="A2759" s="275"/>
    </row>
    <row r="2760" spans="1:1">
      <c r="A2760" s="275"/>
    </row>
    <row r="2761" spans="1:1">
      <c r="A2761" s="275"/>
    </row>
    <row r="2762" spans="1:1">
      <c r="A2762" s="275"/>
    </row>
    <row r="2763" spans="1:1">
      <c r="A2763" s="275"/>
    </row>
    <row r="2764" spans="1:1">
      <c r="A2764" s="275"/>
    </row>
    <row r="2765" spans="1:1">
      <c r="A2765" s="275"/>
    </row>
    <row r="2766" spans="1:1">
      <c r="A2766" s="275"/>
    </row>
    <row r="2767" spans="1:1">
      <c r="A2767" s="275"/>
    </row>
    <row r="2768" spans="1:1">
      <c r="A2768" s="275"/>
    </row>
    <row r="2769" spans="1:1">
      <c r="A2769" s="275"/>
    </row>
    <row r="2770" spans="1:1">
      <c r="A2770" s="275"/>
    </row>
    <row r="2771" spans="1:1">
      <c r="A2771" s="275"/>
    </row>
    <row r="2772" spans="1:1">
      <c r="A2772" s="275"/>
    </row>
    <row r="2773" spans="1:1">
      <c r="A2773" s="275"/>
    </row>
    <row r="2774" spans="1:1">
      <c r="A2774" s="275"/>
    </row>
    <row r="2775" spans="1:1">
      <c r="A2775" s="275"/>
    </row>
    <row r="2776" spans="1:1">
      <c r="A2776" s="275"/>
    </row>
    <row r="2777" spans="1:1">
      <c r="A2777" s="275"/>
    </row>
    <row r="2778" spans="1:1">
      <c r="A2778" s="275"/>
    </row>
    <row r="2779" spans="1:1">
      <c r="A2779" s="275"/>
    </row>
    <row r="2780" spans="1:1">
      <c r="A2780" s="275"/>
    </row>
    <row r="2781" spans="1:1">
      <c r="A2781" s="275"/>
    </row>
    <row r="2782" spans="1:1">
      <c r="A2782" s="275"/>
    </row>
    <row r="2783" spans="1:1">
      <c r="A2783" s="275"/>
    </row>
    <row r="2784" spans="1:1">
      <c r="A2784" s="275"/>
    </row>
    <row r="2785" spans="1:1">
      <c r="A2785" s="275"/>
    </row>
    <row r="2786" spans="1:1">
      <c r="A2786" s="275"/>
    </row>
    <row r="2787" spans="1:1">
      <c r="A2787" s="275"/>
    </row>
    <row r="2788" spans="1:1">
      <c r="A2788" s="275"/>
    </row>
    <row r="2789" spans="1:1">
      <c r="A2789" s="275"/>
    </row>
    <row r="2790" spans="1:1">
      <c r="A2790" s="275"/>
    </row>
    <row r="2791" spans="1:1">
      <c r="A2791" s="275"/>
    </row>
    <row r="2792" spans="1:1">
      <c r="A2792" s="275"/>
    </row>
    <row r="2793" spans="1:1">
      <c r="A2793" s="275"/>
    </row>
    <row r="2794" spans="1:1">
      <c r="A2794" s="275"/>
    </row>
    <row r="2795" spans="1:1">
      <c r="A2795" s="275"/>
    </row>
    <row r="2796" spans="1:1">
      <c r="A2796" s="275"/>
    </row>
    <row r="2797" spans="1:1">
      <c r="A2797" s="275"/>
    </row>
    <row r="2798" spans="1:1">
      <c r="A2798" s="275"/>
    </row>
    <row r="2799" spans="1:1">
      <c r="A2799" s="275"/>
    </row>
    <row r="2800" spans="1:1">
      <c r="A2800" s="275"/>
    </row>
    <row r="2801" spans="1:1">
      <c r="A2801" s="275"/>
    </row>
    <row r="2802" spans="1:1">
      <c r="A2802" s="275"/>
    </row>
    <row r="2803" spans="1:1">
      <c r="A2803" s="275"/>
    </row>
    <row r="2804" spans="1:1">
      <c r="A2804" s="275"/>
    </row>
    <row r="2805" spans="1:1">
      <c r="A2805" s="275"/>
    </row>
    <row r="2806" spans="1:1">
      <c r="A2806" s="275"/>
    </row>
    <row r="2807" spans="1:1">
      <c r="A2807" s="275"/>
    </row>
    <row r="2808" spans="1:1">
      <c r="A2808" s="275"/>
    </row>
    <row r="2809" spans="1:1">
      <c r="A2809" s="275"/>
    </row>
    <row r="2810" spans="1:1">
      <c r="A2810" s="275"/>
    </row>
    <row r="2811" spans="1:1">
      <c r="A2811" s="275"/>
    </row>
    <row r="2812" spans="1:1">
      <c r="A2812" s="275"/>
    </row>
    <row r="2813" spans="1:1">
      <c r="A2813" s="275"/>
    </row>
    <row r="2814" spans="1:1">
      <c r="A2814" s="275"/>
    </row>
    <row r="2815" spans="1:1">
      <c r="A2815" s="275"/>
    </row>
    <row r="2816" spans="1:1">
      <c r="A2816" s="275"/>
    </row>
    <row r="2817" spans="1:1">
      <c r="A2817" s="275"/>
    </row>
    <row r="2818" spans="1:1">
      <c r="A2818" s="275"/>
    </row>
    <row r="2819" spans="1:1">
      <c r="A2819" s="275"/>
    </row>
    <row r="2820" spans="1:1">
      <c r="A2820" s="275"/>
    </row>
    <row r="2821" spans="1:1">
      <c r="A2821" s="275"/>
    </row>
    <row r="2822" spans="1:1">
      <c r="A2822" s="275"/>
    </row>
    <row r="2823" spans="1:1">
      <c r="A2823" s="275"/>
    </row>
    <row r="2824" spans="1:1">
      <c r="A2824" s="275"/>
    </row>
    <row r="2825" spans="1:1">
      <c r="A2825" s="275"/>
    </row>
    <row r="2826" spans="1:1">
      <c r="A2826" s="275"/>
    </row>
    <row r="2827" spans="1:1">
      <c r="A2827" s="275"/>
    </row>
    <row r="2828" spans="1:1">
      <c r="A2828" s="275"/>
    </row>
    <row r="2829" spans="1:1">
      <c r="A2829" s="275"/>
    </row>
    <row r="2830" spans="1:1">
      <c r="A2830" s="275"/>
    </row>
    <row r="2831" spans="1:1">
      <c r="A2831" s="275"/>
    </row>
    <row r="2832" spans="1:1">
      <c r="A2832" s="275"/>
    </row>
    <row r="2833" spans="1:1">
      <c r="A2833" s="275"/>
    </row>
    <row r="2834" spans="1:1">
      <c r="A2834" s="275"/>
    </row>
    <row r="2835" spans="1:1">
      <c r="A2835" s="275"/>
    </row>
    <row r="2836" spans="1:1">
      <c r="A2836" s="275"/>
    </row>
    <row r="2837" spans="1:1">
      <c r="A2837" s="275"/>
    </row>
    <row r="2838" spans="1:1">
      <c r="A2838" s="275"/>
    </row>
    <row r="2839" spans="1:1">
      <c r="A2839" s="275"/>
    </row>
    <row r="2840" spans="1:1">
      <c r="A2840" s="275"/>
    </row>
    <row r="2841" spans="1:1">
      <c r="A2841" s="275"/>
    </row>
    <row r="2842" spans="1:1">
      <c r="A2842" s="275"/>
    </row>
    <row r="2843" spans="1:1">
      <c r="A2843" s="275"/>
    </row>
    <row r="2844" spans="1:1">
      <c r="A2844" s="275"/>
    </row>
    <row r="2845" spans="1:1">
      <c r="A2845" s="275"/>
    </row>
    <row r="2846" spans="1:1">
      <c r="A2846" s="275"/>
    </row>
    <row r="2847" spans="1:1">
      <c r="A2847" s="275"/>
    </row>
    <row r="2848" spans="1:1">
      <c r="A2848" s="275"/>
    </row>
    <row r="2849" spans="1:1">
      <c r="A2849" s="275"/>
    </row>
    <row r="2850" spans="1:1">
      <c r="A2850" s="275"/>
    </row>
    <row r="2851" spans="1:1">
      <c r="A2851" s="275"/>
    </row>
    <row r="2852" spans="1:1">
      <c r="A2852" s="275"/>
    </row>
    <row r="2853" spans="1:1">
      <c r="A2853" s="275"/>
    </row>
    <row r="2854" spans="1:1">
      <c r="A2854" s="275"/>
    </row>
    <row r="2855" spans="1:1">
      <c r="A2855" s="275"/>
    </row>
    <row r="2856" spans="1:1">
      <c r="A2856" s="275"/>
    </row>
    <row r="2857" spans="1:1">
      <c r="A2857" s="275"/>
    </row>
    <row r="2858" spans="1:1">
      <c r="A2858" s="275"/>
    </row>
    <row r="2859" spans="1:1">
      <c r="A2859" s="275"/>
    </row>
    <row r="2860" spans="1:1">
      <c r="A2860" s="275"/>
    </row>
    <row r="2861" spans="1:1">
      <c r="A2861" s="275"/>
    </row>
    <row r="2862" spans="1:1">
      <c r="A2862" s="275"/>
    </row>
    <row r="2863" spans="1:1">
      <c r="A2863" s="275"/>
    </row>
    <row r="2864" spans="1:1">
      <c r="A2864" s="275"/>
    </row>
    <row r="2865" spans="1:1">
      <c r="A2865" s="275"/>
    </row>
    <row r="2866" spans="1:1">
      <c r="A2866" s="275"/>
    </row>
    <row r="2867" spans="1:1">
      <c r="A2867" s="275"/>
    </row>
    <row r="2868" spans="1:1">
      <c r="A2868" s="275"/>
    </row>
    <row r="2869" spans="1:1">
      <c r="A2869" s="275"/>
    </row>
    <row r="2870" spans="1:1">
      <c r="A2870" s="275"/>
    </row>
    <row r="2871" spans="1:1">
      <c r="A2871" s="275"/>
    </row>
    <row r="2872" spans="1:1">
      <c r="A2872" s="275"/>
    </row>
    <row r="2873" spans="1:1">
      <c r="A2873" s="275"/>
    </row>
    <row r="2874" spans="1:1">
      <c r="A2874" s="275"/>
    </row>
    <row r="2875" spans="1:1">
      <c r="A2875" s="275"/>
    </row>
    <row r="2876" spans="1:1">
      <c r="A2876" s="275"/>
    </row>
    <row r="2877" spans="1:1">
      <c r="A2877" s="275"/>
    </row>
    <row r="2878" spans="1:1">
      <c r="A2878" s="275"/>
    </row>
    <row r="2879" spans="1:1">
      <c r="A2879" s="275"/>
    </row>
    <row r="2880" spans="1:1">
      <c r="A2880" s="275"/>
    </row>
    <row r="2881" spans="1:1">
      <c r="A2881" s="275"/>
    </row>
    <row r="2882" spans="1:1">
      <c r="A2882" s="275"/>
    </row>
    <row r="2883" spans="1:1">
      <c r="A2883" s="275"/>
    </row>
    <row r="2884" spans="1:1">
      <c r="A2884" s="275"/>
    </row>
    <row r="2885" spans="1:1">
      <c r="A2885" s="275"/>
    </row>
    <row r="2886" spans="1:1">
      <c r="A2886" s="275"/>
    </row>
    <row r="2887" spans="1:1">
      <c r="A2887" s="275"/>
    </row>
    <row r="2888" spans="1:1">
      <c r="A2888" s="275"/>
    </row>
    <row r="2889" spans="1:1">
      <c r="A2889" s="275"/>
    </row>
    <row r="2890" spans="1:1">
      <c r="A2890" s="275"/>
    </row>
    <row r="2891" spans="1:1">
      <c r="A2891" s="275"/>
    </row>
    <row r="2892" spans="1:1">
      <c r="A2892" s="275"/>
    </row>
    <row r="2893" spans="1:1">
      <c r="A2893" s="275"/>
    </row>
    <row r="2894" spans="1:1">
      <c r="A2894" s="275"/>
    </row>
    <row r="2895" spans="1:1">
      <c r="A2895" s="275"/>
    </row>
    <row r="2896" spans="1:1">
      <c r="A2896" s="275"/>
    </row>
    <row r="2897" spans="1:1">
      <c r="A2897" s="275"/>
    </row>
    <row r="2898" spans="1:1">
      <c r="A2898" s="275"/>
    </row>
    <row r="2899" spans="1:1">
      <c r="A2899" s="275"/>
    </row>
    <row r="2900" spans="1:1">
      <c r="A2900" s="275"/>
    </row>
    <row r="2901" spans="1:1">
      <c r="A2901" s="275"/>
    </row>
    <row r="2902" spans="1:1">
      <c r="A2902" s="275"/>
    </row>
    <row r="2903" spans="1:1">
      <c r="A2903" s="275"/>
    </row>
    <row r="2904" spans="1:1">
      <c r="A2904" s="275"/>
    </row>
    <row r="2905" spans="1:1">
      <c r="A2905" s="275"/>
    </row>
    <row r="2906" spans="1:1">
      <c r="A2906" s="275"/>
    </row>
    <row r="2907" spans="1:1">
      <c r="A2907" s="275"/>
    </row>
    <row r="2908" spans="1:1">
      <c r="A2908" s="275"/>
    </row>
    <row r="2909" spans="1:1">
      <c r="A2909" s="275"/>
    </row>
    <row r="2910" spans="1:1">
      <c r="A2910" s="275"/>
    </row>
    <row r="2911" spans="1:1">
      <c r="A2911" s="275"/>
    </row>
    <row r="2912" spans="1:1">
      <c r="A2912" s="275"/>
    </row>
    <row r="2913" spans="1:1">
      <c r="A2913" s="275"/>
    </row>
    <row r="2914" spans="1:1">
      <c r="A2914" s="275"/>
    </row>
    <row r="2915" spans="1:1">
      <c r="A2915" s="275"/>
    </row>
    <row r="2916" spans="1:1">
      <c r="A2916" s="275"/>
    </row>
    <row r="2917" spans="1:1">
      <c r="A2917" s="275"/>
    </row>
    <row r="2918" spans="1:1">
      <c r="A2918" s="275"/>
    </row>
    <row r="2919" spans="1:1">
      <c r="A2919" s="275"/>
    </row>
    <row r="2920" spans="1:1">
      <c r="A2920" s="275"/>
    </row>
    <row r="2921" spans="1:1">
      <c r="A2921" s="275"/>
    </row>
    <row r="2922" spans="1:1">
      <c r="A2922" s="275"/>
    </row>
    <row r="2923" spans="1:1">
      <c r="A2923" s="275"/>
    </row>
    <row r="2924" spans="1:1">
      <c r="A2924" s="275"/>
    </row>
    <row r="2925" spans="1:1">
      <c r="A2925" s="275"/>
    </row>
    <row r="2926" spans="1:1">
      <c r="A2926" s="275"/>
    </row>
    <row r="2927" spans="1:1">
      <c r="A2927" s="275"/>
    </row>
    <row r="2928" spans="1:1">
      <c r="A2928" s="275"/>
    </row>
    <row r="2929" spans="1:1">
      <c r="A2929" s="275"/>
    </row>
    <row r="2930" spans="1:1">
      <c r="A2930" s="275"/>
    </row>
    <row r="2931" spans="1:1">
      <c r="A2931" s="275"/>
    </row>
    <row r="2932" spans="1:1">
      <c r="A2932" s="275"/>
    </row>
    <row r="2933" spans="1:1">
      <c r="A2933" s="275"/>
    </row>
    <row r="2934" spans="1:1">
      <c r="A2934" s="275"/>
    </row>
    <row r="2935" spans="1:1">
      <c r="A2935" s="275"/>
    </row>
    <row r="2936" spans="1:1">
      <c r="A2936" s="275"/>
    </row>
    <row r="2937" spans="1:1">
      <c r="A2937" s="275"/>
    </row>
    <row r="2938" spans="1:1">
      <c r="A2938" s="275"/>
    </row>
    <row r="2939" spans="1:1">
      <c r="A2939" s="275"/>
    </row>
    <row r="2940" spans="1:1">
      <c r="A2940" s="275"/>
    </row>
    <row r="2941" spans="1:1">
      <c r="A2941" s="275"/>
    </row>
    <row r="2942" spans="1:1">
      <c r="A2942" s="275"/>
    </row>
    <row r="2943" spans="1:1">
      <c r="A2943" s="275"/>
    </row>
    <row r="2944" spans="1:1">
      <c r="A2944" s="275"/>
    </row>
    <row r="2945" spans="1:1">
      <c r="A2945" s="275"/>
    </row>
    <row r="2946" spans="1:1">
      <c r="A2946" s="275"/>
    </row>
    <row r="2947" spans="1:1">
      <c r="A2947" s="275"/>
    </row>
    <row r="2948" spans="1:1">
      <c r="A2948" s="275"/>
    </row>
    <row r="2949" spans="1:1">
      <c r="A2949" s="275"/>
    </row>
    <row r="2950" spans="1:1">
      <c r="A2950" s="275"/>
    </row>
    <row r="2951" spans="1:1">
      <c r="A2951" s="275"/>
    </row>
    <row r="2952" spans="1:1">
      <c r="A2952" s="275"/>
    </row>
    <row r="2953" spans="1:1">
      <c r="A2953" s="275"/>
    </row>
    <row r="2954" spans="1:1">
      <c r="A2954" s="275"/>
    </row>
    <row r="2955" spans="1:1">
      <c r="A2955" s="275"/>
    </row>
    <row r="2956" spans="1:1">
      <c r="A2956" s="275"/>
    </row>
    <row r="2957" spans="1:1">
      <c r="A2957" s="275"/>
    </row>
    <row r="2958" spans="1:1">
      <c r="A2958" s="275"/>
    </row>
    <row r="2959" spans="1:1">
      <c r="A2959" s="275"/>
    </row>
    <row r="2960" spans="1:1">
      <c r="A2960" s="275"/>
    </row>
    <row r="2961" spans="1:1">
      <c r="A2961" s="275"/>
    </row>
    <row r="2962" spans="1:1">
      <c r="A2962" s="275"/>
    </row>
    <row r="2963" spans="1:1">
      <c r="A2963" s="275"/>
    </row>
    <row r="2964" spans="1:1">
      <c r="A2964" s="275"/>
    </row>
    <row r="2965" spans="1:1">
      <c r="A2965" s="275"/>
    </row>
    <row r="2966" spans="1:1">
      <c r="A2966" s="275"/>
    </row>
    <row r="2967" spans="1:1">
      <c r="A2967" s="275"/>
    </row>
    <row r="2968" spans="1:1">
      <c r="A2968" s="275"/>
    </row>
    <row r="2969" spans="1:1">
      <c r="A2969" s="275"/>
    </row>
    <row r="2970" spans="1:1">
      <c r="A2970" s="275"/>
    </row>
    <row r="2971" spans="1:1">
      <c r="A2971" s="275"/>
    </row>
    <row r="2972" spans="1:1">
      <c r="A2972" s="275"/>
    </row>
    <row r="2973" spans="1:1">
      <c r="A2973" s="275"/>
    </row>
    <row r="2974" spans="1:1">
      <c r="A2974" s="275"/>
    </row>
    <row r="2975" spans="1:1">
      <c r="A2975" s="275"/>
    </row>
    <row r="2976" spans="1:1">
      <c r="A2976" s="275"/>
    </row>
    <row r="2977" spans="1:1">
      <c r="A2977" s="275"/>
    </row>
    <row r="2978" spans="1:1">
      <c r="A2978" s="275"/>
    </row>
    <row r="2979" spans="1:1">
      <c r="A2979" s="275"/>
    </row>
    <row r="2980" spans="1:1">
      <c r="A2980" s="275"/>
    </row>
    <row r="2981" spans="1:1">
      <c r="A2981" s="275"/>
    </row>
    <row r="2982" spans="1:1">
      <c r="A2982" s="275"/>
    </row>
    <row r="2983" spans="1:1">
      <c r="A2983" s="275"/>
    </row>
    <row r="2984" spans="1:1">
      <c r="A2984" s="275"/>
    </row>
    <row r="2985" spans="1:1">
      <c r="A2985" s="275"/>
    </row>
    <row r="2986" spans="1:1">
      <c r="A2986" s="275"/>
    </row>
    <row r="2987" spans="1:1">
      <c r="A2987" s="275"/>
    </row>
    <row r="2988" spans="1:1">
      <c r="A2988" s="275"/>
    </row>
    <row r="2989" spans="1:1">
      <c r="A2989" s="275"/>
    </row>
    <row r="2990" spans="1:1">
      <c r="A2990" s="275"/>
    </row>
    <row r="2991" spans="1:1">
      <c r="A2991" s="275"/>
    </row>
    <row r="2992" spans="1:1">
      <c r="A2992" s="275"/>
    </row>
    <row r="2993" spans="1:1">
      <c r="A2993" s="275"/>
    </row>
    <row r="2994" spans="1:1">
      <c r="A2994" s="275"/>
    </row>
    <row r="2995" spans="1:1">
      <c r="A2995" s="275"/>
    </row>
    <row r="2996" spans="1:1">
      <c r="A2996" s="275"/>
    </row>
    <row r="2997" spans="1:1">
      <c r="A2997" s="275"/>
    </row>
    <row r="2998" spans="1:1">
      <c r="A2998" s="275"/>
    </row>
    <row r="2999" spans="1:1">
      <c r="A2999" s="275"/>
    </row>
    <row r="3000" spans="1:1">
      <c r="A3000" s="275"/>
    </row>
    <row r="3001" spans="1:1">
      <c r="A3001" s="275"/>
    </row>
    <row r="3002" spans="1:1">
      <c r="A3002" s="275"/>
    </row>
    <row r="3003" spans="1:1">
      <c r="A3003" s="275"/>
    </row>
    <row r="3004" spans="1:1">
      <c r="A3004" s="275"/>
    </row>
    <row r="3005" spans="1:1">
      <c r="A3005" s="275"/>
    </row>
    <row r="3006" spans="1:1">
      <c r="A3006" s="275"/>
    </row>
    <row r="3007" spans="1:1">
      <c r="A3007" s="275"/>
    </row>
    <row r="3008" spans="1:1">
      <c r="A3008" s="275"/>
    </row>
    <row r="3009" spans="1:1">
      <c r="A3009" s="275"/>
    </row>
    <row r="3010" spans="1:1">
      <c r="A3010" s="275"/>
    </row>
    <row r="3011" spans="1:1">
      <c r="A3011" s="275"/>
    </row>
    <row r="3012" spans="1:1">
      <c r="A3012" s="275"/>
    </row>
    <row r="3013" spans="1:1">
      <c r="A3013" s="275"/>
    </row>
    <row r="3014" spans="1:1">
      <c r="A3014" s="275"/>
    </row>
    <row r="3015" spans="1:1">
      <c r="A3015" s="275"/>
    </row>
    <row r="3016" spans="1:1">
      <c r="A3016" s="275"/>
    </row>
    <row r="3017" spans="1:1">
      <c r="A3017" s="275"/>
    </row>
    <row r="3018" spans="1:1">
      <c r="A3018" s="275"/>
    </row>
    <row r="3019" spans="1:1">
      <c r="A3019" s="275"/>
    </row>
    <row r="3020" spans="1:1">
      <c r="A3020" s="275"/>
    </row>
    <row r="3021" spans="1:1">
      <c r="A3021" s="275"/>
    </row>
    <row r="3022" spans="1:1">
      <c r="A3022" s="275"/>
    </row>
    <row r="3023" spans="1:1">
      <c r="A3023" s="275"/>
    </row>
    <row r="3024" spans="1:1">
      <c r="A3024" s="275"/>
    </row>
    <row r="3025" spans="1:1">
      <c r="A3025" s="275"/>
    </row>
    <row r="3026" spans="1:1">
      <c r="A3026" s="275"/>
    </row>
    <row r="3027" spans="1:1">
      <c r="A3027" s="275"/>
    </row>
    <row r="3028" spans="1:1">
      <c r="A3028" s="275"/>
    </row>
    <row r="3029" spans="1:1">
      <c r="A3029" s="275"/>
    </row>
    <row r="3030" spans="1:1">
      <c r="A3030" s="275"/>
    </row>
    <row r="3031" spans="1:1">
      <c r="A3031" s="275"/>
    </row>
    <row r="3032" spans="1:1">
      <c r="A3032" s="275"/>
    </row>
    <row r="3033" spans="1:1">
      <c r="A3033" s="275"/>
    </row>
    <row r="3034" spans="1:1">
      <c r="A3034" s="275"/>
    </row>
    <row r="3035" spans="1:1">
      <c r="A3035" s="275"/>
    </row>
    <row r="3036" spans="1:1">
      <c r="A3036" s="275"/>
    </row>
    <row r="3037" spans="1:1">
      <c r="A3037" s="275"/>
    </row>
    <row r="3038" spans="1:1">
      <c r="A3038" s="275"/>
    </row>
    <row r="3039" spans="1:1">
      <c r="A3039" s="275"/>
    </row>
    <row r="3040" spans="1:1">
      <c r="A3040" s="275"/>
    </row>
    <row r="3041" spans="1:1">
      <c r="A3041" s="275"/>
    </row>
    <row r="3042" spans="1:1">
      <c r="A3042" s="275"/>
    </row>
    <row r="3043" spans="1:1">
      <c r="A3043" s="275"/>
    </row>
    <row r="3044" spans="1:1">
      <c r="A3044" s="275"/>
    </row>
    <row r="3045" spans="1:1">
      <c r="A3045" s="275"/>
    </row>
    <row r="3046" spans="1:1">
      <c r="A3046" s="275"/>
    </row>
    <row r="3047" spans="1:1">
      <c r="A3047" s="275"/>
    </row>
    <row r="3048" spans="1:1">
      <c r="A3048" s="275"/>
    </row>
    <row r="3049" spans="1:1">
      <c r="A3049" s="275"/>
    </row>
    <row r="3050" spans="1:1">
      <c r="A3050" s="275"/>
    </row>
    <row r="3051" spans="1:1">
      <c r="A3051" s="275"/>
    </row>
    <row r="3052" spans="1:1">
      <c r="A3052" s="275"/>
    </row>
    <row r="3053" spans="1:1">
      <c r="A3053" s="275"/>
    </row>
    <row r="3054" spans="1:1">
      <c r="A3054" s="275"/>
    </row>
    <row r="3055" spans="1:1">
      <c r="A3055" s="275"/>
    </row>
    <row r="3056" spans="1:1">
      <c r="A3056" s="275"/>
    </row>
    <row r="3057" spans="1:1">
      <c r="A3057" s="275"/>
    </row>
    <row r="3058" spans="1:1">
      <c r="A3058" s="275"/>
    </row>
    <row r="3059" spans="1:1">
      <c r="A3059" s="275"/>
    </row>
    <row r="3060" spans="1:1">
      <c r="A3060" s="275"/>
    </row>
    <row r="3061" spans="1:1">
      <c r="A3061" s="275"/>
    </row>
    <row r="3062" spans="1:1">
      <c r="A3062" s="275"/>
    </row>
    <row r="3063" spans="1:1">
      <c r="A3063" s="275"/>
    </row>
    <row r="3064" spans="1:1">
      <c r="A3064" s="275"/>
    </row>
    <row r="3065" spans="1:1">
      <c r="A3065" s="275"/>
    </row>
    <row r="3066" spans="1:1">
      <c r="A3066" s="275"/>
    </row>
    <row r="3067" spans="1:1">
      <c r="A3067" s="275"/>
    </row>
    <row r="3068" spans="1:1">
      <c r="A3068" s="275"/>
    </row>
    <row r="3069" spans="1:1">
      <c r="A3069" s="275"/>
    </row>
    <row r="3070" spans="1:1">
      <c r="A3070" s="275"/>
    </row>
    <row r="3071" spans="1:1">
      <c r="A3071" s="275"/>
    </row>
    <row r="3072" spans="1:1">
      <c r="A3072" s="275"/>
    </row>
    <row r="3073" spans="1:1">
      <c r="A3073" s="275"/>
    </row>
    <row r="3074" spans="1:1">
      <c r="A3074" s="275"/>
    </row>
    <row r="3075" spans="1:1">
      <c r="A3075" s="275"/>
    </row>
    <row r="3076" spans="1:1">
      <c r="A3076" s="275"/>
    </row>
    <row r="3077" spans="1:1">
      <c r="A3077" s="275"/>
    </row>
    <row r="3078" spans="1:1">
      <c r="A3078" s="275"/>
    </row>
    <row r="3079" spans="1:1">
      <c r="A3079" s="275"/>
    </row>
    <row r="3080" spans="1:1">
      <c r="A3080" s="275"/>
    </row>
    <row r="3081" spans="1:1">
      <c r="A3081" s="275"/>
    </row>
    <row r="3082" spans="1:1">
      <c r="A3082" s="275"/>
    </row>
    <row r="3083" spans="1:1">
      <c r="A3083" s="275"/>
    </row>
    <row r="3084" spans="1:1">
      <c r="A3084" s="275"/>
    </row>
    <row r="3085" spans="1:1">
      <c r="A3085" s="275"/>
    </row>
    <row r="3086" spans="1:1">
      <c r="A3086" s="275"/>
    </row>
    <row r="3087" spans="1:1">
      <c r="A3087" s="275"/>
    </row>
    <row r="3088" spans="1:1">
      <c r="A3088" s="275"/>
    </row>
    <row r="3089" spans="1:1">
      <c r="A3089" s="275"/>
    </row>
    <row r="3090" spans="1:1">
      <c r="A3090" s="275"/>
    </row>
    <row r="3091" spans="1:1">
      <c r="A3091" s="275"/>
    </row>
    <row r="3092" spans="1:1">
      <c r="A3092" s="275"/>
    </row>
    <row r="3093" spans="1:1">
      <c r="A3093" s="275"/>
    </row>
    <row r="3094" spans="1:1">
      <c r="A3094" s="275"/>
    </row>
    <row r="3095" spans="1:1">
      <c r="A3095" s="275"/>
    </row>
    <row r="3096" spans="1:1">
      <c r="A3096" s="275"/>
    </row>
    <row r="3097" spans="1:1">
      <c r="A3097" s="275"/>
    </row>
    <row r="3098" spans="1:1">
      <c r="A3098" s="275"/>
    </row>
    <row r="3099" spans="1:1">
      <c r="A3099" s="275"/>
    </row>
    <row r="3100" spans="1:1">
      <c r="A3100" s="275"/>
    </row>
    <row r="3101" spans="1:1">
      <c r="A3101" s="275"/>
    </row>
    <row r="3102" spans="1:1">
      <c r="A3102" s="275"/>
    </row>
    <row r="3103" spans="1:1">
      <c r="A3103" s="275"/>
    </row>
    <row r="3104" spans="1:1">
      <c r="A3104" s="275"/>
    </row>
    <row r="3105" spans="1:1">
      <c r="A3105" s="275"/>
    </row>
    <row r="3106" spans="1:1">
      <c r="A3106" s="275"/>
    </row>
    <row r="3107" spans="1:1">
      <c r="A3107" s="275"/>
    </row>
    <row r="3108" spans="1:1">
      <c r="A3108" s="275"/>
    </row>
    <row r="3109" spans="1:1">
      <c r="A3109" s="275"/>
    </row>
    <row r="3110" spans="1:1">
      <c r="A3110" s="275"/>
    </row>
    <row r="3111" spans="1:1">
      <c r="A3111" s="275"/>
    </row>
    <row r="3112" spans="1:1">
      <c r="A3112" s="275"/>
    </row>
    <row r="3113" spans="1:1">
      <c r="A3113" s="275"/>
    </row>
    <row r="3114" spans="1:1">
      <c r="A3114" s="275"/>
    </row>
    <row r="3115" spans="1:1">
      <c r="A3115" s="275"/>
    </row>
    <row r="3116" spans="1:1">
      <c r="A3116" s="275"/>
    </row>
    <row r="3117" spans="1:1">
      <c r="A3117" s="275"/>
    </row>
    <row r="3118" spans="1:1">
      <c r="A3118" s="275"/>
    </row>
    <row r="3119" spans="1:1">
      <c r="A3119" s="275"/>
    </row>
    <row r="3120" spans="1:1">
      <c r="A3120" s="275"/>
    </row>
    <row r="3121" spans="1:1">
      <c r="A3121" s="275"/>
    </row>
    <row r="3122" spans="1:1">
      <c r="A3122" s="275"/>
    </row>
    <row r="3123" spans="1:1">
      <c r="A3123" s="275"/>
    </row>
    <row r="3124" spans="1:1">
      <c r="A3124" s="275"/>
    </row>
    <row r="3125" spans="1:1">
      <c r="A3125" s="275"/>
    </row>
    <row r="3126" spans="1:1">
      <c r="A3126" s="275"/>
    </row>
    <row r="3127" spans="1:1">
      <c r="A3127" s="275"/>
    </row>
    <row r="3128" spans="1:1">
      <c r="A3128" s="275"/>
    </row>
    <row r="3129" spans="1:1">
      <c r="A3129" s="275"/>
    </row>
    <row r="3130" spans="1:1">
      <c r="A3130" s="275"/>
    </row>
    <row r="3131" spans="1:1">
      <c r="A3131" s="275"/>
    </row>
    <row r="3132" spans="1:1">
      <c r="A3132" s="275"/>
    </row>
    <row r="3133" spans="1:1">
      <c r="A3133" s="275"/>
    </row>
    <row r="3134" spans="1:1">
      <c r="A3134" s="275"/>
    </row>
    <row r="3135" spans="1:1">
      <c r="A3135" s="275"/>
    </row>
    <row r="3136" spans="1:1">
      <c r="A3136" s="275"/>
    </row>
    <row r="3137" spans="1:1">
      <c r="A3137" s="275"/>
    </row>
    <row r="3138" spans="1:1">
      <c r="A3138" s="275"/>
    </row>
    <row r="3139" spans="1:1">
      <c r="A3139" s="275"/>
    </row>
    <row r="3140" spans="1:1">
      <c r="A3140" s="275"/>
    </row>
    <row r="3141" spans="1:1">
      <c r="A3141" s="275"/>
    </row>
    <row r="3142" spans="1:1">
      <c r="A3142" s="275"/>
    </row>
    <row r="3143" spans="1:1">
      <c r="A3143" s="275"/>
    </row>
    <row r="3144" spans="1:1">
      <c r="A3144" s="275"/>
    </row>
    <row r="3145" spans="1:1">
      <c r="A3145" s="275"/>
    </row>
    <row r="3146" spans="1:1">
      <c r="A3146" s="275"/>
    </row>
    <row r="3147" spans="1:1">
      <c r="A3147" s="275"/>
    </row>
    <row r="3148" spans="1:1">
      <c r="A3148" s="275"/>
    </row>
    <row r="3149" spans="1:1">
      <c r="A3149" s="275"/>
    </row>
    <row r="3150" spans="1:1">
      <c r="A3150" s="275"/>
    </row>
    <row r="3151" spans="1:1">
      <c r="A3151" s="275"/>
    </row>
    <row r="3152" spans="1:1">
      <c r="A3152" s="275"/>
    </row>
    <row r="3153" spans="1:1">
      <c r="A3153" s="275"/>
    </row>
    <row r="3154" spans="1:1">
      <c r="A3154" s="275"/>
    </row>
    <row r="3155" spans="1:1">
      <c r="A3155" s="275"/>
    </row>
    <row r="3156" spans="1:1">
      <c r="A3156" s="275"/>
    </row>
    <row r="3157" spans="1:1">
      <c r="A3157" s="275"/>
    </row>
    <row r="3158" spans="1:1">
      <c r="A3158" s="275"/>
    </row>
    <row r="3159" spans="1:1">
      <c r="A3159" s="275"/>
    </row>
    <row r="3160" spans="1:1">
      <c r="A3160" s="275"/>
    </row>
    <row r="3161" spans="1:1">
      <c r="A3161" s="275"/>
    </row>
    <row r="3162" spans="1:1">
      <c r="A3162" s="275"/>
    </row>
    <row r="3163" spans="1:1">
      <c r="A3163" s="275"/>
    </row>
    <row r="3164" spans="1:1">
      <c r="A3164" s="275"/>
    </row>
    <row r="3165" spans="1:1">
      <c r="A3165" s="275"/>
    </row>
    <row r="3166" spans="1:1">
      <c r="A3166" s="275"/>
    </row>
    <row r="3167" spans="1:1">
      <c r="A3167" s="275"/>
    </row>
    <row r="3168" spans="1:1">
      <c r="A3168" s="275"/>
    </row>
    <row r="3169" spans="1:1">
      <c r="A3169" s="275"/>
    </row>
    <row r="3170" spans="1:1">
      <c r="A3170" s="275"/>
    </row>
    <row r="3171" spans="1:1">
      <c r="A3171" s="275"/>
    </row>
    <row r="3172" spans="1:1">
      <c r="A3172" s="275"/>
    </row>
    <row r="3173" spans="1:1">
      <c r="A3173" s="275"/>
    </row>
    <row r="3174" spans="1:1">
      <c r="A3174" s="275"/>
    </row>
    <row r="3175" spans="1:1">
      <c r="A3175" s="275"/>
    </row>
    <row r="3176" spans="1:1">
      <c r="A3176" s="275"/>
    </row>
    <row r="3177" spans="1:1">
      <c r="A3177" s="275"/>
    </row>
    <row r="3178" spans="1:1">
      <c r="A3178" s="275"/>
    </row>
    <row r="3179" spans="1:1">
      <c r="A3179" s="275"/>
    </row>
    <row r="3180" spans="1:1">
      <c r="A3180" s="275"/>
    </row>
    <row r="3181" spans="1:1">
      <c r="A3181" s="275"/>
    </row>
    <row r="3182" spans="1:1">
      <c r="A3182" s="275"/>
    </row>
    <row r="3183" spans="1:1">
      <c r="A3183" s="275"/>
    </row>
    <row r="3184" spans="1:1">
      <c r="A3184" s="275"/>
    </row>
    <row r="3185" spans="1:1">
      <c r="A3185" s="275"/>
    </row>
    <row r="3186" spans="1:1">
      <c r="A3186" s="275"/>
    </row>
    <row r="3187" spans="1:1">
      <c r="A3187" s="275"/>
    </row>
    <row r="3188" spans="1:1">
      <c r="A3188" s="275"/>
    </row>
    <row r="3189" spans="1:1">
      <c r="A3189" s="275"/>
    </row>
    <row r="3190" spans="1:1">
      <c r="A3190" s="275"/>
    </row>
    <row r="3191" spans="1:1">
      <c r="A3191" s="275"/>
    </row>
    <row r="3192" spans="1:1">
      <c r="A3192" s="275"/>
    </row>
    <row r="3193" spans="1:1">
      <c r="A3193" s="275"/>
    </row>
    <row r="3194" spans="1:1">
      <c r="A3194" s="275"/>
    </row>
    <row r="3195" spans="1:1">
      <c r="A3195" s="275"/>
    </row>
    <row r="3196" spans="1:1">
      <c r="A3196" s="275"/>
    </row>
    <row r="3197" spans="1:1">
      <c r="A3197" s="275"/>
    </row>
    <row r="3198" spans="1:1">
      <c r="A3198" s="275"/>
    </row>
    <row r="3199" spans="1:1">
      <c r="A3199" s="275"/>
    </row>
    <row r="3200" spans="1:1">
      <c r="A3200" s="275"/>
    </row>
    <row r="3201" spans="1:1">
      <c r="A3201" s="275"/>
    </row>
    <row r="3202" spans="1:1">
      <c r="A3202" s="275"/>
    </row>
    <row r="3203" spans="1:1">
      <c r="A3203" s="275"/>
    </row>
    <row r="3204" spans="1:1">
      <c r="A3204" s="275"/>
    </row>
    <row r="3205" spans="1:1">
      <c r="A3205" s="275"/>
    </row>
    <row r="3206" spans="1:1">
      <c r="A3206" s="275"/>
    </row>
    <row r="3207" spans="1:1">
      <c r="A3207" s="275"/>
    </row>
    <row r="3208" spans="1:1">
      <c r="A3208" s="275"/>
    </row>
    <row r="3209" spans="1:1">
      <c r="A3209" s="275"/>
    </row>
    <row r="3210" spans="1:1">
      <c r="A3210" s="275"/>
    </row>
    <row r="3211" spans="1:1">
      <c r="A3211" s="275"/>
    </row>
    <row r="3212" spans="1:1">
      <c r="A3212" s="275"/>
    </row>
    <row r="3213" spans="1:1">
      <c r="A3213" s="275"/>
    </row>
    <row r="3214" spans="1:1">
      <c r="A3214" s="275"/>
    </row>
    <row r="3215" spans="1:1">
      <c r="A3215" s="275"/>
    </row>
    <row r="3216" spans="1:1">
      <c r="A3216" s="275"/>
    </row>
    <row r="3217" spans="1:1">
      <c r="A3217" s="275"/>
    </row>
    <row r="3218" spans="1:1">
      <c r="A3218" s="275"/>
    </row>
    <row r="3219" spans="1:1">
      <c r="A3219" s="275"/>
    </row>
    <row r="3220" spans="1:1">
      <c r="A3220" s="275"/>
    </row>
    <row r="3221" spans="1:1">
      <c r="A3221" s="275"/>
    </row>
    <row r="3222" spans="1:1">
      <c r="A3222" s="275"/>
    </row>
    <row r="3223" spans="1:1">
      <c r="A3223" s="275"/>
    </row>
    <row r="3224" spans="1:1">
      <c r="A3224" s="275"/>
    </row>
    <row r="3225" spans="1:1">
      <c r="A3225" s="275"/>
    </row>
    <row r="3226" spans="1:1">
      <c r="A3226" s="275"/>
    </row>
    <row r="3227" spans="1:1">
      <c r="A3227" s="275"/>
    </row>
    <row r="3228" spans="1:1">
      <c r="A3228" s="275"/>
    </row>
    <row r="3229" spans="1:1">
      <c r="A3229" s="275"/>
    </row>
    <row r="3230" spans="1:1">
      <c r="A3230" s="275"/>
    </row>
    <row r="3231" spans="1:1">
      <c r="A3231" s="275"/>
    </row>
    <row r="3232" spans="1:1">
      <c r="A3232" s="275"/>
    </row>
    <row r="3233" spans="1:1">
      <c r="A3233" s="275"/>
    </row>
    <row r="3234" spans="1:1">
      <c r="A3234" s="275"/>
    </row>
    <row r="3235" spans="1:1">
      <c r="A3235" s="275"/>
    </row>
    <row r="3236" spans="1:1">
      <c r="A3236" s="275"/>
    </row>
    <row r="3237" spans="1:1">
      <c r="A3237" s="275"/>
    </row>
    <row r="3238" spans="1:1">
      <c r="A3238" s="275"/>
    </row>
    <row r="3239" spans="1:1">
      <c r="A3239" s="275"/>
    </row>
    <row r="3240" spans="1:1">
      <c r="A3240" s="275"/>
    </row>
    <row r="3241" spans="1:1">
      <c r="A3241" s="275"/>
    </row>
    <row r="3242" spans="1:1">
      <c r="A3242" s="275"/>
    </row>
    <row r="3243" spans="1:1">
      <c r="A3243" s="275"/>
    </row>
    <row r="3244" spans="1:1">
      <c r="A3244" s="275"/>
    </row>
    <row r="3245" spans="1:1">
      <c r="A3245" s="275"/>
    </row>
    <row r="3246" spans="1:1">
      <c r="A3246" s="275"/>
    </row>
    <row r="3247" spans="1:1">
      <c r="A3247" s="275"/>
    </row>
    <row r="3248" spans="1:1">
      <c r="A3248" s="275"/>
    </row>
    <row r="3249" spans="1:1">
      <c r="A3249" s="275"/>
    </row>
    <row r="3250" spans="1:1">
      <c r="A3250" s="275"/>
    </row>
    <row r="3251" spans="1:1">
      <c r="A3251" s="275"/>
    </row>
    <row r="3252" spans="1:1">
      <c r="A3252" s="275"/>
    </row>
    <row r="3253" spans="1:1">
      <c r="A3253" s="275"/>
    </row>
    <row r="3254" spans="1:1">
      <c r="A3254" s="275"/>
    </row>
    <row r="3255" spans="1:1">
      <c r="A3255" s="275"/>
    </row>
    <row r="3256" spans="1:1">
      <c r="A3256" s="275"/>
    </row>
    <row r="3257" spans="1:1">
      <c r="A3257" s="275"/>
    </row>
    <row r="3258" spans="1:1">
      <c r="A3258" s="275"/>
    </row>
    <row r="3259" spans="1:1">
      <c r="A3259" s="275"/>
    </row>
    <row r="3260" spans="1:1">
      <c r="A3260" s="275"/>
    </row>
    <row r="3261" spans="1:1">
      <c r="A3261" s="275"/>
    </row>
    <row r="3262" spans="1:1">
      <c r="A3262" s="275"/>
    </row>
    <row r="3263" spans="1:1">
      <c r="A3263" s="275"/>
    </row>
    <row r="3264" spans="1:1">
      <c r="A3264" s="275"/>
    </row>
    <row r="3265" spans="1:1">
      <c r="A3265" s="275"/>
    </row>
    <row r="3266" spans="1:1">
      <c r="A3266" s="275"/>
    </row>
    <row r="3267" spans="1:1">
      <c r="A3267" s="275"/>
    </row>
    <row r="3268" spans="1:1">
      <c r="A3268" s="275"/>
    </row>
    <row r="3269" spans="1:1">
      <c r="A3269" s="275"/>
    </row>
    <row r="3270" spans="1:1">
      <c r="A3270" s="275"/>
    </row>
    <row r="3271" spans="1:1">
      <c r="A3271" s="275"/>
    </row>
    <row r="3272" spans="1:1">
      <c r="A3272" s="275"/>
    </row>
    <row r="3273" spans="1:1">
      <c r="A3273" s="275"/>
    </row>
    <row r="3274" spans="1:1">
      <c r="A3274" s="275"/>
    </row>
    <row r="3275" spans="1:1">
      <c r="A3275" s="275"/>
    </row>
    <row r="3276" spans="1:1">
      <c r="A3276" s="275"/>
    </row>
    <row r="3277" spans="1:1">
      <c r="A3277" s="275"/>
    </row>
    <row r="3278" spans="1:1">
      <c r="A3278" s="275"/>
    </row>
    <row r="3279" spans="1:1">
      <c r="A3279" s="275"/>
    </row>
    <row r="3280" spans="1:1">
      <c r="A3280" s="275"/>
    </row>
    <row r="3281" spans="1:1">
      <c r="A3281" s="275"/>
    </row>
    <row r="3282" spans="1:1">
      <c r="A3282" s="275"/>
    </row>
    <row r="3283" spans="1:1">
      <c r="A3283" s="275"/>
    </row>
    <row r="3284" spans="1:1">
      <c r="A3284" s="275"/>
    </row>
    <row r="3285" spans="1:1">
      <c r="A3285" s="275"/>
    </row>
    <row r="3286" spans="1:1">
      <c r="A3286" s="275"/>
    </row>
    <row r="3287" spans="1:1">
      <c r="A3287" s="275"/>
    </row>
    <row r="3288" spans="1:1">
      <c r="A3288" s="275"/>
    </row>
    <row r="3289" spans="1:1">
      <c r="A3289" s="275"/>
    </row>
    <row r="3290" spans="1:1">
      <c r="A3290" s="275"/>
    </row>
    <row r="3291" spans="1:1">
      <c r="A3291" s="275"/>
    </row>
    <row r="3292" spans="1:1">
      <c r="A3292" s="275"/>
    </row>
    <row r="3293" spans="1:1">
      <c r="A3293" s="275"/>
    </row>
    <row r="3294" spans="1:1">
      <c r="A3294" s="275"/>
    </row>
    <row r="3295" spans="1:1">
      <c r="A3295" s="275"/>
    </row>
    <row r="3296" spans="1:1">
      <c r="A3296" s="275"/>
    </row>
    <row r="3297" spans="1:1">
      <c r="A3297" s="275"/>
    </row>
    <row r="3298" spans="1:1">
      <c r="A3298" s="275"/>
    </row>
    <row r="3299" spans="1:1">
      <c r="A3299" s="275"/>
    </row>
    <row r="3300" spans="1:1">
      <c r="A3300" s="275"/>
    </row>
    <row r="3301" spans="1:1">
      <c r="A3301" s="275"/>
    </row>
    <row r="3302" spans="1:1">
      <c r="A3302" s="275"/>
    </row>
    <row r="3303" spans="1:1">
      <c r="A3303" s="275"/>
    </row>
    <row r="3304" spans="1:1">
      <c r="A3304" s="275"/>
    </row>
    <row r="3305" spans="1:1">
      <c r="A3305" s="275"/>
    </row>
    <row r="3306" spans="1:1">
      <c r="A3306" s="275"/>
    </row>
    <row r="3307" spans="1:1">
      <c r="A3307" s="275"/>
    </row>
    <row r="3308" spans="1:1">
      <c r="A3308" s="275"/>
    </row>
    <row r="3309" spans="1:1">
      <c r="A3309" s="275"/>
    </row>
    <row r="3310" spans="1:1">
      <c r="A3310" s="275"/>
    </row>
    <row r="3311" spans="1:1">
      <c r="A3311" s="275"/>
    </row>
    <row r="3312" spans="1:1">
      <c r="A3312" s="275"/>
    </row>
    <row r="3313" spans="1:1">
      <c r="A3313" s="275"/>
    </row>
    <row r="3314" spans="1:1">
      <c r="A3314" s="275"/>
    </row>
    <row r="3315" spans="1:1">
      <c r="A3315" s="275"/>
    </row>
    <row r="3316" spans="1:1">
      <c r="A3316" s="275"/>
    </row>
    <row r="3317" spans="1:1">
      <c r="A3317" s="275"/>
    </row>
    <row r="3318" spans="1:1">
      <c r="A3318" s="275"/>
    </row>
    <row r="3319" spans="1:1">
      <c r="A3319" s="275"/>
    </row>
    <row r="3320" spans="1:1">
      <c r="A3320" s="275"/>
    </row>
    <row r="3321" spans="1:1">
      <c r="A3321" s="275"/>
    </row>
    <row r="3322" spans="1:1">
      <c r="A3322" s="275"/>
    </row>
    <row r="3323" spans="1:1">
      <c r="A3323" s="275"/>
    </row>
    <row r="3324" spans="1:1">
      <c r="A3324" s="275"/>
    </row>
    <row r="3325" spans="1:1">
      <c r="A3325" s="275"/>
    </row>
    <row r="3326" spans="1:1">
      <c r="A3326" s="275"/>
    </row>
    <row r="3327" spans="1:1">
      <c r="A3327" s="275"/>
    </row>
    <row r="3328" spans="1:1">
      <c r="A3328" s="275"/>
    </row>
    <row r="3329" spans="1:1">
      <c r="A3329" s="275"/>
    </row>
    <row r="3330" spans="1:1">
      <c r="A3330" s="275"/>
    </row>
    <row r="3331" spans="1:1">
      <c r="A3331" s="275"/>
    </row>
    <row r="3332" spans="1:1">
      <c r="A3332" s="275"/>
    </row>
    <row r="3333" spans="1:1">
      <c r="A3333" s="275"/>
    </row>
    <row r="3334" spans="1:1">
      <c r="A3334" s="275"/>
    </row>
    <row r="3335" spans="1:1">
      <c r="A3335" s="275"/>
    </row>
    <row r="3336" spans="1:1">
      <c r="A3336" s="275"/>
    </row>
    <row r="3337" spans="1:1">
      <c r="A3337" s="275"/>
    </row>
    <row r="3338" spans="1:1">
      <c r="A3338" s="275"/>
    </row>
    <row r="3339" spans="1:1">
      <c r="A3339" s="275"/>
    </row>
    <row r="3340" spans="1:1">
      <c r="A3340" s="275"/>
    </row>
    <row r="3341" spans="1:1">
      <c r="A3341" s="275"/>
    </row>
    <row r="3342" spans="1:1">
      <c r="A3342" s="275"/>
    </row>
    <row r="3343" spans="1:1">
      <c r="A3343" s="275"/>
    </row>
    <row r="3344" spans="1:1">
      <c r="A3344" s="275"/>
    </row>
    <row r="3345" spans="1:1">
      <c r="A3345" s="275"/>
    </row>
    <row r="3346" spans="1:1">
      <c r="A3346" s="275"/>
    </row>
    <row r="3347" spans="1:1">
      <c r="A3347" s="275"/>
    </row>
    <row r="3348" spans="1:1">
      <c r="A3348" s="275"/>
    </row>
    <row r="3349" spans="1:1">
      <c r="A3349" s="275"/>
    </row>
    <row r="3350" spans="1:1">
      <c r="A3350" s="275"/>
    </row>
    <row r="3351" spans="1:1">
      <c r="A3351" s="275"/>
    </row>
    <row r="3352" spans="1:1">
      <c r="A3352" s="275"/>
    </row>
    <row r="3353" spans="1:1">
      <c r="A3353" s="275"/>
    </row>
    <row r="3354" spans="1:1">
      <c r="A3354" s="275"/>
    </row>
  </sheetData>
  <sheetProtection algorithmName="SHA-512" hashValue="3BFq8TTn4L55W/emJg+30CtHSirPalEVnM643qTbTzH3h0ZhM7WpihOWXWfjuBfBGhw3afvoljPRDXM1PW72KQ==" saltValue="hkC5Xy5yL0DKaowGY7mD0Q==" spinCount="100000" sheet="1" objects="1" scenarios="1"/>
  <mergeCells count="3">
    <mergeCell ref="A1:B1"/>
    <mergeCell ref="A2:B2"/>
    <mergeCell ref="A89:A90"/>
  </mergeCells>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110 kV GIS stikališče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5"/>
  <sheetViews>
    <sheetView view="pageBreakPreview" zoomScale="70" zoomScaleNormal="70" zoomScaleSheetLayoutView="70" workbookViewId="0">
      <selection activeCell="A15" sqref="A15:N15"/>
    </sheetView>
  </sheetViews>
  <sheetFormatPr defaultColWidth="39.85546875" defaultRowHeight="15"/>
  <cols>
    <col min="1" max="1" width="10.42578125" style="133" customWidth="1"/>
    <col min="2" max="2" width="50.7109375" style="23" customWidth="1"/>
    <col min="3" max="4" width="25.7109375" style="23" customWidth="1"/>
    <col min="5" max="16384" width="39.85546875" style="23"/>
  </cols>
  <sheetData>
    <row r="1" spans="1:4" ht="24.95" customHeight="1" thickBot="1">
      <c r="A1" s="293" t="s">
        <v>13</v>
      </c>
      <c r="B1" s="294"/>
      <c r="C1" s="294"/>
      <c r="D1" s="295"/>
    </row>
    <row r="2" spans="1:4" ht="24.95" customHeight="1" thickBot="1">
      <c r="A2" s="290"/>
      <c r="B2" s="291"/>
      <c r="C2" s="291"/>
      <c r="D2" s="292"/>
    </row>
    <row r="3" spans="1:4" ht="24.95" customHeight="1" thickBot="1">
      <c r="A3" s="122" t="s">
        <v>5</v>
      </c>
      <c r="B3" s="123" t="s">
        <v>8</v>
      </c>
      <c r="C3" s="122" t="s">
        <v>14</v>
      </c>
      <c r="D3" s="122" t="s">
        <v>20</v>
      </c>
    </row>
    <row r="4" spans="1:4" ht="32.25" thickBot="1">
      <c r="A4" s="264" t="str">
        <f>A!A2</f>
        <v>A</v>
      </c>
      <c r="B4" s="124" t="str">
        <f>A!B2</f>
        <v>ZAKOLIČBA, UREDITEV GRADBIŠČA IN GEODETSKI POSNETEK</v>
      </c>
      <c r="C4" s="125">
        <f>A!I59</f>
        <v>0</v>
      </c>
      <c r="D4" s="125">
        <f>A!J59</f>
        <v>0</v>
      </c>
    </row>
    <row r="5" spans="1:4" ht="27" customHeight="1" thickBot="1">
      <c r="A5" s="264" t="str">
        <f>B!A2</f>
        <v>B</v>
      </c>
      <c r="B5" s="124" t="str">
        <f>B!B2</f>
        <v>RUŠITVENA DELA</v>
      </c>
      <c r="C5" s="125">
        <f>B!I54</f>
        <v>0</v>
      </c>
      <c r="D5" s="125">
        <f>B!J54</f>
        <v>0</v>
      </c>
    </row>
    <row r="6" spans="1:4" ht="30" customHeight="1" thickBot="1">
      <c r="A6" s="264" t="str">
        <f>'C.1'!A2</f>
        <v>C.1</v>
      </c>
      <c r="B6" s="124" t="str">
        <f>'C.1'!B6</f>
        <v>OPORNI ZID</v>
      </c>
      <c r="C6" s="125">
        <f>'C.1'!I32</f>
        <v>0</v>
      </c>
      <c r="D6" s="125">
        <f>'C.1'!J32</f>
        <v>0</v>
      </c>
    </row>
    <row r="7" spans="1:4" ht="35.25" customHeight="1" thickBot="1">
      <c r="A7" s="128" t="str">
        <f>'C.2'!A2</f>
        <v>C.2</v>
      </c>
      <c r="B7" s="126" t="str">
        <f>'C.2'!B6</f>
        <v>NADVIŠANJE TERENA, ZELENE POVRŠINE IN OSTALO</v>
      </c>
      <c r="C7" s="127">
        <f>'C.2'!I35</f>
        <v>0</v>
      </c>
      <c r="D7" s="127">
        <f>'C.2'!J35</f>
        <v>0</v>
      </c>
    </row>
    <row r="8" spans="1:4" ht="39.75" customHeight="1" thickBot="1">
      <c r="A8" s="128" t="str">
        <f>'C.3'!A2</f>
        <v>C.3</v>
      </c>
      <c r="B8" s="126" t="str">
        <f>'C.3'!B6</f>
        <v xml:space="preserve">ZUNANJE 110 kV in 20 kV KABELSKE POVEZAVE </v>
      </c>
      <c r="C8" s="127">
        <f>'C.3'!I338</f>
        <v>0</v>
      </c>
      <c r="D8" s="127">
        <f>'C.3'!J338</f>
        <v>0</v>
      </c>
    </row>
    <row r="9" spans="1:4" ht="32.25" customHeight="1" thickBot="1">
      <c r="A9" s="128" t="str">
        <f>'C.4'!A2</f>
        <v>C.4</v>
      </c>
      <c r="B9" s="126" t="str">
        <f>'C.4'!B7</f>
        <v>TEMELJI STOJNIH MEST</v>
      </c>
      <c r="C9" s="127">
        <f>'C.4'!I43</f>
        <v>0</v>
      </c>
      <c r="D9" s="127">
        <f>'C.4'!J43</f>
        <v>0</v>
      </c>
    </row>
    <row r="10" spans="1:4" ht="30" customHeight="1" thickBot="1">
      <c r="A10" s="128" t="str">
        <f>'C.5'!A2</f>
        <v>C.5</v>
      </c>
      <c r="B10" s="126" t="str">
        <f>'C.5'!B6</f>
        <v>TEMELJ TR 121</v>
      </c>
      <c r="C10" s="127">
        <f>'C.5'!I45</f>
        <v>0</v>
      </c>
      <c r="D10" s="127">
        <f>'C.5'!J45</f>
        <v>0</v>
      </c>
    </row>
    <row r="11" spans="1:4" ht="30" customHeight="1" thickBot="1">
      <c r="A11" s="128" t="str">
        <f>'C.6'!A2</f>
        <v>C.6</v>
      </c>
      <c r="B11" s="126" t="str">
        <f>'C.6'!B6</f>
        <v>INTERNA KANALIZACIJA</v>
      </c>
      <c r="C11" s="127">
        <f>'C.6'!I52</f>
        <v>0</v>
      </c>
      <c r="D11" s="127">
        <f>'C.6'!J52</f>
        <v>0</v>
      </c>
    </row>
    <row r="12" spans="1:4" ht="36.75" customHeight="1" thickBot="1">
      <c r="A12" s="128" t="str">
        <f>'C.7'!A2</f>
        <v>C.7</v>
      </c>
      <c r="B12" s="126" t="str">
        <f>'C.7'!B10</f>
        <v>ZUNANJA VODOVODNA INSTALACIJA (zemeljska dela)</v>
      </c>
      <c r="C12" s="127">
        <f>'C.7'!I27</f>
        <v>0</v>
      </c>
      <c r="D12" s="127">
        <f>'C.7'!J27</f>
        <v>0</v>
      </c>
    </row>
    <row r="13" spans="1:4" ht="44.25" customHeight="1" thickBot="1">
      <c r="A13" s="128" t="str">
        <f>'C.8'!A2</f>
        <v>C.8</v>
      </c>
      <c r="B13" s="126" t="str">
        <f>'C.8'!B5</f>
        <v>KABELSKA KANALIZACIJA ZA NN KABLE IN OSTALI GRADBENI ELEMENTI</v>
      </c>
      <c r="C13" s="127">
        <f>'C.8'!I59</f>
        <v>0</v>
      </c>
      <c r="D13" s="127">
        <f>'C.8'!J59</f>
        <v>0</v>
      </c>
    </row>
    <row r="14" spans="1:4" ht="29.25" customHeight="1" thickBot="1">
      <c r="A14" s="128" t="str">
        <f>'C.9'!A2</f>
        <v>C.9</v>
      </c>
      <c r="B14" s="126" t="str">
        <f>'C.9'!B6</f>
        <v>OZEMLJITVE (gradbena dela)</v>
      </c>
      <c r="C14" s="127">
        <f>'C.9'!I12</f>
        <v>0</v>
      </c>
      <c r="D14" s="127">
        <f>'C.9'!J12</f>
        <v>0</v>
      </c>
    </row>
    <row r="15" spans="1:4" ht="33" customHeight="1" thickBot="1">
      <c r="A15" s="128" t="str">
        <f>'C.10'!A2</f>
        <v>C.10</v>
      </c>
      <c r="B15" s="126" t="str">
        <f>'C.10'!B6</f>
        <v>CESTE IN OSTALE POVRŠINE</v>
      </c>
      <c r="C15" s="127">
        <f>'C.10'!I29</f>
        <v>0</v>
      </c>
      <c r="D15" s="127">
        <f>'C.10'!J29</f>
        <v>0</v>
      </c>
    </row>
    <row r="16" spans="1:4" ht="28.5" customHeight="1" thickBot="1">
      <c r="A16" s="128" t="str">
        <f>'C.11'!A2</f>
        <v>C.11</v>
      </c>
      <c r="B16" s="126" t="str">
        <f>'C.11'!B7</f>
        <v>ŽIČNA OGRAJA</v>
      </c>
      <c r="C16" s="127">
        <f>'C.11'!I29</f>
        <v>0</v>
      </c>
      <c r="D16" s="127">
        <f>'C.11'!J29</f>
        <v>0</v>
      </c>
    </row>
    <row r="17" spans="1:9" ht="33.75" customHeight="1" thickBot="1">
      <c r="A17" s="128" t="str">
        <f>D.1!A2</f>
        <v>D.1</v>
      </c>
      <c r="B17" s="126" t="str">
        <f>D.1!B8</f>
        <v>ZGRADBA - GRADBENA DELA</v>
      </c>
      <c r="C17" s="127">
        <f>D.1!I151</f>
        <v>0</v>
      </c>
      <c r="D17" s="127">
        <f>D.1!J151</f>
        <v>0</v>
      </c>
    </row>
    <row r="18" spans="1:9" ht="30" customHeight="1" thickBot="1">
      <c r="A18" s="128" t="str">
        <f>D.2!A2</f>
        <v>D.2</v>
      </c>
      <c r="B18" s="126" t="str">
        <f>D.2!B8</f>
        <v>ZGRADBA - OBRTNIŠKA DELA</v>
      </c>
      <c r="C18" s="127">
        <f>D.2!I227</f>
        <v>0</v>
      </c>
      <c r="D18" s="127">
        <f>D.2!J227</f>
        <v>0</v>
      </c>
    </row>
    <row r="19" spans="1:9" ht="36" customHeight="1" thickBot="1">
      <c r="A19" s="129"/>
      <c r="B19" s="130" t="s">
        <v>15</v>
      </c>
      <c r="C19" s="131">
        <f>SUM(C4:C18)</f>
        <v>0</v>
      </c>
      <c r="D19" s="131">
        <f>SUM(D4:D18)</f>
        <v>0</v>
      </c>
    </row>
    <row r="22" spans="1:9">
      <c r="A22" s="1"/>
      <c r="B22" s="296"/>
      <c r="C22" s="296"/>
      <c r="D22" s="296"/>
      <c r="E22" s="296"/>
      <c r="F22" s="296"/>
      <c r="G22" s="296"/>
      <c r="H22" s="296"/>
      <c r="I22" s="296"/>
    </row>
    <row r="23" spans="1:9" ht="43.5" customHeight="1">
      <c r="A23" s="132"/>
      <c r="B23" s="288"/>
      <c r="C23" s="288"/>
      <c r="D23" s="3"/>
      <c r="E23" s="3"/>
      <c r="F23" s="3"/>
      <c r="G23" s="3"/>
      <c r="H23" s="3"/>
      <c r="I23" s="3"/>
    </row>
    <row r="24" spans="1:9" ht="40.5" customHeight="1">
      <c r="B24" s="289"/>
      <c r="C24" s="289"/>
      <c r="D24" s="4"/>
      <c r="E24" s="4"/>
      <c r="F24" s="4"/>
      <c r="G24" s="4"/>
      <c r="H24" s="4"/>
      <c r="I24" s="4"/>
    </row>
    <row r="25" spans="1:9" ht="25.5" customHeight="1">
      <c r="B25" s="289"/>
      <c r="C25" s="289"/>
      <c r="D25" s="2"/>
      <c r="E25" s="2"/>
      <c r="F25" s="2"/>
      <c r="G25" s="2"/>
      <c r="H25" s="2"/>
      <c r="I25" s="2"/>
    </row>
  </sheetData>
  <sheetProtection algorithmName="SHA-512" hashValue="Q+ZXo0TAik3snzTB88u0YHpp36ub/I0Z1AJr4Oj609EcypiVYkqmod5vmYdLM/BEd4PwbhOctt2VqGDeY/LzeQ==" saltValue="46k0ZDHWfta7k4PusHtHng==" spinCount="100000" sheet="1" objects="1" scenarios="1"/>
  <mergeCells count="6">
    <mergeCell ref="B23:C23"/>
    <mergeCell ref="B24:C24"/>
    <mergeCell ref="B25:C25"/>
    <mergeCell ref="A2:D2"/>
    <mergeCell ref="A1:D1"/>
    <mergeCell ref="B22:I22"/>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9"/>
  <sheetViews>
    <sheetView view="pageBreakPreview" topLeftCell="A47" zoomScaleNormal="85" zoomScaleSheetLayoutView="100" workbookViewId="0">
      <selection activeCell="A15" sqref="A15:N15"/>
    </sheetView>
  </sheetViews>
  <sheetFormatPr defaultColWidth="9.140625" defaultRowHeight="15"/>
  <cols>
    <col min="1" max="1" width="10.140625" style="36" customWidth="1"/>
    <col min="2" max="2" width="73.7109375" style="164" customWidth="1"/>
    <col min="3" max="3" width="10.140625" style="23" customWidth="1"/>
    <col min="4" max="5" width="11.85546875" style="165" customWidth="1"/>
    <col min="6" max="6" width="11.85546875" style="166" customWidth="1"/>
    <col min="7" max="10" width="15.7109375" style="166" customWidth="1"/>
    <col min="11" max="16384" width="9.140625" style="23"/>
  </cols>
  <sheetData>
    <row r="1" spans="1:10" s="134" customFormat="1" ht="32.25" thickBot="1">
      <c r="A1" s="9" t="s">
        <v>5</v>
      </c>
      <c r="B1" s="10" t="s">
        <v>6</v>
      </c>
      <c r="C1" s="10" t="s">
        <v>0</v>
      </c>
      <c r="D1" s="47" t="s">
        <v>1</v>
      </c>
      <c r="E1" s="47" t="s">
        <v>1</v>
      </c>
      <c r="F1" s="48" t="s">
        <v>1</v>
      </c>
      <c r="G1" s="51" t="s">
        <v>17</v>
      </c>
      <c r="H1" s="51" t="s">
        <v>7</v>
      </c>
      <c r="I1" s="48" t="s">
        <v>3</v>
      </c>
      <c r="J1" s="52" t="s">
        <v>3</v>
      </c>
    </row>
    <row r="2" spans="1:10" s="134" customFormat="1" ht="32.25" thickBot="1">
      <c r="A2" s="13" t="s">
        <v>2424</v>
      </c>
      <c r="B2" s="14" t="s">
        <v>27</v>
      </c>
      <c r="C2" s="10"/>
      <c r="D2" s="47"/>
      <c r="E2" s="47" t="s">
        <v>10</v>
      </c>
      <c r="F2" s="48" t="s">
        <v>16</v>
      </c>
      <c r="G2" s="48"/>
      <c r="H2" s="48"/>
      <c r="I2" s="48" t="s">
        <v>10</v>
      </c>
      <c r="J2" s="52" t="s">
        <v>16</v>
      </c>
    </row>
    <row r="3" spans="1:10" s="140" customFormat="1" ht="64.5" customHeight="1">
      <c r="A3" s="115"/>
      <c r="B3" s="116" t="s">
        <v>29</v>
      </c>
      <c r="C3" s="135"/>
      <c r="D3" s="136"/>
      <c r="E3" s="136"/>
      <c r="F3" s="137"/>
      <c r="G3" s="138"/>
      <c r="H3" s="138"/>
      <c r="I3" s="137"/>
      <c r="J3" s="139"/>
    </row>
    <row r="4" spans="1:10" s="140" customFormat="1" ht="75">
      <c r="A4" s="20"/>
      <c r="B4" s="18" t="s">
        <v>212</v>
      </c>
      <c r="C4" s="141"/>
      <c r="D4" s="142"/>
      <c r="E4" s="142"/>
      <c r="F4" s="143"/>
      <c r="G4" s="144"/>
      <c r="H4" s="144"/>
      <c r="I4" s="143"/>
      <c r="J4" s="145"/>
    </row>
    <row r="5" spans="1:10" s="140" customFormat="1" ht="15.75">
      <c r="A5" s="20"/>
      <c r="B5" s="18"/>
      <c r="C5" s="141"/>
      <c r="D5" s="142"/>
      <c r="E5" s="142"/>
      <c r="F5" s="143"/>
      <c r="G5" s="144"/>
      <c r="H5" s="144"/>
      <c r="I5" s="143"/>
      <c r="J5" s="145"/>
    </row>
    <row r="6" spans="1:10" s="140" customFormat="1" ht="15.75">
      <c r="A6" s="20"/>
      <c r="B6" s="18" t="s">
        <v>30</v>
      </c>
      <c r="C6" s="141"/>
      <c r="D6" s="142"/>
      <c r="E6" s="142"/>
      <c r="F6" s="143"/>
      <c r="G6" s="143"/>
      <c r="H6" s="143"/>
      <c r="I6" s="143"/>
      <c r="J6" s="145"/>
    </row>
    <row r="7" spans="1:10" s="140" customFormat="1" ht="15.75">
      <c r="A7" s="20"/>
      <c r="B7" s="18"/>
      <c r="C7" s="141"/>
      <c r="D7" s="142"/>
      <c r="E7" s="142"/>
      <c r="F7" s="143"/>
      <c r="G7" s="143"/>
      <c r="H7" s="143"/>
      <c r="I7" s="143"/>
      <c r="J7" s="145"/>
    </row>
    <row r="8" spans="1:10" s="140" customFormat="1" ht="15.75">
      <c r="A8" s="39"/>
      <c r="B8" s="19" t="s">
        <v>31</v>
      </c>
      <c r="C8" s="141"/>
      <c r="D8" s="142"/>
      <c r="E8" s="142"/>
      <c r="F8" s="143"/>
      <c r="G8" s="143"/>
      <c r="H8" s="143"/>
      <c r="I8" s="143"/>
      <c r="J8" s="145"/>
    </row>
    <row r="9" spans="1:10" s="140" customFormat="1" ht="75">
      <c r="A9" s="254">
        <f>IF(D9="","",MAX($A$7:A8)+1)</f>
        <v>1</v>
      </c>
      <c r="B9" s="18" t="s">
        <v>381</v>
      </c>
      <c r="C9" s="146" t="s">
        <v>2</v>
      </c>
      <c r="D9" s="147">
        <f>SUM(E9:F9)</f>
        <v>1</v>
      </c>
      <c r="E9" s="98">
        <v>1</v>
      </c>
      <c r="F9" s="71">
        <v>0</v>
      </c>
      <c r="G9" s="99">
        <v>0</v>
      </c>
      <c r="H9" s="148">
        <f>IF(ISNUMBER(G9),IF(G9&gt;0,ROUND(G9,2),0),0)</f>
        <v>0</v>
      </c>
      <c r="I9" s="32">
        <f t="shared" ref="I9" si="0">ROUND(E9*H9,2)</f>
        <v>0</v>
      </c>
      <c r="J9" s="33">
        <f t="shared" ref="J9" si="1">ROUND(F9*H9,2)</f>
        <v>0</v>
      </c>
    </row>
    <row r="10" spans="1:10" s="140" customFormat="1" ht="90">
      <c r="A10" s="254">
        <f>IF(D10="","",MAX($A$7:A9)+1)</f>
        <v>2</v>
      </c>
      <c r="B10" s="18" t="s">
        <v>382</v>
      </c>
      <c r="C10" s="149" t="s">
        <v>9</v>
      </c>
      <c r="D10" s="147">
        <f t="shared" ref="D10" si="2">SUM(E10:F10)</f>
        <v>1</v>
      </c>
      <c r="E10" s="98">
        <v>1</v>
      </c>
      <c r="F10" s="71">
        <v>0</v>
      </c>
      <c r="G10" s="99">
        <v>0</v>
      </c>
      <c r="H10" s="148">
        <f t="shared" ref="H10:H11" si="3">IF(ISNUMBER(G10),IF(G10&gt;0,ROUND(G10,2),0),0)</f>
        <v>0</v>
      </c>
      <c r="I10" s="32">
        <f t="shared" ref="I10:I11" si="4">ROUND(E10*H10,2)</f>
        <v>0</v>
      </c>
      <c r="J10" s="33">
        <f t="shared" ref="J10:J11" si="5">ROUND(F10*H10,2)</f>
        <v>0</v>
      </c>
    </row>
    <row r="11" spans="1:10" s="140" customFormat="1" ht="195">
      <c r="A11" s="254">
        <f>IF(D11="","",MAX($A$7:A10)+1)</f>
        <v>3</v>
      </c>
      <c r="B11" s="18" t="s">
        <v>2333</v>
      </c>
      <c r="C11" s="149" t="s">
        <v>9</v>
      </c>
      <c r="D11" s="147">
        <f t="shared" ref="D11:D50" si="6">SUM(E11:F11)</f>
        <v>10</v>
      </c>
      <c r="E11" s="98">
        <v>10</v>
      </c>
      <c r="F11" s="71">
        <v>0</v>
      </c>
      <c r="G11" s="99">
        <v>0</v>
      </c>
      <c r="H11" s="148">
        <f t="shared" si="3"/>
        <v>0</v>
      </c>
      <c r="I11" s="32">
        <f t="shared" si="4"/>
        <v>0</v>
      </c>
      <c r="J11" s="33">
        <f t="shared" si="5"/>
        <v>0</v>
      </c>
    </row>
    <row r="12" spans="1:10" s="140" customFormat="1">
      <c r="A12" s="254" t="str">
        <f>IF(D12="","",MAX($A$7:A11)+1)</f>
        <v/>
      </c>
      <c r="B12" s="18"/>
      <c r="C12" s="141"/>
      <c r="D12" s="147"/>
      <c r="E12" s="150"/>
      <c r="F12" s="151"/>
      <c r="G12" s="32"/>
      <c r="H12" s="151"/>
      <c r="I12" s="151"/>
      <c r="J12" s="152"/>
    </row>
    <row r="13" spans="1:10" s="140" customFormat="1" ht="15.75">
      <c r="A13" s="254" t="str">
        <f>IF(D13="","",MAX($A$7:A12)+1)</f>
        <v/>
      </c>
      <c r="B13" s="19" t="s">
        <v>32</v>
      </c>
      <c r="C13" s="141"/>
      <c r="D13" s="147"/>
      <c r="E13" s="150"/>
      <c r="F13" s="151"/>
      <c r="G13" s="32"/>
      <c r="H13" s="151"/>
      <c r="I13" s="151"/>
      <c r="J13" s="152"/>
    </row>
    <row r="14" spans="1:10" s="140" customFormat="1" ht="108" customHeight="1">
      <c r="A14" s="254">
        <f>IF(D14="","",MAX($A$7:A13)+1)</f>
        <v>4</v>
      </c>
      <c r="B14" s="18" t="s">
        <v>482</v>
      </c>
      <c r="C14" s="21" t="s">
        <v>35</v>
      </c>
      <c r="D14" s="147">
        <f t="shared" si="6"/>
        <v>2500</v>
      </c>
      <c r="E14" s="97">
        <v>2500</v>
      </c>
      <c r="F14" s="266">
        <v>0</v>
      </c>
      <c r="G14" s="99">
        <v>0</v>
      </c>
      <c r="H14" s="148">
        <f t="shared" ref="H14:H18" si="7">IF(ISNUMBER(G14),IF(G14&gt;0,ROUND(G14,2),0),0)</f>
        <v>0</v>
      </c>
      <c r="I14" s="32">
        <f t="shared" ref="I14:I18" si="8">ROUND(E14*H14,2)</f>
        <v>0</v>
      </c>
      <c r="J14" s="33">
        <f t="shared" ref="J14:J18" si="9">ROUND(F14*H14,2)</f>
        <v>0</v>
      </c>
    </row>
    <row r="15" spans="1:10" s="140" customFormat="1" ht="123" customHeight="1">
      <c r="A15" s="254">
        <f>IF(D15="","",MAX($A$7:A14)+1)</f>
        <v>5</v>
      </c>
      <c r="B15" s="26" t="s">
        <v>376</v>
      </c>
      <c r="C15" s="267" t="s">
        <v>35</v>
      </c>
      <c r="D15" s="98">
        <f t="shared" si="6"/>
        <v>403.2</v>
      </c>
      <c r="E15" s="97">
        <v>403.2</v>
      </c>
      <c r="F15" s="266">
        <v>0</v>
      </c>
      <c r="G15" s="99">
        <v>0</v>
      </c>
      <c r="H15" s="148">
        <f t="shared" si="7"/>
        <v>0</v>
      </c>
      <c r="I15" s="32">
        <f t="shared" si="8"/>
        <v>0</v>
      </c>
      <c r="J15" s="33">
        <f t="shared" si="9"/>
        <v>0</v>
      </c>
    </row>
    <row r="16" spans="1:10" s="140" customFormat="1" ht="45">
      <c r="A16" s="254">
        <f>IF(D16="","",MAX($A$7:A15)+1)</f>
        <v>6</v>
      </c>
      <c r="B16" s="26" t="s">
        <v>33</v>
      </c>
      <c r="C16" s="153" t="s">
        <v>2</v>
      </c>
      <c r="D16" s="98">
        <f t="shared" si="6"/>
        <v>6</v>
      </c>
      <c r="E16" s="98">
        <v>6</v>
      </c>
      <c r="F16" s="71">
        <v>0</v>
      </c>
      <c r="G16" s="99">
        <v>0</v>
      </c>
      <c r="H16" s="148">
        <f t="shared" si="7"/>
        <v>0</v>
      </c>
      <c r="I16" s="32">
        <f t="shared" si="8"/>
        <v>0</v>
      </c>
      <c r="J16" s="33">
        <f t="shared" si="9"/>
        <v>0</v>
      </c>
    </row>
    <row r="17" spans="1:10" s="140" customFormat="1" ht="55.5" customHeight="1">
      <c r="A17" s="254">
        <f>IF(D17="","",MAX($A$7:A16)+1)</f>
        <v>7</v>
      </c>
      <c r="B17" s="26" t="s">
        <v>2326</v>
      </c>
      <c r="C17" s="153" t="s">
        <v>9</v>
      </c>
      <c r="D17" s="98">
        <f t="shared" si="6"/>
        <v>6</v>
      </c>
      <c r="E17" s="98">
        <v>6</v>
      </c>
      <c r="F17" s="71">
        <v>0</v>
      </c>
      <c r="G17" s="99">
        <v>0</v>
      </c>
      <c r="H17" s="148">
        <f t="shared" si="7"/>
        <v>0</v>
      </c>
      <c r="I17" s="32">
        <f t="shared" si="8"/>
        <v>0</v>
      </c>
      <c r="J17" s="33">
        <f t="shared" si="9"/>
        <v>0</v>
      </c>
    </row>
    <row r="18" spans="1:10" s="140" customFormat="1" ht="45">
      <c r="A18" s="254">
        <f>IF(D18="","",MAX($A$7:A17)+1)</f>
        <v>8</v>
      </c>
      <c r="B18" s="26" t="s">
        <v>34</v>
      </c>
      <c r="C18" s="153" t="s">
        <v>2</v>
      </c>
      <c r="D18" s="98">
        <f t="shared" si="6"/>
        <v>6</v>
      </c>
      <c r="E18" s="98">
        <v>6</v>
      </c>
      <c r="F18" s="71">
        <v>0</v>
      </c>
      <c r="G18" s="99">
        <v>0</v>
      </c>
      <c r="H18" s="148">
        <f t="shared" si="7"/>
        <v>0</v>
      </c>
      <c r="I18" s="32">
        <f t="shared" si="8"/>
        <v>0</v>
      </c>
      <c r="J18" s="33">
        <f t="shared" si="9"/>
        <v>0</v>
      </c>
    </row>
    <row r="19" spans="1:10" s="140" customFormat="1" ht="21" customHeight="1">
      <c r="A19" s="254" t="str">
        <f>IF(D19="","",MAX($A$7:A18)+1)</f>
        <v/>
      </c>
      <c r="B19" s="19" t="s">
        <v>36</v>
      </c>
      <c r="C19" s="141"/>
      <c r="D19" s="147"/>
      <c r="E19" s="142"/>
      <c r="F19" s="143"/>
      <c r="G19" s="154"/>
      <c r="H19" s="143"/>
      <c r="I19" s="143"/>
      <c r="J19" s="145"/>
    </row>
    <row r="20" spans="1:10" s="140" customFormat="1" ht="60">
      <c r="A20" s="254" t="str">
        <f>IF(D20="","",MAX($A$7:A19)+1)</f>
        <v/>
      </c>
      <c r="B20" s="18" t="s">
        <v>2393</v>
      </c>
      <c r="C20" s="141"/>
      <c r="D20" s="147"/>
      <c r="E20" s="142"/>
      <c r="F20" s="143"/>
      <c r="G20" s="154"/>
      <c r="H20" s="143"/>
      <c r="I20" s="143"/>
      <c r="J20" s="145"/>
    </row>
    <row r="21" spans="1:10" s="140" customFormat="1" ht="409.5" customHeight="1">
      <c r="A21" s="254">
        <f>IF(D21="","",MAX($A$7:A20)+1)</f>
        <v>9</v>
      </c>
      <c r="B21" s="26" t="s">
        <v>2477</v>
      </c>
      <c r="C21" s="153" t="s">
        <v>9</v>
      </c>
      <c r="D21" s="98">
        <f t="shared" si="6"/>
        <v>1</v>
      </c>
      <c r="E21" s="98">
        <v>1</v>
      </c>
      <c r="F21" s="71">
        <v>0</v>
      </c>
      <c r="G21" s="99">
        <v>0</v>
      </c>
      <c r="H21" s="148">
        <f t="shared" ref="H21" si="10">IF(ISNUMBER(G21),IF(G21&gt;0,ROUND(G21,2),0),0)</f>
        <v>0</v>
      </c>
      <c r="I21" s="32">
        <f t="shared" ref="I21" si="11">ROUND(E21*H21,2)</f>
        <v>0</v>
      </c>
      <c r="J21" s="33">
        <f t="shared" ref="J21" si="12">ROUND(F21*H21,2)</f>
        <v>0</v>
      </c>
    </row>
    <row r="22" spans="1:10" s="140" customFormat="1" ht="392.25">
      <c r="A22" s="254" t="str">
        <f>IF(D22="","",MAX($A$7:A21)+1)</f>
        <v/>
      </c>
      <c r="B22" s="26" t="s">
        <v>2476</v>
      </c>
      <c r="C22" s="153"/>
      <c r="D22" s="98"/>
      <c r="E22" s="98"/>
      <c r="F22" s="71"/>
      <c r="G22" s="98"/>
      <c r="H22" s="148"/>
      <c r="I22" s="32"/>
      <c r="J22" s="33"/>
    </row>
    <row r="23" spans="1:10" s="140" customFormat="1" ht="60">
      <c r="A23" s="254" t="str">
        <f>IF(D23="","",MAX($A$7:A22)+1)</f>
        <v/>
      </c>
      <c r="B23" s="26" t="s">
        <v>2478</v>
      </c>
      <c r="C23" s="153"/>
      <c r="D23" s="98"/>
      <c r="E23" s="98"/>
      <c r="F23" s="71"/>
      <c r="G23" s="98"/>
      <c r="H23" s="148"/>
      <c r="I23" s="32"/>
      <c r="J23" s="33"/>
    </row>
    <row r="24" spans="1:10" s="140" customFormat="1" ht="31.5">
      <c r="A24" s="254" t="str">
        <f>IF(D24="","",MAX($A$7:A22)+1)</f>
        <v/>
      </c>
      <c r="B24" s="22" t="s">
        <v>37</v>
      </c>
      <c r="C24" s="141"/>
      <c r="D24" s="147"/>
      <c r="E24" s="142"/>
      <c r="F24" s="143"/>
      <c r="G24" s="154"/>
      <c r="H24" s="143"/>
      <c r="I24" s="143"/>
      <c r="J24" s="145"/>
    </row>
    <row r="25" spans="1:10" s="140" customFormat="1" ht="30">
      <c r="A25" s="254" t="str">
        <f>IF(D25="","",MAX($A$7:A24)+1)</f>
        <v/>
      </c>
      <c r="B25" s="18" t="s">
        <v>319</v>
      </c>
      <c r="C25" s="149"/>
      <c r="D25" s="147"/>
      <c r="E25" s="156"/>
      <c r="F25" s="144"/>
      <c r="G25" s="157"/>
      <c r="H25" s="144"/>
      <c r="I25" s="144"/>
      <c r="J25" s="158"/>
    </row>
    <row r="26" spans="1:10" s="140" customFormat="1" ht="49.5" customHeight="1">
      <c r="A26" s="254">
        <f>IF(D26="","",MAX($A$7:A25)+1)</f>
        <v>10</v>
      </c>
      <c r="B26" s="26" t="s">
        <v>38</v>
      </c>
      <c r="C26" s="267" t="s">
        <v>40</v>
      </c>
      <c r="D26" s="98">
        <f t="shared" si="6"/>
        <v>5500</v>
      </c>
      <c r="E26" s="97">
        <v>5500</v>
      </c>
      <c r="F26" s="266">
        <v>0</v>
      </c>
      <c r="G26" s="99">
        <v>0</v>
      </c>
      <c r="H26" s="148">
        <f t="shared" ref="H26:H27" si="13">IF(ISNUMBER(G26),IF(G26&gt;0,ROUND(G26,2),0),0)</f>
        <v>0</v>
      </c>
      <c r="I26" s="32">
        <f t="shared" ref="I26:I27" si="14">ROUND(E26*H26,2)</f>
        <v>0</v>
      </c>
      <c r="J26" s="33">
        <f t="shared" ref="J26:J27" si="15">ROUND(F26*H26,2)</f>
        <v>0</v>
      </c>
    </row>
    <row r="27" spans="1:10" s="140" customFormat="1" ht="49.5" customHeight="1">
      <c r="A27" s="254">
        <f>IF(D27="","",MAX($A$7:A26)+1)</f>
        <v>11</v>
      </c>
      <c r="B27" s="26" t="s">
        <v>39</v>
      </c>
      <c r="C27" s="267" t="s">
        <v>40</v>
      </c>
      <c r="D27" s="98">
        <f t="shared" si="6"/>
        <v>500</v>
      </c>
      <c r="E27" s="97">
        <v>500</v>
      </c>
      <c r="F27" s="266">
        <v>0</v>
      </c>
      <c r="G27" s="99">
        <v>0</v>
      </c>
      <c r="H27" s="148">
        <f t="shared" si="13"/>
        <v>0</v>
      </c>
      <c r="I27" s="32">
        <f t="shared" si="14"/>
        <v>0</v>
      </c>
      <c r="J27" s="33">
        <f t="shared" si="15"/>
        <v>0</v>
      </c>
    </row>
    <row r="28" spans="1:10" s="140" customFormat="1" ht="31.5">
      <c r="A28" s="254" t="str">
        <f>IF(D28="","",MAX($A$7:A27)+1)</f>
        <v/>
      </c>
      <c r="B28" s="22" t="s">
        <v>41</v>
      </c>
      <c r="C28" s="141"/>
      <c r="D28" s="147"/>
      <c r="E28" s="142"/>
      <c r="F28" s="143"/>
      <c r="G28" s="154"/>
      <c r="H28" s="143"/>
      <c r="I28" s="143"/>
      <c r="J28" s="145"/>
    </row>
    <row r="29" spans="1:10" s="140" customFormat="1" ht="90">
      <c r="A29" s="254">
        <f>IF(D29="","",MAX($A$7:A28)+1)</f>
        <v>12</v>
      </c>
      <c r="B29" s="26" t="s">
        <v>42</v>
      </c>
      <c r="C29" s="267" t="s">
        <v>40</v>
      </c>
      <c r="D29" s="98">
        <f t="shared" si="6"/>
        <v>200</v>
      </c>
      <c r="E29" s="97">
        <v>200</v>
      </c>
      <c r="F29" s="266">
        <v>0</v>
      </c>
      <c r="G29" s="99">
        <v>0</v>
      </c>
      <c r="H29" s="148">
        <f>IF(ISNUMBER(G29),IF(G29&gt;0,ROUND(G29,2),0),0)</f>
        <v>0</v>
      </c>
      <c r="I29" s="32">
        <f t="shared" ref="I29" si="16">ROUND(E29*H29,2)</f>
        <v>0</v>
      </c>
      <c r="J29" s="33">
        <f t="shared" ref="J29" si="17">ROUND(F29*H29,2)</f>
        <v>0</v>
      </c>
    </row>
    <row r="30" spans="1:10" s="140" customFormat="1" ht="31.5">
      <c r="A30" s="254" t="str">
        <f>IF(D30="","",MAX($A$7:A29)+1)</f>
        <v/>
      </c>
      <c r="B30" s="22" t="s">
        <v>320</v>
      </c>
      <c r="C30" s="141"/>
      <c r="D30" s="147"/>
      <c r="E30" s="142"/>
      <c r="F30" s="143"/>
      <c r="G30" s="154"/>
      <c r="H30" s="143"/>
      <c r="I30" s="143"/>
      <c r="J30" s="145"/>
    </row>
    <row r="31" spans="1:10" s="140" customFormat="1" ht="108" customHeight="1">
      <c r="A31" s="254">
        <f>IF(D31="","",MAX($A$7:A30)+1)</f>
        <v>13</v>
      </c>
      <c r="B31" s="26" t="s">
        <v>383</v>
      </c>
      <c r="C31" s="267" t="s">
        <v>35</v>
      </c>
      <c r="D31" s="98">
        <f t="shared" si="6"/>
        <v>2500</v>
      </c>
      <c r="E31" s="97">
        <v>2500</v>
      </c>
      <c r="F31" s="266">
        <v>0</v>
      </c>
      <c r="G31" s="99">
        <v>0</v>
      </c>
      <c r="H31" s="148">
        <f t="shared" ref="H31:H35" si="18">IF(ISNUMBER(G31),IF(G31&gt;0,ROUND(G31,2),0),0)</f>
        <v>0</v>
      </c>
      <c r="I31" s="32">
        <f t="shared" ref="I31:I35" si="19">ROUND(E31*H31,2)</f>
        <v>0</v>
      </c>
      <c r="J31" s="33">
        <f t="shared" ref="J31:J35" si="20">ROUND(F31*H31,2)</f>
        <v>0</v>
      </c>
    </row>
    <row r="32" spans="1:10" s="140" customFormat="1" ht="141.75" customHeight="1">
      <c r="A32" s="254">
        <f>IF(D32="","",MAX($A$7:A31)+1)</f>
        <v>14</v>
      </c>
      <c r="B32" s="26" t="s">
        <v>384</v>
      </c>
      <c r="C32" s="267" t="s">
        <v>35</v>
      </c>
      <c r="D32" s="98">
        <f t="shared" si="6"/>
        <v>1080</v>
      </c>
      <c r="E32" s="97">
        <v>1080</v>
      </c>
      <c r="F32" s="266">
        <v>0</v>
      </c>
      <c r="G32" s="99">
        <v>0</v>
      </c>
      <c r="H32" s="148">
        <f t="shared" si="18"/>
        <v>0</v>
      </c>
      <c r="I32" s="32">
        <f t="shared" si="19"/>
        <v>0</v>
      </c>
      <c r="J32" s="33">
        <f t="shared" si="20"/>
        <v>0</v>
      </c>
    </row>
    <row r="33" spans="1:10" s="140" customFormat="1" ht="63" customHeight="1">
      <c r="A33" s="254">
        <f>IF(D33="","",MAX($A$7:A32)+1)</f>
        <v>15</v>
      </c>
      <c r="B33" s="26" t="s">
        <v>2331</v>
      </c>
      <c r="C33" s="267" t="s">
        <v>40</v>
      </c>
      <c r="D33" s="98">
        <f t="shared" si="6"/>
        <v>20</v>
      </c>
      <c r="E33" s="97">
        <v>20</v>
      </c>
      <c r="F33" s="266">
        <v>0</v>
      </c>
      <c r="G33" s="99">
        <v>0</v>
      </c>
      <c r="H33" s="148">
        <f t="shared" si="18"/>
        <v>0</v>
      </c>
      <c r="I33" s="32">
        <f t="shared" si="19"/>
        <v>0</v>
      </c>
      <c r="J33" s="33">
        <f t="shared" si="20"/>
        <v>0</v>
      </c>
    </row>
    <row r="34" spans="1:10" s="140" customFormat="1" ht="45">
      <c r="A34" s="254">
        <f>IF(D34="","",MAX($A$7:A33)+1)</f>
        <v>16</v>
      </c>
      <c r="B34" s="26" t="s">
        <v>2395</v>
      </c>
      <c r="C34" s="267" t="s">
        <v>40</v>
      </c>
      <c r="D34" s="98">
        <f t="shared" si="6"/>
        <v>25</v>
      </c>
      <c r="E34" s="97">
        <v>25</v>
      </c>
      <c r="F34" s="266">
        <v>0</v>
      </c>
      <c r="G34" s="99">
        <v>0</v>
      </c>
      <c r="H34" s="148">
        <f t="shared" si="18"/>
        <v>0</v>
      </c>
      <c r="I34" s="32">
        <f t="shared" si="19"/>
        <v>0</v>
      </c>
      <c r="J34" s="33">
        <f t="shared" si="20"/>
        <v>0</v>
      </c>
    </row>
    <row r="35" spans="1:10" s="140" customFormat="1" ht="64.5" customHeight="1">
      <c r="A35" s="254">
        <f>IF(D35="","",MAX($A$7:A34)+1)</f>
        <v>17</v>
      </c>
      <c r="B35" s="26" t="s">
        <v>458</v>
      </c>
      <c r="C35" s="267" t="s">
        <v>35</v>
      </c>
      <c r="D35" s="98">
        <f t="shared" si="6"/>
        <v>100</v>
      </c>
      <c r="E35" s="97">
        <v>100</v>
      </c>
      <c r="F35" s="266">
        <v>0</v>
      </c>
      <c r="G35" s="99">
        <v>0</v>
      </c>
      <c r="H35" s="148">
        <f t="shared" si="18"/>
        <v>0</v>
      </c>
      <c r="I35" s="32">
        <f t="shared" si="19"/>
        <v>0</v>
      </c>
      <c r="J35" s="33">
        <f t="shared" si="20"/>
        <v>0</v>
      </c>
    </row>
    <row r="36" spans="1:10" s="140" customFormat="1" ht="15.75">
      <c r="A36" s="254" t="str">
        <f>IF(D36="","",MAX($A$7:A35)+1)</f>
        <v/>
      </c>
      <c r="B36" s="22" t="s">
        <v>44</v>
      </c>
      <c r="C36" s="21"/>
      <c r="D36" s="147"/>
      <c r="E36" s="142"/>
      <c r="F36" s="143"/>
      <c r="G36" s="154"/>
      <c r="H36" s="143"/>
      <c r="I36" s="143"/>
      <c r="J36" s="145"/>
    </row>
    <row r="37" spans="1:10" s="140" customFormat="1" ht="60.75" customHeight="1">
      <c r="A37" s="254" t="str">
        <f>IF(D37="","",MAX($A$7:A36)+1)</f>
        <v/>
      </c>
      <c r="B37" s="18" t="s">
        <v>2394</v>
      </c>
      <c r="C37" s="21"/>
      <c r="D37" s="147"/>
      <c r="E37" s="142"/>
      <c r="F37" s="143"/>
      <c r="G37" s="154"/>
      <c r="H37" s="143"/>
      <c r="I37" s="143"/>
      <c r="J37" s="145"/>
    </row>
    <row r="38" spans="1:10" s="140" customFormat="1" ht="110.25" customHeight="1">
      <c r="A38" s="254">
        <f>IF(D38="","",MAX($A$7:A37)+1)</f>
        <v>18</v>
      </c>
      <c r="B38" s="26" t="s">
        <v>45</v>
      </c>
      <c r="C38" s="267" t="s">
        <v>9</v>
      </c>
      <c r="D38" s="98">
        <f t="shared" si="6"/>
        <v>1</v>
      </c>
      <c r="E38" s="97">
        <v>1</v>
      </c>
      <c r="F38" s="266">
        <v>0</v>
      </c>
      <c r="G38" s="99">
        <v>0</v>
      </c>
      <c r="H38" s="148">
        <f t="shared" ref="H38:H40" si="21">IF(ISNUMBER(G38),IF(G38&gt;0,ROUND(G38,2),0),0)</f>
        <v>0</v>
      </c>
      <c r="I38" s="32">
        <f t="shared" ref="I38:I40" si="22">ROUND(E38*H38,2)</f>
        <v>0</v>
      </c>
      <c r="J38" s="33">
        <f t="shared" ref="J38:J40" si="23">ROUND(F38*H38,2)</f>
        <v>0</v>
      </c>
    </row>
    <row r="39" spans="1:10" s="140" customFormat="1" ht="120">
      <c r="A39" s="254">
        <f>IF(D39="","",MAX($A$7:A38)+1)</f>
        <v>19</v>
      </c>
      <c r="B39" s="26" t="s">
        <v>446</v>
      </c>
      <c r="C39" s="267" t="s">
        <v>2</v>
      </c>
      <c r="D39" s="98">
        <f t="shared" si="6"/>
        <v>4</v>
      </c>
      <c r="E39" s="97">
        <v>4</v>
      </c>
      <c r="F39" s="266">
        <v>0</v>
      </c>
      <c r="G39" s="99">
        <v>0</v>
      </c>
      <c r="H39" s="148">
        <f t="shared" si="21"/>
        <v>0</v>
      </c>
      <c r="I39" s="32">
        <f t="shared" si="22"/>
        <v>0</v>
      </c>
      <c r="J39" s="33">
        <f t="shared" si="23"/>
        <v>0</v>
      </c>
    </row>
    <row r="40" spans="1:10" s="140" customFormat="1" ht="79.5" customHeight="1">
      <c r="A40" s="254">
        <f>IF(D40="","",MAX($A$7:A39)+1)</f>
        <v>20</v>
      </c>
      <c r="B40" s="26" t="s">
        <v>46</v>
      </c>
      <c r="C40" s="267" t="s">
        <v>35</v>
      </c>
      <c r="D40" s="98">
        <f t="shared" si="6"/>
        <v>400</v>
      </c>
      <c r="E40" s="97">
        <v>400</v>
      </c>
      <c r="F40" s="266">
        <v>0</v>
      </c>
      <c r="G40" s="99">
        <v>0</v>
      </c>
      <c r="H40" s="148">
        <f t="shared" si="21"/>
        <v>0</v>
      </c>
      <c r="I40" s="32">
        <f t="shared" si="22"/>
        <v>0</v>
      </c>
      <c r="J40" s="33">
        <f t="shared" si="23"/>
        <v>0</v>
      </c>
    </row>
    <row r="41" spans="1:10" s="140" customFormat="1" ht="15.75">
      <c r="A41" s="254" t="str">
        <f>IF(D41="","",MAX($A$7:A40)+1)</f>
        <v/>
      </c>
      <c r="B41" s="22" t="s">
        <v>47</v>
      </c>
      <c r="C41" s="21"/>
      <c r="D41" s="147"/>
      <c r="E41" s="142"/>
      <c r="F41" s="143"/>
      <c r="G41" s="154"/>
      <c r="H41" s="143"/>
      <c r="I41" s="143"/>
      <c r="J41" s="145"/>
    </row>
    <row r="42" spans="1:10" s="140" customFormat="1" ht="142.5" customHeight="1">
      <c r="A42" s="254">
        <f>IF(D42="","",MAX($A$7:A41)+1)</f>
        <v>21</v>
      </c>
      <c r="B42" s="26" t="s">
        <v>2332</v>
      </c>
      <c r="C42" s="267" t="s">
        <v>40</v>
      </c>
      <c r="D42" s="98">
        <f t="shared" si="6"/>
        <v>100</v>
      </c>
      <c r="E42" s="97">
        <v>100</v>
      </c>
      <c r="F42" s="266">
        <v>0</v>
      </c>
      <c r="G42" s="99">
        <v>0</v>
      </c>
      <c r="H42" s="148">
        <f t="shared" ref="H42:H44" si="24">IF(ISNUMBER(G42),IF(G42&gt;0,ROUND(G42,2),0),0)</f>
        <v>0</v>
      </c>
      <c r="I42" s="32">
        <f t="shared" ref="I42:I44" si="25">ROUND(E42*H42,2)</f>
        <v>0</v>
      </c>
      <c r="J42" s="33">
        <f t="shared" ref="J42:J44" si="26">ROUND(F42*H42,2)</f>
        <v>0</v>
      </c>
    </row>
    <row r="43" spans="1:10" s="140" customFormat="1" ht="60">
      <c r="A43" s="254">
        <f>IF(D43="","",MAX($A$7:A42)+1)</f>
        <v>22</v>
      </c>
      <c r="B43" s="26" t="s">
        <v>48</v>
      </c>
      <c r="C43" s="267" t="s">
        <v>40</v>
      </c>
      <c r="D43" s="98">
        <f t="shared" si="6"/>
        <v>100</v>
      </c>
      <c r="E43" s="97">
        <v>100</v>
      </c>
      <c r="F43" s="266">
        <v>0</v>
      </c>
      <c r="G43" s="99">
        <v>0</v>
      </c>
      <c r="H43" s="148">
        <f t="shared" si="24"/>
        <v>0</v>
      </c>
      <c r="I43" s="32">
        <f t="shared" si="25"/>
        <v>0</v>
      </c>
      <c r="J43" s="33">
        <f t="shared" si="26"/>
        <v>0</v>
      </c>
    </row>
    <row r="44" spans="1:10" s="140" customFormat="1" ht="45">
      <c r="A44" s="254">
        <f>IF(D44="","",MAX($A$7:A43)+1)</f>
        <v>23</v>
      </c>
      <c r="B44" s="26" t="s">
        <v>49</v>
      </c>
      <c r="C44" s="267" t="s">
        <v>2</v>
      </c>
      <c r="D44" s="98">
        <f t="shared" si="6"/>
        <v>3</v>
      </c>
      <c r="E44" s="97">
        <v>3</v>
      </c>
      <c r="F44" s="266">
        <v>0</v>
      </c>
      <c r="G44" s="99">
        <v>0</v>
      </c>
      <c r="H44" s="148">
        <f t="shared" si="24"/>
        <v>0</v>
      </c>
      <c r="I44" s="32">
        <f t="shared" si="25"/>
        <v>0</v>
      </c>
      <c r="J44" s="33">
        <f t="shared" si="26"/>
        <v>0</v>
      </c>
    </row>
    <row r="45" spans="1:10" s="140" customFormat="1" ht="45">
      <c r="A45" s="254" t="str">
        <f>IF(D45="","",MAX($A$7:A44)+1)</f>
        <v/>
      </c>
      <c r="B45" s="26" t="s">
        <v>50</v>
      </c>
      <c r="C45" s="21"/>
      <c r="D45" s="147"/>
      <c r="E45" s="142"/>
      <c r="F45" s="143"/>
      <c r="G45" s="154"/>
      <c r="H45" s="143"/>
      <c r="I45" s="143"/>
      <c r="J45" s="145"/>
    </row>
    <row r="46" spans="1:10" s="140" customFormat="1" ht="75">
      <c r="A46" s="254">
        <f>IF(D46="","",MAX($A$7:A45)+1)</f>
        <v>24</v>
      </c>
      <c r="B46" s="26" t="s">
        <v>385</v>
      </c>
      <c r="C46" s="267" t="s">
        <v>2</v>
      </c>
      <c r="D46" s="98">
        <f t="shared" si="6"/>
        <v>10</v>
      </c>
      <c r="E46" s="97">
        <v>10</v>
      </c>
      <c r="F46" s="266">
        <v>0</v>
      </c>
      <c r="G46" s="99">
        <v>0</v>
      </c>
      <c r="H46" s="148">
        <f t="shared" ref="H46:H49" si="27">IF(ISNUMBER(G46),IF(G46&gt;0,ROUND(G46,2),0),0)</f>
        <v>0</v>
      </c>
      <c r="I46" s="32">
        <f t="shared" ref="I46:I50" si="28">ROUND(E46*H46,2)</f>
        <v>0</v>
      </c>
      <c r="J46" s="33">
        <f t="shared" ref="J46:J50" si="29">ROUND(F46*H46,2)</f>
        <v>0</v>
      </c>
    </row>
    <row r="47" spans="1:10" s="140" customFormat="1" ht="48" customHeight="1">
      <c r="A47" s="254">
        <f>IF(D47="","",MAX($A$7:A46)+1)</f>
        <v>25</v>
      </c>
      <c r="B47" s="26" t="s">
        <v>386</v>
      </c>
      <c r="C47" s="267" t="s">
        <v>2</v>
      </c>
      <c r="D47" s="98">
        <f t="shared" si="6"/>
        <v>10</v>
      </c>
      <c r="E47" s="97">
        <v>10</v>
      </c>
      <c r="F47" s="266">
        <v>0</v>
      </c>
      <c r="G47" s="99">
        <v>0</v>
      </c>
      <c r="H47" s="148">
        <f t="shared" si="27"/>
        <v>0</v>
      </c>
      <c r="I47" s="32">
        <f t="shared" si="28"/>
        <v>0</v>
      </c>
      <c r="J47" s="33">
        <f t="shared" si="29"/>
        <v>0</v>
      </c>
    </row>
    <row r="48" spans="1:10" s="140" customFormat="1" ht="116.25" customHeight="1">
      <c r="A48" s="254">
        <f>IF(D48="","",MAX($A$7:A47)+1)</f>
        <v>26</v>
      </c>
      <c r="B48" s="26" t="s">
        <v>2396</v>
      </c>
      <c r="C48" s="267" t="s">
        <v>9</v>
      </c>
      <c r="D48" s="98">
        <f t="shared" si="6"/>
        <v>2</v>
      </c>
      <c r="E48" s="97">
        <v>2</v>
      </c>
      <c r="F48" s="266">
        <v>0</v>
      </c>
      <c r="G48" s="99">
        <v>0</v>
      </c>
      <c r="H48" s="148">
        <f t="shared" si="27"/>
        <v>0</v>
      </c>
      <c r="I48" s="32">
        <f t="shared" si="28"/>
        <v>0</v>
      </c>
      <c r="J48" s="33">
        <f t="shared" si="29"/>
        <v>0</v>
      </c>
    </row>
    <row r="49" spans="1:10" s="140" customFormat="1" ht="144.75" customHeight="1">
      <c r="A49" s="254">
        <f>IF(D49="","",MAX($A$7:A48)+1)</f>
        <v>27</v>
      </c>
      <c r="B49" s="26" t="s">
        <v>387</v>
      </c>
      <c r="C49" s="267" t="s">
        <v>9</v>
      </c>
      <c r="D49" s="98">
        <f t="shared" si="6"/>
        <v>1</v>
      </c>
      <c r="E49" s="97">
        <v>1</v>
      </c>
      <c r="F49" s="266">
        <v>0</v>
      </c>
      <c r="G49" s="99">
        <v>0</v>
      </c>
      <c r="H49" s="148">
        <f t="shared" si="27"/>
        <v>0</v>
      </c>
      <c r="I49" s="32">
        <f t="shared" si="28"/>
        <v>0</v>
      </c>
      <c r="J49" s="33">
        <f t="shared" si="29"/>
        <v>0</v>
      </c>
    </row>
    <row r="50" spans="1:10" s="140" customFormat="1" ht="64.5" customHeight="1">
      <c r="A50" s="254">
        <f>IF(D50="","",MAX($A$7:A49)+1)</f>
        <v>28</v>
      </c>
      <c r="B50" s="26" t="s">
        <v>51</v>
      </c>
      <c r="C50" s="267" t="s">
        <v>9</v>
      </c>
      <c r="D50" s="98">
        <f t="shared" si="6"/>
        <v>1</v>
      </c>
      <c r="E50" s="97">
        <v>1</v>
      </c>
      <c r="F50" s="266">
        <v>0</v>
      </c>
      <c r="G50" s="99">
        <v>0</v>
      </c>
      <c r="H50" s="148">
        <f>IF(ISNUMBER(G50),IF(G50&gt;0,ROUND(G50,2),0),0)</f>
        <v>0</v>
      </c>
      <c r="I50" s="32">
        <f t="shared" si="28"/>
        <v>0</v>
      </c>
      <c r="J50" s="33">
        <f t="shared" si="29"/>
        <v>0</v>
      </c>
    </row>
    <row r="51" spans="1:10" s="140" customFormat="1" ht="15.75">
      <c r="A51" s="254" t="str">
        <f>IF(D51="","",MAX($A$7:A50)+1)</f>
        <v/>
      </c>
      <c r="B51" s="22" t="s">
        <v>52</v>
      </c>
      <c r="C51" s="267"/>
      <c r="D51" s="98"/>
      <c r="E51" s="97"/>
      <c r="F51" s="266"/>
      <c r="G51" s="32"/>
      <c r="H51" s="151"/>
      <c r="I51" s="151"/>
      <c r="J51" s="152"/>
    </row>
    <row r="52" spans="1:10" s="140" customFormat="1" ht="45">
      <c r="A52" s="254">
        <f>IF(D52="","",MAX($A$7:A51)+1)</f>
        <v>29</v>
      </c>
      <c r="B52" s="26" t="s">
        <v>2480</v>
      </c>
      <c r="C52" s="267" t="s">
        <v>2479</v>
      </c>
      <c r="D52" s="98">
        <v>36</v>
      </c>
      <c r="E52" s="97">
        <v>36</v>
      </c>
      <c r="F52" s="266">
        <v>0</v>
      </c>
      <c r="G52" s="99">
        <v>0</v>
      </c>
      <c r="H52" s="148">
        <f t="shared" ref="H52" si="30">IF(ISNUMBER(G52),IF(G52&gt;0,ROUND(G52,2),0),0)</f>
        <v>0</v>
      </c>
      <c r="I52" s="32">
        <f t="shared" ref="I52" si="31">ROUND(E52*H52,2)</f>
        <v>0</v>
      </c>
      <c r="J52" s="33">
        <f t="shared" ref="J52" si="32">ROUND(F52*H52,2)</f>
        <v>0</v>
      </c>
    </row>
    <row r="53" spans="1:10" s="140" customFormat="1" ht="45">
      <c r="A53" s="254">
        <f>IF(D53="","",MAX($A$7:A52)+1)</f>
        <v>30</v>
      </c>
      <c r="B53" s="26" t="s">
        <v>53</v>
      </c>
      <c r="C53" s="267" t="s">
        <v>9</v>
      </c>
      <c r="D53" s="98">
        <f t="shared" ref="D53:D58" si="33">SUM(E53:F53)</f>
        <v>1</v>
      </c>
      <c r="E53" s="97">
        <v>1</v>
      </c>
      <c r="F53" s="266">
        <v>0</v>
      </c>
      <c r="G53" s="99">
        <v>0</v>
      </c>
      <c r="H53" s="148">
        <f t="shared" ref="H53:H58" si="34">IF(ISNUMBER(G53),IF(G53&gt;0,ROUND(G53,2),0),0)</f>
        <v>0</v>
      </c>
      <c r="I53" s="32">
        <f t="shared" ref="I53:I58" si="35">ROUND(E53*H53,2)</f>
        <v>0</v>
      </c>
      <c r="J53" s="33">
        <f t="shared" ref="J53:J58" si="36">ROUND(F53*H53,2)</f>
        <v>0</v>
      </c>
    </row>
    <row r="54" spans="1:10" s="140" customFormat="1" ht="30">
      <c r="A54" s="254">
        <f>IF(D54="","",MAX($A$7:A53)+1)</f>
        <v>31</v>
      </c>
      <c r="B54" s="26" t="s">
        <v>54</v>
      </c>
      <c r="C54" s="267" t="s">
        <v>9</v>
      </c>
      <c r="D54" s="98">
        <f t="shared" si="33"/>
        <v>1</v>
      </c>
      <c r="E54" s="97">
        <v>1</v>
      </c>
      <c r="F54" s="266">
        <v>0</v>
      </c>
      <c r="G54" s="99">
        <v>0</v>
      </c>
      <c r="H54" s="148">
        <f t="shared" si="34"/>
        <v>0</v>
      </c>
      <c r="I54" s="32">
        <f t="shared" si="35"/>
        <v>0</v>
      </c>
      <c r="J54" s="33">
        <f t="shared" si="36"/>
        <v>0</v>
      </c>
    </row>
    <row r="55" spans="1:10" s="140" customFormat="1" ht="30">
      <c r="A55" s="254">
        <f>IF(D55="","",MAX($A$7:A54)+1)</f>
        <v>32</v>
      </c>
      <c r="B55" s="26" t="s">
        <v>55</v>
      </c>
      <c r="C55" s="267" t="s">
        <v>9</v>
      </c>
      <c r="D55" s="98">
        <f t="shared" si="33"/>
        <v>1</v>
      </c>
      <c r="E55" s="97">
        <v>1</v>
      </c>
      <c r="F55" s="266">
        <v>0</v>
      </c>
      <c r="G55" s="99">
        <v>0</v>
      </c>
      <c r="H55" s="148">
        <f t="shared" si="34"/>
        <v>0</v>
      </c>
      <c r="I55" s="32">
        <f t="shared" si="35"/>
        <v>0</v>
      </c>
      <c r="J55" s="33">
        <f t="shared" si="36"/>
        <v>0</v>
      </c>
    </row>
    <row r="56" spans="1:10" s="140" customFormat="1" ht="18.75" customHeight="1">
      <c r="A56" s="254">
        <f>IF(D56="","",MAX($A$7:A55)+1)</f>
        <v>33</v>
      </c>
      <c r="B56" s="26" t="s">
        <v>56</v>
      </c>
      <c r="C56" s="267" t="s">
        <v>9</v>
      </c>
      <c r="D56" s="98">
        <f t="shared" si="33"/>
        <v>1</v>
      </c>
      <c r="E56" s="97">
        <v>1</v>
      </c>
      <c r="F56" s="266">
        <v>0</v>
      </c>
      <c r="G56" s="99">
        <v>0</v>
      </c>
      <c r="H56" s="148">
        <f t="shared" si="34"/>
        <v>0</v>
      </c>
      <c r="I56" s="32">
        <f t="shared" si="35"/>
        <v>0</v>
      </c>
      <c r="J56" s="33">
        <f t="shared" si="36"/>
        <v>0</v>
      </c>
    </row>
    <row r="57" spans="1:10" s="140" customFormat="1" ht="15.75" customHeight="1">
      <c r="A57" s="254">
        <f>IF(D57="","",MAX($A$7:A56)+1)</f>
        <v>34</v>
      </c>
      <c r="B57" s="26" t="s">
        <v>57</v>
      </c>
      <c r="C57" s="267" t="s">
        <v>9</v>
      </c>
      <c r="D57" s="98">
        <f t="shared" si="33"/>
        <v>1</v>
      </c>
      <c r="E57" s="97">
        <v>1</v>
      </c>
      <c r="F57" s="266">
        <v>0</v>
      </c>
      <c r="G57" s="99">
        <v>0</v>
      </c>
      <c r="H57" s="148">
        <f t="shared" si="34"/>
        <v>0</v>
      </c>
      <c r="I57" s="32">
        <f t="shared" si="35"/>
        <v>0</v>
      </c>
      <c r="J57" s="33">
        <f t="shared" si="36"/>
        <v>0</v>
      </c>
    </row>
    <row r="58" spans="1:10" s="140" customFormat="1" ht="48.75" customHeight="1" thickBot="1">
      <c r="A58" s="254">
        <f>IF(D58="","",MAX($A$7:A57)+1)</f>
        <v>35</v>
      </c>
      <c r="B58" s="26" t="s">
        <v>200</v>
      </c>
      <c r="C58" s="267" t="s">
        <v>40</v>
      </c>
      <c r="D58" s="98">
        <f t="shared" si="33"/>
        <v>6200</v>
      </c>
      <c r="E58" s="97">
        <v>6200</v>
      </c>
      <c r="F58" s="266">
        <v>0</v>
      </c>
      <c r="G58" s="99">
        <v>0</v>
      </c>
      <c r="H58" s="148">
        <f t="shared" si="34"/>
        <v>0</v>
      </c>
      <c r="I58" s="32">
        <f t="shared" si="35"/>
        <v>0</v>
      </c>
      <c r="J58" s="33">
        <f t="shared" si="36"/>
        <v>0</v>
      </c>
    </row>
    <row r="59" spans="1:10" ht="16.5" thickBot="1">
      <c r="A59" s="159"/>
      <c r="B59" s="160"/>
      <c r="C59" s="161"/>
      <c r="D59" s="162"/>
      <c r="E59" s="162"/>
      <c r="F59" s="163"/>
      <c r="G59" s="117" t="s">
        <v>4</v>
      </c>
      <c r="H59" s="118"/>
      <c r="I59" s="11">
        <f>SUM(I8:I58)</f>
        <v>0</v>
      </c>
      <c r="J59" s="12">
        <f>SUM(J9:J58)</f>
        <v>0</v>
      </c>
    </row>
  </sheetData>
  <sheetProtection algorithmName="SHA-512" hashValue="WyT8yF4hU+XXfqwNJCkya1Bg/Ko6BbXGB8uc5YhBkypM2UVXibHGH7uaevppHsOlDxrFFReQkfeWICGDmlik0w==" saltValue="X6L4Wlxi0Mw7uIzHyReing==" spinCount="100000" sheet="1" objects="1" scenarios="1"/>
  <phoneticPr fontId="7" type="noConversion"/>
  <conditionalFormatting sqref="A1:A58">
    <cfRule type="expression" dxfId="45" priority="68">
      <formula>CELL("protect", INDIRECT(ADDRESS(ROW(),COLUMN())))=0</formula>
    </cfRule>
  </conditionalFormatting>
  <conditionalFormatting sqref="B1:J2">
    <cfRule type="expression" dxfId="44" priority="52">
      <formula>CELL("protect", INDIRECT(ADDRESS(ROW(),COLUMN())))=0</formula>
    </cfRule>
  </conditionalFormatting>
  <conditionalFormatting sqref="G59:J59">
    <cfRule type="expression" dxfId="43" priority="54">
      <formula>CELL("protect", INDIRECT(ADDRESS(ROW(),COLUMN())))=0</formula>
    </cfRule>
  </conditionalFormatting>
  <dataValidations count="1">
    <dataValidation type="custom" showErrorMessage="1" errorTitle="Nepravilen vnos cene" error="Cena mora biti nenegativno število z največ dvema decimalkama!" sqref="G38:H40 G42:H44 G14:H18 G52:H58 G26:H27 G46:H50 G31:H35 G29:H29 G9 G21:H23 H9:H11" xr:uid="{00000000-0002-0000-0300-000000000000}">
      <formula1>AND(ISNUMBER(G9),G9&gt;=0,ROUND(G9*100,6)-INT(G9*100)=0,NOT(ISBLANK(G9)))</formula1>
    </dataValidation>
  </dataValidations>
  <printOptions horizontalCentered="1"/>
  <pageMargins left="0.7" right="0.7" top="0.75" bottom="0.75" header="0.3" footer="0.3"/>
  <pageSetup paperSize="9" scale="68"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H9" unlockedFormula="1"/>
    <ignoredError sqref="D14:D21 D53:D58 D9:D11 D24:D51" formulaRang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57"/>
  <sheetViews>
    <sheetView view="pageBreakPreview" topLeftCell="A35" zoomScaleNormal="85" zoomScaleSheetLayoutView="100" zoomScalePage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5" width="11.85546875" style="181" customWidth="1"/>
    <col min="6" max="6" width="11.85546875" style="182" customWidth="1"/>
    <col min="7" max="7" width="15.7109375" style="183"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3.25" customHeight="1" thickBot="1">
      <c r="A2" s="13" t="s">
        <v>2425</v>
      </c>
      <c r="B2" s="14" t="s">
        <v>59</v>
      </c>
      <c r="C2" s="10"/>
      <c r="D2" s="47"/>
      <c r="E2" s="47" t="s">
        <v>10</v>
      </c>
      <c r="F2" s="48" t="s">
        <v>16</v>
      </c>
      <c r="G2" s="48"/>
      <c r="H2" s="48"/>
      <c r="I2" s="48" t="s">
        <v>10</v>
      </c>
      <c r="J2" s="52" t="s">
        <v>16</v>
      </c>
    </row>
    <row r="3" spans="1:10" s="140" customFormat="1" ht="66.75" customHeight="1">
      <c r="A3" s="254"/>
      <c r="B3" s="25" t="str">
        <f>A!B3</f>
        <v>OPOMBA:
Ponudnik mora v cenah za enoto mere tega poglavja upoštevati vse smiselne in pripadajoče pripombe, zahteve in pogoje, ki so navedeni v poglavju "UVODNE PRIPOMBE" tega popisa.</v>
      </c>
      <c r="C3" s="135"/>
      <c r="D3" s="136"/>
      <c r="E3" s="136"/>
      <c r="F3" s="137"/>
      <c r="G3" s="54"/>
      <c r="H3" s="137"/>
      <c r="I3" s="137"/>
      <c r="J3" s="139"/>
    </row>
    <row r="4" spans="1:10" s="140" customFormat="1" ht="90.75" customHeight="1">
      <c r="A4" s="254"/>
      <c r="B4" s="25" t="s">
        <v>201</v>
      </c>
      <c r="C4" s="141"/>
      <c r="D4" s="142"/>
      <c r="E4" s="142"/>
      <c r="F4" s="143"/>
      <c r="G4" s="54"/>
      <c r="H4" s="137"/>
      <c r="I4" s="143"/>
      <c r="J4" s="145"/>
    </row>
    <row r="5" spans="1:10" s="140" customFormat="1">
      <c r="A5" s="254"/>
      <c r="B5" s="25"/>
      <c r="C5" s="141"/>
      <c r="D5" s="142"/>
      <c r="E5" s="142"/>
      <c r="F5" s="143"/>
      <c r="G5" s="54"/>
      <c r="H5" s="137"/>
      <c r="I5" s="143"/>
      <c r="J5" s="145"/>
    </row>
    <row r="6" spans="1:10" s="140" customFormat="1" ht="75">
      <c r="A6" s="254"/>
      <c r="B6"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6" s="141"/>
      <c r="D6" s="142"/>
      <c r="E6" s="142"/>
      <c r="F6" s="143"/>
      <c r="G6" s="54"/>
      <c r="H6" s="137"/>
      <c r="I6" s="143"/>
      <c r="J6" s="145"/>
    </row>
    <row r="7" spans="1:10" s="140" customFormat="1">
      <c r="A7" s="254"/>
      <c r="B7" s="25"/>
      <c r="C7" s="141"/>
      <c r="D7" s="142"/>
      <c r="E7" s="142"/>
      <c r="F7" s="143"/>
      <c r="G7" s="54"/>
      <c r="H7" s="137"/>
      <c r="I7" s="143"/>
      <c r="J7" s="145"/>
    </row>
    <row r="8" spans="1:10" s="140" customFormat="1" ht="270">
      <c r="A8" s="254"/>
      <c r="B8" s="25" t="s">
        <v>394</v>
      </c>
      <c r="C8" s="141"/>
      <c r="D8" s="142"/>
      <c r="E8" s="142"/>
      <c r="F8" s="143"/>
      <c r="G8" s="54"/>
      <c r="H8" s="137"/>
      <c r="I8" s="143"/>
      <c r="J8" s="145"/>
    </row>
    <row r="9" spans="1:10" s="140" customFormat="1">
      <c r="A9" s="254"/>
      <c r="B9" s="25"/>
      <c r="C9" s="141"/>
      <c r="D9" s="142"/>
      <c r="E9" s="142"/>
      <c r="F9" s="143"/>
      <c r="G9" s="54"/>
      <c r="H9" s="137"/>
      <c r="I9" s="143"/>
      <c r="J9" s="145"/>
    </row>
    <row r="10" spans="1:10" s="140" customFormat="1" ht="15.75">
      <c r="A10" s="255"/>
      <c r="B10" s="22" t="s">
        <v>58</v>
      </c>
      <c r="C10" s="141"/>
      <c r="D10" s="142"/>
      <c r="E10" s="142"/>
      <c r="F10" s="143"/>
      <c r="G10" s="54"/>
      <c r="H10" s="137"/>
      <c r="I10" s="143"/>
      <c r="J10" s="145"/>
    </row>
    <row r="11" spans="1:10" s="140" customFormat="1" ht="155.25" customHeight="1">
      <c r="A11" s="254"/>
      <c r="B11" s="26" t="s">
        <v>202</v>
      </c>
      <c r="C11" s="155"/>
      <c r="D11" s="150"/>
      <c r="E11" s="150"/>
      <c r="F11" s="151"/>
      <c r="G11" s="44"/>
      <c r="H11" s="167"/>
      <c r="I11" s="151"/>
      <c r="J11" s="152"/>
    </row>
    <row r="12" spans="1:10" s="140" customFormat="1" ht="30">
      <c r="A12" s="254">
        <f>IF(D12="","",MAX($A$10:A11)+1)+A!A58</f>
        <v>36</v>
      </c>
      <c r="B12" s="26" t="s">
        <v>211</v>
      </c>
      <c r="C12" s="27" t="s">
        <v>43</v>
      </c>
      <c r="D12" s="97">
        <f>SUM(E12:F12)</f>
        <v>990</v>
      </c>
      <c r="E12" s="98">
        <v>990</v>
      </c>
      <c r="F12" s="71">
        <v>0</v>
      </c>
      <c r="G12" s="99">
        <v>0</v>
      </c>
      <c r="H12" s="169">
        <f t="shared" ref="H12" si="0">IF(ISNUMBER(G12),IF(G12&gt;0,ROUND(G12,2),0),0)</f>
        <v>0</v>
      </c>
      <c r="I12" s="32">
        <f t="shared" ref="I12" si="1">ROUND(E12*H12,2)</f>
        <v>0</v>
      </c>
      <c r="J12" s="33">
        <f t="shared" ref="J12" si="2">ROUND(F12*H12,2)</f>
        <v>0</v>
      </c>
    </row>
    <row r="13" spans="1:10" s="140" customFormat="1" ht="45">
      <c r="A13" s="254">
        <f>IF(D13="","",MAX($A$10:A12)+1)</f>
        <v>37</v>
      </c>
      <c r="B13" s="26" t="s">
        <v>217</v>
      </c>
      <c r="C13" s="27" t="s">
        <v>43</v>
      </c>
      <c r="D13" s="97">
        <f t="shared" ref="D13:D32" si="3">SUM(E13:F13)</f>
        <v>800</v>
      </c>
      <c r="E13" s="98">
        <v>800</v>
      </c>
      <c r="F13" s="71">
        <v>0</v>
      </c>
      <c r="G13" s="99">
        <v>0</v>
      </c>
      <c r="H13" s="169">
        <f t="shared" ref="H13:H14" si="4">IF(ISNUMBER(G13),IF(G13&gt;0,ROUND(G13,2),0),0)</f>
        <v>0</v>
      </c>
      <c r="I13" s="32">
        <f t="shared" ref="I13:I14" si="5">ROUND(E13*H13,2)</f>
        <v>0</v>
      </c>
      <c r="J13" s="33">
        <f t="shared" ref="J13:J14" si="6">ROUND(F13*H13,2)</f>
        <v>0</v>
      </c>
    </row>
    <row r="14" spans="1:10" s="140" customFormat="1" ht="47.25" customHeight="1">
      <c r="A14" s="254">
        <f>IF(D14="","",MAX($A$10:A13)+1)</f>
        <v>38</v>
      </c>
      <c r="B14" s="26" t="s">
        <v>218</v>
      </c>
      <c r="C14" s="27" t="s">
        <v>43</v>
      </c>
      <c r="D14" s="97">
        <f t="shared" si="3"/>
        <v>200</v>
      </c>
      <c r="E14" s="98">
        <v>200</v>
      </c>
      <c r="F14" s="71">
        <v>0</v>
      </c>
      <c r="G14" s="99">
        <v>0</v>
      </c>
      <c r="H14" s="169">
        <f t="shared" si="4"/>
        <v>0</v>
      </c>
      <c r="I14" s="32">
        <f t="shared" si="5"/>
        <v>0</v>
      </c>
      <c r="J14" s="33">
        <f t="shared" si="6"/>
        <v>0</v>
      </c>
    </row>
    <row r="15" spans="1:10" s="140" customFormat="1">
      <c r="A15" s="254" t="str">
        <f>IF(D15="","",MAX($A$10:A14)+1)</f>
        <v/>
      </c>
      <c r="B15" s="26"/>
      <c r="C15" s="27"/>
      <c r="D15" s="97"/>
      <c r="E15" s="98"/>
      <c r="F15" s="71"/>
      <c r="G15" s="54"/>
      <c r="H15" s="31"/>
      <c r="I15" s="32"/>
      <c r="J15" s="33"/>
    </row>
    <row r="16" spans="1:10" s="140" customFormat="1" ht="15.75">
      <c r="A16" s="254" t="str">
        <f>IF(D16="","",MAX($A$10:A15)+1)</f>
        <v/>
      </c>
      <c r="B16" s="22" t="s">
        <v>59</v>
      </c>
      <c r="C16" s="141"/>
      <c r="D16" s="97"/>
      <c r="E16" s="142"/>
      <c r="F16" s="143"/>
      <c r="G16" s="54"/>
      <c r="H16" s="137"/>
      <c r="I16" s="143"/>
      <c r="J16" s="145"/>
    </row>
    <row r="17" spans="1:10" s="140" customFormat="1" ht="45">
      <c r="A17" s="254" t="str">
        <f>IF(D17="","",MAX($A$10:A16)+1)</f>
        <v/>
      </c>
      <c r="B17" s="26" t="s">
        <v>60</v>
      </c>
      <c r="C17" s="141"/>
      <c r="D17" s="97"/>
      <c r="E17" s="142"/>
      <c r="F17" s="143"/>
      <c r="G17" s="54"/>
      <c r="H17" s="137"/>
      <c r="I17" s="143"/>
      <c r="J17" s="145"/>
    </row>
    <row r="18" spans="1:10" s="140" customFormat="1" ht="15.75">
      <c r="A18" s="254" t="str">
        <f>IF(D18="","",MAX($A$10:A17)+1)</f>
        <v/>
      </c>
      <c r="B18" s="22" t="s">
        <v>2341</v>
      </c>
      <c r="C18" s="141"/>
      <c r="D18" s="97"/>
      <c r="E18" s="142"/>
      <c r="F18" s="143"/>
      <c r="G18" s="54"/>
      <c r="H18" s="137"/>
      <c r="I18" s="143"/>
      <c r="J18" s="145"/>
    </row>
    <row r="19" spans="1:10" s="140" customFormat="1">
      <c r="A19" s="254">
        <f>IF(D19="","",MAX($A$10:A18)+1)</f>
        <v>39</v>
      </c>
      <c r="B19" s="26" t="s">
        <v>2073</v>
      </c>
      <c r="C19" s="27" t="s">
        <v>21</v>
      </c>
      <c r="D19" s="97">
        <f>SUM(E19:F19)</f>
        <v>42500.000000000036</v>
      </c>
      <c r="E19" s="98">
        <v>42500.000000000036</v>
      </c>
      <c r="F19" s="71">
        <v>0</v>
      </c>
      <c r="G19" s="99">
        <v>0</v>
      </c>
      <c r="H19" s="169">
        <f t="shared" ref="H19:H28" si="7">IF(ISNUMBER(G19),IF(G19&gt;0,ROUND(G19,2),0),0)</f>
        <v>0</v>
      </c>
      <c r="I19" s="32">
        <f t="shared" ref="I19:I28" si="8">ROUND(E19*H19,2)</f>
        <v>0</v>
      </c>
      <c r="J19" s="33">
        <f t="shared" ref="J19:J28" si="9">ROUND(F19*H19,2)</f>
        <v>0</v>
      </c>
    </row>
    <row r="20" spans="1:10" s="140" customFormat="1">
      <c r="A20" s="254">
        <f>IF(D20="","",MAX($A$10:A19)+1)</f>
        <v>40</v>
      </c>
      <c r="B20" s="26" t="s">
        <v>2074</v>
      </c>
      <c r="C20" s="27" t="s">
        <v>21</v>
      </c>
      <c r="D20" s="97">
        <f t="shared" si="3"/>
        <v>37599.999999999956</v>
      </c>
      <c r="E20" s="98">
        <v>37599.999999999956</v>
      </c>
      <c r="F20" s="71">
        <v>0</v>
      </c>
      <c r="G20" s="99">
        <v>0</v>
      </c>
      <c r="H20" s="169">
        <f t="shared" si="7"/>
        <v>0</v>
      </c>
      <c r="I20" s="32">
        <f t="shared" si="8"/>
        <v>0</v>
      </c>
      <c r="J20" s="33">
        <f t="shared" si="9"/>
        <v>0</v>
      </c>
    </row>
    <row r="21" spans="1:10" s="140" customFormat="1">
      <c r="A21" s="254">
        <f>IF(D21="","",MAX($A$10:A20)+1)</f>
        <v>41</v>
      </c>
      <c r="B21" s="26" t="s">
        <v>2075</v>
      </c>
      <c r="C21" s="27" t="s">
        <v>21</v>
      </c>
      <c r="D21" s="97">
        <f t="shared" ref="D21" si="10">SUM(E21:F21)</f>
        <v>40299.999999999956</v>
      </c>
      <c r="E21" s="98">
        <v>40299.999999999956</v>
      </c>
      <c r="F21" s="71">
        <v>0</v>
      </c>
      <c r="G21" s="99">
        <v>0</v>
      </c>
      <c r="H21" s="169">
        <f t="shared" si="7"/>
        <v>0</v>
      </c>
      <c r="I21" s="32">
        <f t="shared" si="8"/>
        <v>0</v>
      </c>
      <c r="J21" s="33">
        <f t="shared" si="9"/>
        <v>0</v>
      </c>
    </row>
    <row r="22" spans="1:10" s="140" customFormat="1" ht="15.75">
      <c r="A22" s="254" t="str">
        <f>IF(D22="","",MAX($A$10:A21)+1)</f>
        <v/>
      </c>
      <c r="B22" s="22" t="s">
        <v>2342</v>
      </c>
      <c r="C22" s="141"/>
      <c r="D22" s="97"/>
      <c r="E22" s="142"/>
      <c r="F22" s="143"/>
      <c r="G22" s="54"/>
      <c r="H22" s="169">
        <f t="shared" si="7"/>
        <v>0</v>
      </c>
      <c r="I22" s="32">
        <f t="shared" si="8"/>
        <v>0</v>
      </c>
      <c r="J22" s="33">
        <f t="shared" si="9"/>
        <v>0</v>
      </c>
    </row>
    <row r="23" spans="1:10" s="140" customFormat="1">
      <c r="A23" s="254">
        <f>IF(D23="","",MAX($A$10:A22)+1)</f>
        <v>42</v>
      </c>
      <c r="B23" s="26" t="s">
        <v>2076</v>
      </c>
      <c r="C23" s="27" t="s">
        <v>43</v>
      </c>
      <c r="D23" s="97">
        <f t="shared" ref="D23:D28" si="11">SUM(E23:F23)</f>
        <v>552.80000000000041</v>
      </c>
      <c r="E23" s="98">
        <v>552.80000000000041</v>
      </c>
      <c r="F23" s="71">
        <v>0</v>
      </c>
      <c r="G23" s="99">
        <v>0</v>
      </c>
      <c r="H23" s="169">
        <f t="shared" si="7"/>
        <v>0</v>
      </c>
      <c r="I23" s="32">
        <f t="shared" si="8"/>
        <v>0</v>
      </c>
      <c r="J23" s="33">
        <f t="shared" si="9"/>
        <v>0</v>
      </c>
    </row>
    <row r="24" spans="1:10" s="140" customFormat="1">
      <c r="A24" s="254">
        <f>IF(D24="","",MAX($A$10:A23)+1)</f>
        <v>43</v>
      </c>
      <c r="B24" s="26" t="s">
        <v>2077</v>
      </c>
      <c r="C24" s="27" t="s">
        <v>43</v>
      </c>
      <c r="D24" s="97">
        <f t="shared" si="11"/>
        <v>387.59999999999997</v>
      </c>
      <c r="E24" s="98">
        <v>387.59999999999997</v>
      </c>
      <c r="F24" s="71">
        <v>0</v>
      </c>
      <c r="G24" s="99">
        <v>0</v>
      </c>
      <c r="H24" s="169">
        <f t="shared" si="7"/>
        <v>0</v>
      </c>
      <c r="I24" s="32">
        <f t="shared" si="8"/>
        <v>0</v>
      </c>
      <c r="J24" s="33">
        <f t="shared" si="9"/>
        <v>0</v>
      </c>
    </row>
    <row r="25" spans="1:10" s="140" customFormat="1">
      <c r="A25" s="254">
        <f>IF(D25="","",MAX($A$10:A24)+1)</f>
        <v>44</v>
      </c>
      <c r="B25" s="26" t="s">
        <v>2078</v>
      </c>
      <c r="C25" s="27" t="s">
        <v>43</v>
      </c>
      <c r="D25" s="97">
        <f t="shared" si="11"/>
        <v>223.10000000000039</v>
      </c>
      <c r="E25" s="98">
        <v>223.10000000000039</v>
      </c>
      <c r="F25" s="71">
        <v>0</v>
      </c>
      <c r="G25" s="99">
        <v>0</v>
      </c>
      <c r="H25" s="169">
        <f t="shared" si="7"/>
        <v>0</v>
      </c>
      <c r="I25" s="32">
        <f t="shared" si="8"/>
        <v>0</v>
      </c>
      <c r="J25" s="33">
        <f t="shared" si="9"/>
        <v>0</v>
      </c>
    </row>
    <row r="26" spans="1:10" s="140" customFormat="1">
      <c r="A26" s="254">
        <f>IF(D26="","",MAX($A$10:A25)+1)</f>
        <v>45</v>
      </c>
      <c r="B26" s="26" t="s">
        <v>2079</v>
      </c>
      <c r="C26" s="27" t="s">
        <v>43</v>
      </c>
      <c r="D26" s="97">
        <f t="shared" si="11"/>
        <v>57.200000000000038</v>
      </c>
      <c r="E26" s="98">
        <v>57.200000000000038</v>
      </c>
      <c r="F26" s="71">
        <v>0</v>
      </c>
      <c r="G26" s="99">
        <v>0</v>
      </c>
      <c r="H26" s="169">
        <f t="shared" si="7"/>
        <v>0</v>
      </c>
      <c r="I26" s="32">
        <f t="shared" si="8"/>
        <v>0</v>
      </c>
      <c r="J26" s="33">
        <f t="shared" si="9"/>
        <v>0</v>
      </c>
    </row>
    <row r="27" spans="1:10" s="140" customFormat="1">
      <c r="A27" s="254">
        <f>IF(D27="","",MAX($A$10:A26)+1)</f>
        <v>46</v>
      </c>
      <c r="B27" s="26" t="s">
        <v>2080</v>
      </c>
      <c r="C27" s="27" t="s">
        <v>43</v>
      </c>
      <c r="D27" s="97">
        <f t="shared" si="11"/>
        <v>139.19999999999999</v>
      </c>
      <c r="E27" s="98">
        <v>139.19999999999999</v>
      </c>
      <c r="F27" s="71">
        <v>0</v>
      </c>
      <c r="G27" s="99">
        <v>0</v>
      </c>
      <c r="H27" s="169">
        <f t="shared" si="7"/>
        <v>0</v>
      </c>
      <c r="I27" s="32">
        <f t="shared" si="8"/>
        <v>0</v>
      </c>
      <c r="J27" s="33">
        <f t="shared" si="9"/>
        <v>0</v>
      </c>
    </row>
    <row r="28" spans="1:10" s="140" customFormat="1">
      <c r="A28" s="254">
        <f>IF(D28="","",MAX($A$10:A27)+1)</f>
        <v>47</v>
      </c>
      <c r="B28" s="26" t="s">
        <v>2081</v>
      </c>
      <c r="C28" s="27" t="s">
        <v>43</v>
      </c>
      <c r="D28" s="97">
        <f t="shared" si="11"/>
        <v>77.30000000000004</v>
      </c>
      <c r="E28" s="98">
        <v>77.30000000000004</v>
      </c>
      <c r="F28" s="71">
        <v>0</v>
      </c>
      <c r="G28" s="99">
        <v>0</v>
      </c>
      <c r="H28" s="169">
        <f t="shared" si="7"/>
        <v>0</v>
      </c>
      <c r="I28" s="32">
        <f t="shared" si="8"/>
        <v>0</v>
      </c>
      <c r="J28" s="33">
        <f t="shared" si="9"/>
        <v>0</v>
      </c>
    </row>
    <row r="29" spans="1:10" s="140" customFormat="1" ht="63">
      <c r="A29" s="254" t="str">
        <f>IF(D29="","",MAX($A$10:A28)+1)</f>
        <v/>
      </c>
      <c r="B29" s="22" t="s">
        <v>395</v>
      </c>
      <c r="C29" s="141"/>
      <c r="D29" s="97"/>
      <c r="E29" s="142"/>
      <c r="F29" s="143"/>
      <c r="G29" s="137"/>
      <c r="H29" s="137"/>
      <c r="I29" s="143"/>
      <c r="J29" s="145"/>
    </row>
    <row r="30" spans="1:10" s="140" customFormat="1">
      <c r="A30" s="254">
        <f>IF(D30="","",MAX($A$10:A29)+1)</f>
        <v>48</v>
      </c>
      <c r="B30" s="26" t="s">
        <v>62</v>
      </c>
      <c r="C30" s="27" t="s">
        <v>35</v>
      </c>
      <c r="D30" s="98">
        <f t="shared" si="3"/>
        <v>232.79999999999998</v>
      </c>
      <c r="E30" s="98">
        <v>232.79999999999998</v>
      </c>
      <c r="F30" s="71">
        <v>0</v>
      </c>
      <c r="G30" s="99">
        <v>0</v>
      </c>
      <c r="H30" s="169">
        <f t="shared" ref="H30:H32" si="12">IF(ISNUMBER(G30),IF(G30&gt;0,ROUND(G30,2),0),0)</f>
        <v>0</v>
      </c>
      <c r="I30" s="32">
        <f t="shared" ref="I30:I32" si="13">ROUND(E30*H30,2)</f>
        <v>0</v>
      </c>
      <c r="J30" s="33">
        <f t="shared" ref="J30:J32" si="14">ROUND(F30*H30,2)</f>
        <v>0</v>
      </c>
    </row>
    <row r="31" spans="1:10" s="140" customFormat="1" ht="30">
      <c r="A31" s="254">
        <f>IF(D31="","",MAX($A$10:A30)+1)</f>
        <v>49</v>
      </c>
      <c r="B31" s="26" t="s">
        <v>203</v>
      </c>
      <c r="C31" s="27" t="s">
        <v>40</v>
      </c>
      <c r="D31" s="97">
        <f t="shared" si="3"/>
        <v>1916.3999999999999</v>
      </c>
      <c r="E31" s="98">
        <v>1916.3999999999999</v>
      </c>
      <c r="F31" s="71">
        <v>0</v>
      </c>
      <c r="G31" s="72">
        <v>0</v>
      </c>
      <c r="H31" s="169">
        <f t="shared" si="12"/>
        <v>0</v>
      </c>
      <c r="I31" s="32">
        <f t="shared" si="13"/>
        <v>0</v>
      </c>
      <c r="J31" s="33">
        <f t="shared" si="14"/>
        <v>0</v>
      </c>
    </row>
    <row r="32" spans="1:10" s="140" customFormat="1">
      <c r="A32" s="254">
        <f>IF(D32="","",MAX($A$10:A31)+1)</f>
        <v>50</v>
      </c>
      <c r="B32" s="26" t="s">
        <v>63</v>
      </c>
      <c r="C32" s="27" t="s">
        <v>35</v>
      </c>
      <c r="D32" s="97">
        <f t="shared" si="3"/>
        <v>868.8</v>
      </c>
      <c r="E32" s="98">
        <v>868.8</v>
      </c>
      <c r="F32" s="71">
        <v>0</v>
      </c>
      <c r="G32" s="99">
        <v>0</v>
      </c>
      <c r="H32" s="169">
        <f t="shared" si="12"/>
        <v>0</v>
      </c>
      <c r="I32" s="32">
        <f t="shared" si="13"/>
        <v>0</v>
      </c>
      <c r="J32" s="33">
        <f t="shared" si="14"/>
        <v>0</v>
      </c>
    </row>
    <row r="33" spans="1:10" s="140" customFormat="1" ht="15.75">
      <c r="A33" s="254" t="str">
        <f>IF(D33="","",MAX($A$10:A32)+1)</f>
        <v/>
      </c>
      <c r="B33" s="22" t="s">
        <v>210</v>
      </c>
      <c r="C33" s="141"/>
      <c r="D33" s="97"/>
      <c r="E33" s="142"/>
      <c r="F33" s="143"/>
      <c r="G33" s="171"/>
      <c r="H33" s="171"/>
      <c r="I33" s="154"/>
      <c r="J33" s="172"/>
    </row>
    <row r="34" spans="1:10" s="140" customFormat="1" ht="45">
      <c r="A34" s="254">
        <f>IF(D34="","",MAX($A$10:A33)+1)</f>
        <v>51</v>
      </c>
      <c r="B34" s="26" t="s">
        <v>61</v>
      </c>
      <c r="C34" s="27" t="s">
        <v>43</v>
      </c>
      <c r="D34" s="97">
        <f t="shared" ref="D34:D52" si="15">SUM(E34:F34)</f>
        <v>29.237759999999998</v>
      </c>
      <c r="E34" s="98">
        <v>29.237759999999998</v>
      </c>
      <c r="F34" s="71">
        <v>0</v>
      </c>
      <c r="G34" s="99">
        <v>0</v>
      </c>
      <c r="H34" s="169">
        <f t="shared" ref="H34:H37" si="16">IF(ISNUMBER(G34),IF(G34&gt;0,ROUND(G34,2),0),0)</f>
        <v>0</v>
      </c>
      <c r="I34" s="32">
        <f t="shared" ref="I34:I37" si="17">ROUND(E34*H34,2)</f>
        <v>0</v>
      </c>
      <c r="J34" s="33">
        <f t="shared" ref="J34:J37" si="18">ROUND(F34*H34,2)</f>
        <v>0</v>
      </c>
    </row>
    <row r="35" spans="1:10" s="140" customFormat="1" ht="30">
      <c r="A35" s="254">
        <f>IF(D35="","",MAX($A$10:A34)+1)</f>
        <v>52</v>
      </c>
      <c r="B35" s="26" t="s">
        <v>396</v>
      </c>
      <c r="C35" s="27" t="s">
        <v>43</v>
      </c>
      <c r="D35" s="97">
        <f t="shared" si="15"/>
        <v>10.828800000000003</v>
      </c>
      <c r="E35" s="98">
        <v>10.828800000000003</v>
      </c>
      <c r="F35" s="71">
        <v>0</v>
      </c>
      <c r="G35" s="99">
        <v>0</v>
      </c>
      <c r="H35" s="169">
        <f t="shared" si="16"/>
        <v>0</v>
      </c>
      <c r="I35" s="32">
        <f t="shared" si="17"/>
        <v>0</v>
      </c>
      <c r="J35" s="33">
        <f t="shared" si="18"/>
        <v>0</v>
      </c>
    </row>
    <row r="36" spans="1:10" s="140" customFormat="1" ht="45">
      <c r="A36" s="254">
        <f>IF(D36="","",MAX($A$10:A35)+1)</f>
        <v>53</v>
      </c>
      <c r="B36" s="26" t="s">
        <v>2082</v>
      </c>
      <c r="C36" s="27" t="s">
        <v>35</v>
      </c>
      <c r="D36" s="97">
        <f t="shared" si="15"/>
        <v>282</v>
      </c>
      <c r="E36" s="98">
        <v>282</v>
      </c>
      <c r="F36" s="71">
        <v>0</v>
      </c>
      <c r="G36" s="99">
        <v>0</v>
      </c>
      <c r="H36" s="169">
        <f t="shared" si="16"/>
        <v>0</v>
      </c>
      <c r="I36" s="32">
        <f t="shared" si="17"/>
        <v>0</v>
      </c>
      <c r="J36" s="33">
        <f t="shared" si="18"/>
        <v>0</v>
      </c>
    </row>
    <row r="37" spans="1:10" s="140" customFormat="1" ht="45">
      <c r="A37" s="254">
        <f>IF(D37="","",MAX($A$10:A36)+1)</f>
        <v>54</v>
      </c>
      <c r="B37" s="26" t="s">
        <v>2327</v>
      </c>
      <c r="C37" s="27" t="s">
        <v>2</v>
      </c>
      <c r="D37" s="97">
        <f t="shared" si="15"/>
        <v>2</v>
      </c>
      <c r="E37" s="98">
        <v>2</v>
      </c>
      <c r="F37" s="71">
        <v>0</v>
      </c>
      <c r="G37" s="99">
        <v>0</v>
      </c>
      <c r="H37" s="169">
        <f t="shared" si="16"/>
        <v>0</v>
      </c>
      <c r="I37" s="32">
        <f t="shared" si="17"/>
        <v>0</v>
      </c>
      <c r="J37" s="33">
        <f t="shared" si="18"/>
        <v>0</v>
      </c>
    </row>
    <row r="38" spans="1:10" s="140" customFormat="1">
      <c r="A38" s="254" t="str">
        <f>IF(D38="","",MAX($A$10:A37)+1)</f>
        <v/>
      </c>
      <c r="B38" s="26"/>
      <c r="C38" s="27"/>
      <c r="D38" s="97"/>
      <c r="E38" s="142"/>
      <c r="F38" s="143"/>
      <c r="G38" s="54"/>
      <c r="H38" s="137"/>
      <c r="I38" s="143"/>
      <c r="J38" s="145"/>
    </row>
    <row r="39" spans="1:10" s="140" customFormat="1" ht="15.75">
      <c r="A39" s="254" t="str">
        <f>IF(D39="","",MAX($A$10:A38)+1)</f>
        <v/>
      </c>
      <c r="B39" s="22" t="s">
        <v>65</v>
      </c>
      <c r="C39" s="27"/>
      <c r="D39" s="97"/>
      <c r="E39" s="142"/>
      <c r="F39" s="143"/>
      <c r="G39" s="54"/>
      <c r="H39" s="137"/>
      <c r="I39" s="143"/>
      <c r="J39" s="145"/>
    </row>
    <row r="40" spans="1:10" s="140" customFormat="1">
      <c r="A40" s="254" t="str">
        <f>IF(D40="","",MAX($A$10:A39)+1)</f>
        <v/>
      </c>
      <c r="B40" s="26" t="s">
        <v>66</v>
      </c>
      <c r="C40" s="27"/>
      <c r="D40" s="97"/>
      <c r="E40" s="150"/>
      <c r="F40" s="151"/>
      <c r="G40" s="44"/>
      <c r="H40" s="167"/>
      <c r="I40" s="151"/>
      <c r="J40" s="152"/>
    </row>
    <row r="41" spans="1:10" s="140" customFormat="1" ht="30">
      <c r="A41" s="254">
        <f>IF(D41="","",MAX($A$10:A40)+1)</f>
        <v>55</v>
      </c>
      <c r="B41" s="26" t="s">
        <v>264</v>
      </c>
      <c r="C41" s="27" t="s">
        <v>2</v>
      </c>
      <c r="D41" s="97">
        <f t="shared" si="15"/>
        <v>2</v>
      </c>
      <c r="E41" s="98">
        <v>2</v>
      </c>
      <c r="F41" s="71">
        <v>0</v>
      </c>
      <c r="G41" s="99">
        <v>0</v>
      </c>
      <c r="H41" s="169">
        <f t="shared" ref="H41:H42" si="19">IF(ISNUMBER(G41),IF(G41&gt;0,ROUND(G41,2),0),0)</f>
        <v>0</v>
      </c>
      <c r="I41" s="32">
        <f t="shared" ref="I41:I42" si="20">ROUND(E41*H41,2)</f>
        <v>0</v>
      </c>
      <c r="J41" s="33">
        <f t="shared" ref="J41:J42" si="21">ROUND(F41*H41,2)</f>
        <v>0</v>
      </c>
    </row>
    <row r="42" spans="1:10" s="140" customFormat="1" ht="30">
      <c r="A42" s="254">
        <f>IF(D42="","",MAX($A$10:A41)+1)</f>
        <v>56</v>
      </c>
      <c r="B42" s="26" t="s">
        <v>377</v>
      </c>
      <c r="C42" s="27" t="s">
        <v>2</v>
      </c>
      <c r="D42" s="97">
        <f t="shared" ref="D42" si="22">SUM(E42:F42)</f>
        <v>2</v>
      </c>
      <c r="E42" s="98">
        <v>2</v>
      </c>
      <c r="F42" s="71">
        <v>0</v>
      </c>
      <c r="G42" s="99">
        <v>0</v>
      </c>
      <c r="H42" s="169">
        <f t="shared" si="19"/>
        <v>0</v>
      </c>
      <c r="I42" s="32">
        <f t="shared" si="20"/>
        <v>0</v>
      </c>
      <c r="J42" s="33">
        <f t="shared" si="21"/>
        <v>0</v>
      </c>
    </row>
    <row r="43" spans="1:10" s="140" customFormat="1">
      <c r="A43" s="254" t="str">
        <f>IF(D43="","",MAX($A$10:A42)+1)</f>
        <v/>
      </c>
      <c r="B43" s="26" t="s">
        <v>67</v>
      </c>
      <c r="C43" s="27"/>
      <c r="D43" s="97"/>
      <c r="E43" s="46"/>
      <c r="F43" s="44"/>
      <c r="G43" s="31"/>
      <c r="H43" s="31"/>
      <c r="I43" s="32"/>
      <c r="J43" s="33"/>
    </row>
    <row r="44" spans="1:10" s="140" customFormat="1">
      <c r="A44" s="254">
        <f>IF(D44="","",MAX($A$10:A43)+1)</f>
        <v>57</v>
      </c>
      <c r="B44" s="26" t="s">
        <v>68</v>
      </c>
      <c r="C44" s="27" t="s">
        <v>69</v>
      </c>
      <c r="D44" s="97">
        <f t="shared" si="15"/>
        <v>200</v>
      </c>
      <c r="E44" s="98">
        <v>200</v>
      </c>
      <c r="F44" s="71">
        <v>0</v>
      </c>
      <c r="G44" s="99">
        <v>0</v>
      </c>
      <c r="H44" s="169">
        <f t="shared" ref="H44:H47" si="23">IF(ISNUMBER(G44),IF(G44&gt;0,ROUND(G44,2),0),0)</f>
        <v>0</v>
      </c>
      <c r="I44" s="32">
        <f t="shared" ref="I44:I47" si="24">ROUND(E44*H44,2)</f>
        <v>0</v>
      </c>
      <c r="J44" s="33">
        <f t="shared" ref="J44:J47" si="25">ROUND(F44*H44,2)</f>
        <v>0</v>
      </c>
    </row>
    <row r="45" spans="1:10" s="140" customFormat="1">
      <c r="A45" s="254">
        <f>IF(D45="","",MAX($A$10:A44)+1)</f>
        <v>58</v>
      </c>
      <c r="B45" s="26" t="s">
        <v>70</v>
      </c>
      <c r="C45" s="27" t="s">
        <v>69</v>
      </c>
      <c r="D45" s="97">
        <f t="shared" si="15"/>
        <v>200</v>
      </c>
      <c r="E45" s="98">
        <v>200</v>
      </c>
      <c r="F45" s="71">
        <v>0</v>
      </c>
      <c r="G45" s="99">
        <v>0</v>
      </c>
      <c r="H45" s="169">
        <f t="shared" si="23"/>
        <v>0</v>
      </c>
      <c r="I45" s="32">
        <f t="shared" si="24"/>
        <v>0</v>
      </c>
      <c r="J45" s="33">
        <f t="shared" si="25"/>
        <v>0</v>
      </c>
    </row>
    <row r="46" spans="1:10" s="140" customFormat="1" ht="30">
      <c r="A46" s="254">
        <f>IF(D46="","",MAX($A$10:A45)+1)</f>
        <v>59</v>
      </c>
      <c r="B46" s="26" t="s">
        <v>71</v>
      </c>
      <c r="C46" s="27" t="s">
        <v>2</v>
      </c>
      <c r="D46" s="97">
        <f t="shared" si="15"/>
        <v>10</v>
      </c>
      <c r="E46" s="98">
        <v>10</v>
      </c>
      <c r="F46" s="71">
        <v>0</v>
      </c>
      <c r="G46" s="99">
        <v>0</v>
      </c>
      <c r="H46" s="169">
        <f t="shared" si="23"/>
        <v>0</v>
      </c>
      <c r="I46" s="32">
        <f t="shared" si="24"/>
        <v>0</v>
      </c>
      <c r="J46" s="33">
        <f t="shared" si="25"/>
        <v>0</v>
      </c>
    </row>
    <row r="47" spans="1:10" s="140" customFormat="1" ht="13.5" customHeight="1">
      <c r="A47" s="254">
        <f>IF(D47="","",MAX($A$10:A46)+1)</f>
        <v>60</v>
      </c>
      <c r="B47" s="26" t="s">
        <v>209</v>
      </c>
      <c r="C47" s="27" t="s">
        <v>40</v>
      </c>
      <c r="D47" s="97">
        <f t="shared" si="15"/>
        <v>20</v>
      </c>
      <c r="E47" s="98">
        <v>20</v>
      </c>
      <c r="F47" s="71">
        <v>0</v>
      </c>
      <c r="G47" s="99">
        <v>0</v>
      </c>
      <c r="H47" s="169">
        <f t="shared" si="23"/>
        <v>0</v>
      </c>
      <c r="I47" s="32">
        <f t="shared" si="24"/>
        <v>0</v>
      </c>
      <c r="J47" s="33">
        <f t="shared" si="25"/>
        <v>0</v>
      </c>
    </row>
    <row r="48" spans="1:10" s="140" customFormat="1" ht="30">
      <c r="A48" s="254" t="str">
        <f>IF(D48="","",MAX($A$10:A47)+1)</f>
        <v/>
      </c>
      <c r="B48" s="26" t="s">
        <v>207</v>
      </c>
      <c r="C48" s="27"/>
      <c r="D48" s="97"/>
      <c r="E48" s="46"/>
      <c r="F48" s="44"/>
      <c r="G48" s="171"/>
      <c r="H48" s="31"/>
      <c r="I48" s="32"/>
      <c r="J48" s="33"/>
    </row>
    <row r="49" spans="1:10" s="140" customFormat="1" ht="30">
      <c r="A49" s="254">
        <f>IF(D49="","",MAX($A$10:A48)+1)</f>
        <v>61</v>
      </c>
      <c r="B49" s="26" t="s">
        <v>208</v>
      </c>
      <c r="C49" s="27" t="s">
        <v>35</v>
      </c>
      <c r="D49" s="97">
        <f t="shared" si="15"/>
        <v>30</v>
      </c>
      <c r="E49" s="98">
        <v>30</v>
      </c>
      <c r="F49" s="71">
        <v>0</v>
      </c>
      <c r="G49" s="99">
        <v>0</v>
      </c>
      <c r="H49" s="169">
        <f t="shared" ref="H49:H53" si="26">IF(ISNUMBER(G49),IF(G49&gt;0,ROUND(G49,2),0),0)</f>
        <v>0</v>
      </c>
      <c r="I49" s="32">
        <f t="shared" ref="I49:I53" si="27">ROUND(E49*H49,2)</f>
        <v>0</v>
      </c>
      <c r="J49" s="33">
        <f t="shared" ref="J49:J53" si="28">ROUND(F49*H49,2)</f>
        <v>0</v>
      </c>
    </row>
    <row r="50" spans="1:10" s="140" customFormat="1" ht="30">
      <c r="A50" s="254">
        <f>IF(D50="","",MAX($A$10:A49)+1)</f>
        <v>62</v>
      </c>
      <c r="B50" s="26" t="s">
        <v>64</v>
      </c>
      <c r="C50" s="27" t="s">
        <v>43</v>
      </c>
      <c r="D50" s="97">
        <f t="shared" si="15"/>
        <v>1</v>
      </c>
      <c r="E50" s="98">
        <v>1</v>
      </c>
      <c r="F50" s="71">
        <v>0</v>
      </c>
      <c r="G50" s="99">
        <v>0</v>
      </c>
      <c r="H50" s="169">
        <f t="shared" si="26"/>
        <v>0</v>
      </c>
      <c r="I50" s="32">
        <f t="shared" si="27"/>
        <v>0</v>
      </c>
      <c r="J50" s="33">
        <f t="shared" si="28"/>
        <v>0</v>
      </c>
    </row>
    <row r="51" spans="1:10" s="140" customFormat="1">
      <c r="A51" s="254">
        <f>IF(D51="","",MAX($A$10:A50)+1)</f>
        <v>63</v>
      </c>
      <c r="B51" s="26" t="s">
        <v>502</v>
      </c>
      <c r="C51" s="27" t="s">
        <v>2</v>
      </c>
      <c r="D51" s="97">
        <f t="shared" si="15"/>
        <v>5</v>
      </c>
      <c r="E51" s="98">
        <v>5</v>
      </c>
      <c r="F51" s="71">
        <v>0</v>
      </c>
      <c r="G51" s="99">
        <v>0</v>
      </c>
      <c r="H51" s="169">
        <f t="shared" si="26"/>
        <v>0</v>
      </c>
      <c r="I51" s="32">
        <f t="shared" si="27"/>
        <v>0</v>
      </c>
      <c r="J51" s="33">
        <f t="shared" si="28"/>
        <v>0</v>
      </c>
    </row>
    <row r="52" spans="1:10" s="140" customFormat="1" ht="30">
      <c r="A52" s="254">
        <f>IF(D52="","",MAX($A$10:A51)+1)</f>
        <v>64</v>
      </c>
      <c r="B52" s="26" t="s">
        <v>503</v>
      </c>
      <c r="C52" s="27" t="s">
        <v>2</v>
      </c>
      <c r="D52" s="97">
        <f t="shared" si="15"/>
        <v>5</v>
      </c>
      <c r="E52" s="98">
        <v>5</v>
      </c>
      <c r="F52" s="71">
        <v>0</v>
      </c>
      <c r="G52" s="99">
        <v>0</v>
      </c>
      <c r="H52" s="169">
        <f t="shared" si="26"/>
        <v>0</v>
      </c>
      <c r="I52" s="32">
        <f t="shared" si="27"/>
        <v>0</v>
      </c>
      <c r="J52" s="33">
        <f t="shared" si="28"/>
        <v>0</v>
      </c>
    </row>
    <row r="53" spans="1:10" s="140" customFormat="1" ht="30.75" thickBot="1">
      <c r="A53" s="254">
        <f>IF(D53="","",MAX($A$10:A52)+1)</f>
        <v>65</v>
      </c>
      <c r="B53" s="26" t="s">
        <v>206</v>
      </c>
      <c r="C53" s="27" t="s">
        <v>35</v>
      </c>
      <c r="D53" s="97">
        <f t="shared" ref="D53" si="29">SUM(E53:F53)</f>
        <v>120</v>
      </c>
      <c r="E53" s="98">
        <v>120</v>
      </c>
      <c r="F53" s="71">
        <v>0</v>
      </c>
      <c r="G53" s="99">
        <v>0</v>
      </c>
      <c r="H53" s="169">
        <f t="shared" si="26"/>
        <v>0</v>
      </c>
      <c r="I53" s="32">
        <f t="shared" si="27"/>
        <v>0</v>
      </c>
      <c r="J53" s="33">
        <f t="shared" si="28"/>
        <v>0</v>
      </c>
    </row>
    <row r="54" spans="1:10" s="140" customFormat="1" ht="16.5" thickBot="1">
      <c r="A54" s="256"/>
      <c r="B54" s="40"/>
      <c r="C54" s="41"/>
      <c r="D54" s="49"/>
      <c r="E54" s="49"/>
      <c r="F54" s="120"/>
      <c r="G54" s="119" t="s">
        <v>4</v>
      </c>
      <c r="H54" s="11"/>
      <c r="I54" s="11">
        <f>SUM(I12:I53)</f>
        <v>0</v>
      </c>
      <c r="J54" s="12">
        <f>SUM(J12:J53)</f>
        <v>0</v>
      </c>
    </row>
    <row r="55" spans="1:10" s="140" customFormat="1" ht="18">
      <c r="A55" s="257"/>
      <c r="B55" s="173"/>
      <c r="D55" s="174"/>
      <c r="E55" s="174"/>
      <c r="F55" s="175"/>
      <c r="G55" s="176"/>
      <c r="H55" s="177"/>
      <c r="I55" s="177"/>
      <c r="J55" s="177"/>
    </row>
    <row r="56" spans="1:10" s="140" customFormat="1" ht="18">
      <c r="A56" s="257"/>
      <c r="B56" s="173"/>
      <c r="D56" s="174"/>
      <c r="E56" s="174"/>
      <c r="F56" s="175"/>
      <c r="G56" s="176"/>
      <c r="H56" s="177"/>
      <c r="I56" s="177"/>
      <c r="J56" s="177"/>
    </row>
    <row r="57" spans="1:10" s="140" customFormat="1">
      <c r="A57" s="164"/>
      <c r="B57" s="178"/>
      <c r="D57" s="179"/>
      <c r="E57" s="179"/>
      <c r="F57" s="180"/>
      <c r="G57" s="176"/>
      <c r="H57" s="177"/>
      <c r="I57" s="177"/>
      <c r="J57" s="177"/>
    </row>
  </sheetData>
  <sheetProtection algorithmName="SHA-512" hashValue="eJzyrQ+nqyuyOg5CPJ3/4nwn9rwABcev/PZpKScTfCGnqzlq+rgXONW2vT1/Egrp88jNyEioR7TxIeZxTD1MBA==" saltValue="8BIdRdBslHjxjw1C1lbPjg==" spinCount="100000" sheet="1" objects="1" scenarios="1"/>
  <phoneticPr fontId="7" type="noConversion"/>
  <conditionalFormatting sqref="A1:A53">
    <cfRule type="expression" dxfId="42" priority="6">
      <formula>CELL("protect", INDIRECT(ADDRESS(ROW(),COLUMN())))=0</formula>
    </cfRule>
  </conditionalFormatting>
  <conditionalFormatting sqref="A54:J54">
    <cfRule type="expression" dxfId="41" priority="39">
      <formula>CELL("protect", INDIRECT(ADDRESS(ROW(),COLUMN())))=0</formula>
    </cfRule>
  </conditionalFormatting>
  <conditionalFormatting sqref="B1:J2">
    <cfRule type="expression" dxfId="4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4:H37 G23:G28 G41:H42 G44:H47 G30:H32 H19:H28 G19:G21 G12:H14 G49:H53" xr:uid="{00000000-0002-0000-04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9" max="9" man="1"/>
  </rowBreaks>
  <ignoredErrors>
    <ignoredError sqref="H12" unlockedFormula="1"/>
    <ignoredError sqref="D12:D53" formulaRang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6"/>
  <sheetViews>
    <sheetView view="pageBreakPreview" topLeftCell="A3" zoomScale="85" zoomScaleNormal="85" zoomScaleSheetLayoutView="85" zoomScalePageLayoutView="70"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2411</v>
      </c>
      <c r="B2" s="30" t="s">
        <v>28</v>
      </c>
      <c r="C2" s="29"/>
      <c r="D2" s="45"/>
      <c r="E2" s="45" t="s">
        <v>10</v>
      </c>
      <c r="F2" s="45" t="s">
        <v>16</v>
      </c>
      <c r="G2" s="43"/>
      <c r="H2" s="43"/>
      <c r="I2" s="43" t="s">
        <v>10</v>
      </c>
      <c r="J2" s="53" t="s">
        <v>16</v>
      </c>
    </row>
    <row r="3" spans="1:15" s="140" customFormat="1" ht="64.5" customHeight="1">
      <c r="A3" s="254"/>
      <c r="B3" s="25" t="str">
        <f>A!B3</f>
        <v>OPOMBA:
Ponudnik mora v cenah za enoto mere tega poglavja upoštevati vse smiselne in pripadajoče pripombe, zahteve in pogoje, ki so navedeni v poglavju "UVODNE PRIPOMBE" tega popisa.</v>
      </c>
      <c r="C3" s="27"/>
      <c r="D3" s="46"/>
      <c r="E3" s="46"/>
      <c r="F3" s="46"/>
      <c r="G3" s="44"/>
      <c r="H3" s="31"/>
      <c r="I3" s="31"/>
      <c r="J3" s="184"/>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5" s="140" customFormat="1">
      <c r="A5" s="254"/>
      <c r="B5" s="34"/>
      <c r="C5" s="27"/>
      <c r="D5" s="46"/>
      <c r="E5" s="46"/>
      <c r="F5" s="46"/>
      <c r="G5" s="44"/>
      <c r="H5" s="31"/>
      <c r="I5" s="32"/>
      <c r="J5" s="33"/>
    </row>
    <row r="6" spans="1:15" s="140" customFormat="1" ht="15.75">
      <c r="A6" s="254"/>
      <c r="B6" s="22" t="s">
        <v>213</v>
      </c>
      <c r="C6" s="27"/>
      <c r="D6" s="46"/>
      <c r="E6" s="46"/>
      <c r="F6" s="46"/>
      <c r="G6" s="44"/>
      <c r="H6" s="31"/>
      <c r="I6" s="32"/>
      <c r="J6" s="33"/>
    </row>
    <row r="7" spans="1:15" s="140" customFormat="1" ht="15.75">
      <c r="A7" s="254"/>
      <c r="B7" s="22" t="s">
        <v>239</v>
      </c>
      <c r="C7" s="27"/>
      <c r="D7" s="46"/>
      <c r="E7" s="46"/>
      <c r="F7" s="46"/>
      <c r="G7" s="54"/>
      <c r="H7" s="31"/>
      <c r="I7" s="32"/>
      <c r="J7" s="33"/>
    </row>
    <row r="8" spans="1:15" s="140" customFormat="1" ht="30">
      <c r="A8" s="255"/>
      <c r="B8" s="26" t="s">
        <v>285</v>
      </c>
      <c r="C8" s="27"/>
      <c r="D8" s="46"/>
      <c r="E8" s="46"/>
      <c r="F8" s="46"/>
      <c r="G8" s="44"/>
      <c r="H8" s="31"/>
      <c r="I8" s="32"/>
      <c r="J8" s="33"/>
    </row>
    <row r="9" spans="1:15" s="140" customFormat="1" ht="68.25" customHeight="1">
      <c r="A9" s="254">
        <f>IF(D9="","",MAX($A$7:A8)+1)+B!A53</f>
        <v>66</v>
      </c>
      <c r="B9" s="26" t="s">
        <v>91</v>
      </c>
      <c r="C9" s="27" t="s">
        <v>35</v>
      </c>
      <c r="D9" s="46">
        <f>SUM(E9:F9)</f>
        <v>180</v>
      </c>
      <c r="E9" s="46">
        <v>180</v>
      </c>
      <c r="F9" s="98">
        <v>0</v>
      </c>
      <c r="G9" s="72">
        <v>0</v>
      </c>
      <c r="H9" s="31">
        <f t="shared" ref="H9" si="0">IF(ISNUMBER(G9),IF(G9&gt;0,ROUND(G9,2),0),0)</f>
        <v>0</v>
      </c>
      <c r="I9" s="32">
        <f t="shared" ref="I9" si="1">ROUND(E9*H9,2)</f>
        <v>0</v>
      </c>
      <c r="J9" s="33">
        <f t="shared" ref="J9" si="2">ROUND(F9*H9,2)</f>
        <v>0</v>
      </c>
    </row>
    <row r="10" spans="1:15" s="140" customFormat="1" ht="78.75" customHeight="1">
      <c r="A10" s="254">
        <f>IF(D10="","",MAX($A$7:A9)+1)</f>
        <v>67</v>
      </c>
      <c r="B10" s="26" t="s">
        <v>379</v>
      </c>
      <c r="C10" s="27" t="s">
        <v>2</v>
      </c>
      <c r="D10" s="46">
        <f t="shared" ref="D10:D13" si="3">SUM(E10:F10)</f>
        <v>12</v>
      </c>
      <c r="E10" s="46">
        <v>12</v>
      </c>
      <c r="F10" s="98">
        <v>0</v>
      </c>
      <c r="G10" s="72">
        <v>0</v>
      </c>
      <c r="H10" s="31">
        <f t="shared" ref="H10:H13" si="4">IF(ISNUMBER(G10),IF(G10&gt;0,ROUND(G10,2),0),0)</f>
        <v>0</v>
      </c>
      <c r="I10" s="32">
        <f t="shared" ref="I10:I13" si="5">ROUND(E10*H10,2)</f>
        <v>0</v>
      </c>
      <c r="J10" s="33">
        <f t="shared" ref="J10:J13" si="6">ROUND(F10*H10,2)</f>
        <v>0</v>
      </c>
    </row>
    <row r="11" spans="1:15" s="140" customFormat="1" ht="50.25" customHeight="1">
      <c r="A11" s="254">
        <f>IF(D11="","",MAX($A$7:A10)+1)</f>
        <v>68</v>
      </c>
      <c r="B11" s="26" t="s">
        <v>281</v>
      </c>
      <c r="C11" s="27" t="s">
        <v>43</v>
      </c>
      <c r="D11" s="46">
        <f t="shared" si="3"/>
        <v>800</v>
      </c>
      <c r="E11" s="46">
        <v>800</v>
      </c>
      <c r="F11" s="98">
        <v>0</v>
      </c>
      <c r="G11" s="72">
        <v>0</v>
      </c>
      <c r="H11" s="31">
        <f t="shared" si="4"/>
        <v>0</v>
      </c>
      <c r="I11" s="32">
        <f t="shared" si="5"/>
        <v>0</v>
      </c>
      <c r="J11" s="33">
        <f t="shared" si="6"/>
        <v>0</v>
      </c>
    </row>
    <row r="12" spans="1:15" s="140" customFormat="1" ht="60">
      <c r="A12" s="254">
        <f>IF(D12="","",MAX($A$7:A11)+1)</f>
        <v>69</v>
      </c>
      <c r="B12" s="26" t="s">
        <v>378</v>
      </c>
      <c r="C12" s="27" t="s">
        <v>40</v>
      </c>
      <c r="D12" s="46">
        <f t="shared" si="3"/>
        <v>700</v>
      </c>
      <c r="E12" s="46">
        <v>700</v>
      </c>
      <c r="F12" s="98">
        <v>0</v>
      </c>
      <c r="G12" s="72">
        <v>0</v>
      </c>
      <c r="H12" s="31">
        <f t="shared" si="4"/>
        <v>0</v>
      </c>
      <c r="I12" s="32">
        <f t="shared" si="5"/>
        <v>0</v>
      </c>
      <c r="J12" s="33">
        <f t="shared" si="6"/>
        <v>0</v>
      </c>
      <c r="L12" s="185"/>
      <c r="M12" s="185"/>
      <c r="N12" s="185"/>
      <c r="O12" s="185"/>
    </row>
    <row r="13" spans="1:15" s="140" customFormat="1" ht="45">
      <c r="A13" s="254">
        <f>IF(D13="","",MAX($A$7:A12)+1)</f>
        <v>70</v>
      </c>
      <c r="B13" s="26" t="s">
        <v>219</v>
      </c>
      <c r="C13" s="27" t="s">
        <v>43</v>
      </c>
      <c r="D13" s="46">
        <f t="shared" si="3"/>
        <v>800</v>
      </c>
      <c r="E13" s="46">
        <v>800</v>
      </c>
      <c r="F13" s="98">
        <v>0</v>
      </c>
      <c r="G13" s="72">
        <v>0</v>
      </c>
      <c r="H13" s="31">
        <f t="shared" si="4"/>
        <v>0</v>
      </c>
      <c r="I13" s="32">
        <f t="shared" si="5"/>
        <v>0</v>
      </c>
      <c r="J13" s="33">
        <f t="shared" si="6"/>
        <v>0</v>
      </c>
    </row>
    <row r="14" spans="1:15" s="140" customFormat="1">
      <c r="A14" s="254" t="str">
        <f>IF(D14="","",MAX($A$7:A13)+1)</f>
        <v/>
      </c>
      <c r="B14" s="26"/>
      <c r="C14" s="27"/>
      <c r="D14" s="46"/>
      <c r="E14" s="46"/>
      <c r="F14" s="46"/>
      <c r="G14" s="44"/>
      <c r="H14" s="31"/>
      <c r="I14" s="32"/>
      <c r="J14" s="33"/>
    </row>
    <row r="15" spans="1:15" s="140" customFormat="1" ht="15.75">
      <c r="A15" s="254" t="str">
        <f>IF(D15="","",MAX($A$7:A14)+1)</f>
        <v/>
      </c>
      <c r="B15" s="22" t="s">
        <v>2426</v>
      </c>
      <c r="C15" s="27"/>
      <c r="D15" s="46"/>
      <c r="E15" s="46"/>
      <c r="F15" s="46"/>
      <c r="G15" s="44"/>
      <c r="H15" s="31"/>
      <c r="I15" s="32"/>
      <c r="J15" s="33"/>
    </row>
    <row r="16" spans="1:15" s="140" customFormat="1" ht="121.5" customHeight="1">
      <c r="A16" s="254">
        <f>IF(D16="","",MAX($A$7:A15)+1)</f>
        <v>71</v>
      </c>
      <c r="B16" s="26" t="s">
        <v>380</v>
      </c>
      <c r="C16" s="27" t="s">
        <v>40</v>
      </c>
      <c r="D16" s="46">
        <f t="shared" ref="D16:D27" si="7">SUM(E16:F16)</f>
        <v>1296</v>
      </c>
      <c r="E16" s="46">
        <v>1296</v>
      </c>
      <c r="F16" s="98">
        <v>0</v>
      </c>
      <c r="G16" s="72">
        <v>0</v>
      </c>
      <c r="H16" s="31">
        <f t="shared" ref="H16" si="8">IF(ISNUMBER(G16),IF(G16&gt;0,ROUND(G16,2),0),0)</f>
        <v>0</v>
      </c>
      <c r="I16" s="32">
        <f t="shared" ref="I16" si="9">ROUND(E16*H16,2)</f>
        <v>0</v>
      </c>
      <c r="J16" s="33">
        <f t="shared" ref="J16" si="10">ROUND(F16*H16,2)</f>
        <v>0</v>
      </c>
    </row>
    <row r="17" spans="1:12" s="140" customFormat="1" ht="30">
      <c r="A17" s="254" t="str">
        <f>IF(D17="","",MAX($A$7:A16)+1)</f>
        <v/>
      </c>
      <c r="B17" s="28" t="s">
        <v>225</v>
      </c>
      <c r="C17" s="27"/>
      <c r="D17" s="46"/>
      <c r="E17" s="46"/>
      <c r="F17" s="46"/>
      <c r="G17" s="44"/>
      <c r="H17" s="31"/>
      <c r="I17" s="32"/>
      <c r="J17" s="33"/>
    </row>
    <row r="18" spans="1:12" s="140" customFormat="1" ht="45">
      <c r="A18" s="254">
        <f>IF(D18="","",MAX($A$7:A17)+1)</f>
        <v>72</v>
      </c>
      <c r="B18" s="26" t="s">
        <v>459</v>
      </c>
      <c r="C18" s="27" t="s">
        <v>43</v>
      </c>
      <c r="D18" s="46">
        <f t="shared" si="7"/>
        <v>250</v>
      </c>
      <c r="E18" s="46">
        <v>250</v>
      </c>
      <c r="F18" s="98">
        <v>0</v>
      </c>
      <c r="G18" s="72">
        <v>0</v>
      </c>
      <c r="H18" s="31">
        <f t="shared" ref="H18:H22" si="11">IF(ISNUMBER(G18),IF(G18&gt;0,ROUND(G18,2),0),0)</f>
        <v>0</v>
      </c>
      <c r="I18" s="32">
        <f t="shared" ref="I18:I22" si="12">ROUND(E18*H18,2)</f>
        <v>0</v>
      </c>
      <c r="J18" s="33">
        <f t="shared" ref="J18:J22" si="13">ROUND(F18*H18,2)</f>
        <v>0</v>
      </c>
    </row>
    <row r="19" spans="1:12" s="140" customFormat="1" ht="75">
      <c r="A19" s="254">
        <f>IF(D19="","",MAX($A$7:A18)+1)</f>
        <v>73</v>
      </c>
      <c r="B19" s="26" t="s">
        <v>292</v>
      </c>
      <c r="C19" s="27" t="s">
        <v>40</v>
      </c>
      <c r="D19" s="46">
        <f>SUM(E19:F19)</f>
        <v>1436.16</v>
      </c>
      <c r="E19" s="46">
        <v>1436.16</v>
      </c>
      <c r="F19" s="98">
        <v>0</v>
      </c>
      <c r="G19" s="72">
        <v>0</v>
      </c>
      <c r="H19" s="31">
        <f t="shared" si="11"/>
        <v>0</v>
      </c>
      <c r="I19" s="32">
        <f t="shared" si="12"/>
        <v>0</v>
      </c>
      <c r="J19" s="33">
        <f t="shared" si="13"/>
        <v>0</v>
      </c>
    </row>
    <row r="20" spans="1:12" s="140" customFormat="1" ht="30">
      <c r="A20" s="254">
        <f>IF(D20="","",MAX($A$7:A19)+1)</f>
        <v>74</v>
      </c>
      <c r="B20" s="26" t="s">
        <v>512</v>
      </c>
      <c r="C20" s="27" t="s">
        <v>43</v>
      </c>
      <c r="D20" s="46">
        <f t="shared" si="7"/>
        <v>72</v>
      </c>
      <c r="E20" s="46">
        <v>72</v>
      </c>
      <c r="F20" s="98">
        <v>0</v>
      </c>
      <c r="G20" s="72">
        <v>0</v>
      </c>
      <c r="H20" s="31">
        <f t="shared" si="11"/>
        <v>0</v>
      </c>
      <c r="I20" s="32">
        <f t="shared" si="12"/>
        <v>0</v>
      </c>
      <c r="J20" s="33">
        <f t="shared" si="13"/>
        <v>0</v>
      </c>
    </row>
    <row r="21" spans="1:12" s="140" customFormat="1" ht="30">
      <c r="A21" s="254">
        <f>IF(D21="","",MAX($A$7:A20)+1)</f>
        <v>75</v>
      </c>
      <c r="B21" s="26" t="s">
        <v>487</v>
      </c>
      <c r="C21" s="27" t="s">
        <v>43</v>
      </c>
      <c r="D21" s="46">
        <f t="shared" si="7"/>
        <v>230.39999999999998</v>
      </c>
      <c r="E21" s="46">
        <v>230.39999999999998</v>
      </c>
      <c r="F21" s="98">
        <v>0</v>
      </c>
      <c r="G21" s="72">
        <v>0</v>
      </c>
      <c r="H21" s="31">
        <f t="shared" si="11"/>
        <v>0</v>
      </c>
      <c r="I21" s="32">
        <f t="shared" si="12"/>
        <v>0</v>
      </c>
      <c r="J21" s="33">
        <f t="shared" si="13"/>
        <v>0</v>
      </c>
      <c r="L21" s="170"/>
    </row>
    <row r="22" spans="1:12" s="140" customFormat="1" ht="30">
      <c r="A22" s="254">
        <f>IF(D22="","",MAX($A$7:A21)+1)</f>
        <v>76</v>
      </c>
      <c r="B22" s="26" t="s">
        <v>488</v>
      </c>
      <c r="C22" s="27" t="s">
        <v>43</v>
      </c>
      <c r="D22" s="46">
        <f t="shared" si="7"/>
        <v>216.38399999999999</v>
      </c>
      <c r="E22" s="46">
        <v>216.38399999999999</v>
      </c>
      <c r="F22" s="98">
        <v>0</v>
      </c>
      <c r="G22" s="72">
        <v>0</v>
      </c>
      <c r="H22" s="31">
        <f t="shared" si="11"/>
        <v>0</v>
      </c>
      <c r="I22" s="32">
        <f t="shared" si="12"/>
        <v>0</v>
      </c>
      <c r="J22" s="33">
        <f t="shared" si="13"/>
        <v>0</v>
      </c>
      <c r="L22" s="170"/>
    </row>
    <row r="23" spans="1:12" s="140" customFormat="1">
      <c r="A23" s="254" t="str">
        <f>IF(D23="","",MAX($A$7:A22)+1)</f>
        <v/>
      </c>
      <c r="B23" s="26" t="s">
        <v>520</v>
      </c>
      <c r="C23" s="27"/>
      <c r="D23" s="46"/>
      <c r="E23" s="46"/>
      <c r="F23" s="46"/>
      <c r="G23" s="44"/>
      <c r="H23" s="31"/>
      <c r="I23" s="32"/>
      <c r="J23" s="33"/>
      <c r="L23" s="170"/>
    </row>
    <row r="24" spans="1:12" s="140" customFormat="1">
      <c r="A24" s="254">
        <f>IF(D24="","",MAX($A$7:A23)+1)</f>
        <v>77</v>
      </c>
      <c r="B24" s="26" t="s">
        <v>2456</v>
      </c>
      <c r="C24" s="27" t="s">
        <v>21</v>
      </c>
      <c r="D24" s="46">
        <f>SUM(E24:F24)</f>
        <v>4080</v>
      </c>
      <c r="E24" s="46">
        <v>4080</v>
      </c>
      <c r="F24" s="98">
        <v>0</v>
      </c>
      <c r="G24" s="72">
        <v>0</v>
      </c>
      <c r="H24" s="31">
        <f t="shared" ref="H24:H31" si="14">IF(ISNUMBER(G24),IF(G24&gt;0,ROUND(G24,2),0),0)</f>
        <v>0</v>
      </c>
      <c r="I24" s="32">
        <f t="shared" ref="I24:I31" si="15">ROUND(E24*H24,2)</f>
        <v>0</v>
      </c>
      <c r="J24" s="33">
        <f t="shared" ref="J24:J31" si="16">ROUND(F24*H24,2)</f>
        <v>0</v>
      </c>
      <c r="L24" s="170"/>
    </row>
    <row r="25" spans="1:12" s="140" customFormat="1">
      <c r="A25" s="254">
        <f>IF(D25="","",MAX($A$7:A24)+1)</f>
        <v>78</v>
      </c>
      <c r="B25" s="26" t="s">
        <v>518</v>
      </c>
      <c r="C25" s="27" t="s">
        <v>21</v>
      </c>
      <c r="D25" s="46">
        <f t="shared" ref="D25" si="17">SUM(E25:F25)</f>
        <v>6120</v>
      </c>
      <c r="E25" s="46">
        <v>6120</v>
      </c>
      <c r="F25" s="98">
        <v>0</v>
      </c>
      <c r="G25" s="72">
        <v>0</v>
      </c>
      <c r="H25" s="31">
        <f t="shared" si="14"/>
        <v>0</v>
      </c>
      <c r="I25" s="32">
        <f t="shared" si="15"/>
        <v>0</v>
      </c>
      <c r="J25" s="33">
        <f t="shared" si="16"/>
        <v>0</v>
      </c>
      <c r="L25" s="170"/>
    </row>
    <row r="26" spans="1:12" s="140" customFormat="1">
      <c r="A26" s="254">
        <f>IF(D26="","",MAX($A$7:A25)+1)</f>
        <v>79</v>
      </c>
      <c r="B26" s="26" t="s">
        <v>510</v>
      </c>
      <c r="C26" s="27" t="s">
        <v>21</v>
      </c>
      <c r="D26" s="46">
        <f t="shared" ref="D26" si="18">SUM(E26:F26)</f>
        <v>24240</v>
      </c>
      <c r="E26" s="46">
        <v>24240</v>
      </c>
      <c r="F26" s="98">
        <v>0</v>
      </c>
      <c r="G26" s="72">
        <v>0</v>
      </c>
      <c r="H26" s="31">
        <f t="shared" si="14"/>
        <v>0</v>
      </c>
      <c r="I26" s="32">
        <f t="shared" si="15"/>
        <v>0</v>
      </c>
      <c r="J26" s="33">
        <f t="shared" si="16"/>
        <v>0</v>
      </c>
      <c r="L26" s="170"/>
    </row>
    <row r="27" spans="1:12" s="140" customFormat="1" ht="30">
      <c r="A27" s="254">
        <f>IF(D27="","",MAX($A$7:A26)+1)</f>
        <v>80</v>
      </c>
      <c r="B27" s="26" t="s">
        <v>92</v>
      </c>
      <c r="C27" s="27" t="s">
        <v>21</v>
      </c>
      <c r="D27" s="46">
        <f t="shared" si="7"/>
        <v>10332</v>
      </c>
      <c r="E27" s="46">
        <v>10332</v>
      </c>
      <c r="F27" s="98">
        <v>0</v>
      </c>
      <c r="G27" s="72">
        <v>0</v>
      </c>
      <c r="H27" s="31">
        <f t="shared" si="14"/>
        <v>0</v>
      </c>
      <c r="I27" s="32">
        <f t="shared" si="15"/>
        <v>0</v>
      </c>
      <c r="J27" s="33">
        <f t="shared" si="16"/>
        <v>0</v>
      </c>
      <c r="L27" s="170"/>
    </row>
    <row r="28" spans="1:12" s="140" customFormat="1" ht="45">
      <c r="A28" s="254">
        <f>IF(D28="","",MAX($A$7:A27)+1)</f>
        <v>81</v>
      </c>
      <c r="B28" s="28" t="s">
        <v>501</v>
      </c>
      <c r="C28" s="27" t="s">
        <v>2</v>
      </c>
      <c r="D28" s="46">
        <f>SUM(E28:F28)</f>
        <v>72</v>
      </c>
      <c r="E28" s="46">
        <v>72</v>
      </c>
      <c r="F28" s="98">
        <v>0</v>
      </c>
      <c r="G28" s="72">
        <v>0</v>
      </c>
      <c r="H28" s="31">
        <f t="shared" si="14"/>
        <v>0</v>
      </c>
      <c r="I28" s="32">
        <f t="shared" si="15"/>
        <v>0</v>
      </c>
      <c r="J28" s="33">
        <f t="shared" si="16"/>
        <v>0</v>
      </c>
    </row>
    <row r="29" spans="1:12" s="140" customFormat="1" ht="75">
      <c r="A29" s="254">
        <f>IF(D29="","",MAX($A$7:A28)+1)</f>
        <v>82</v>
      </c>
      <c r="B29" s="28" t="s">
        <v>2460</v>
      </c>
      <c r="C29" s="27" t="s">
        <v>40</v>
      </c>
      <c r="D29" s="46">
        <f>SUM(E29:F29)</f>
        <v>1296</v>
      </c>
      <c r="E29" s="98">
        <v>1296</v>
      </c>
      <c r="F29" s="98">
        <v>0</v>
      </c>
      <c r="G29" s="72">
        <v>0</v>
      </c>
      <c r="H29" s="31">
        <f t="shared" si="14"/>
        <v>0</v>
      </c>
      <c r="I29" s="32">
        <f t="shared" si="15"/>
        <v>0</v>
      </c>
      <c r="J29" s="33">
        <f t="shared" si="16"/>
        <v>0</v>
      </c>
    </row>
    <row r="30" spans="1:12" s="140" customFormat="1" ht="63.75" customHeight="1">
      <c r="A30" s="254">
        <f>IF(D30="","",MAX($A$7:A29)+1)</f>
        <v>83</v>
      </c>
      <c r="B30" s="26" t="s">
        <v>2427</v>
      </c>
      <c r="C30" s="27" t="s">
        <v>35</v>
      </c>
      <c r="D30" s="46">
        <f>SUM(E30:F30)</f>
        <v>180</v>
      </c>
      <c r="E30" s="98">
        <v>180</v>
      </c>
      <c r="F30" s="98">
        <v>0</v>
      </c>
      <c r="G30" s="72">
        <v>0</v>
      </c>
      <c r="H30" s="31">
        <f t="shared" si="14"/>
        <v>0</v>
      </c>
      <c r="I30" s="32">
        <f t="shared" si="15"/>
        <v>0</v>
      </c>
      <c r="J30" s="33">
        <f t="shared" si="16"/>
        <v>0</v>
      </c>
    </row>
    <row r="31" spans="1:12" s="140" customFormat="1" ht="60.75" thickBot="1">
      <c r="A31" s="254">
        <f>IF(D31="","",MAX($A$7:A30)+1)</f>
        <v>84</v>
      </c>
      <c r="B31" s="28" t="s">
        <v>491</v>
      </c>
      <c r="C31" s="27" t="s">
        <v>2</v>
      </c>
      <c r="D31" s="46">
        <f>SUM(E31:F31)</f>
        <v>36</v>
      </c>
      <c r="E31" s="98">
        <v>36</v>
      </c>
      <c r="F31" s="98">
        <v>0</v>
      </c>
      <c r="G31" s="72">
        <v>0</v>
      </c>
      <c r="H31" s="31">
        <f t="shared" si="14"/>
        <v>0</v>
      </c>
      <c r="I31" s="32">
        <f t="shared" si="15"/>
        <v>0</v>
      </c>
      <c r="J31" s="33">
        <f t="shared" si="16"/>
        <v>0</v>
      </c>
    </row>
    <row r="32" spans="1:12" s="140" customFormat="1" ht="16.5" thickBot="1">
      <c r="A32" s="259"/>
      <c r="B32" s="186"/>
      <c r="C32" s="187"/>
      <c r="D32" s="188"/>
      <c r="E32" s="188"/>
      <c r="F32" s="188"/>
      <c r="G32" s="189" t="s">
        <v>4</v>
      </c>
      <c r="H32" s="190"/>
      <c r="I32" s="190">
        <f>SUM(I9:I31)</f>
        <v>0</v>
      </c>
      <c r="J32" s="191">
        <f>SUM(J9:J31)</f>
        <v>0</v>
      </c>
    </row>
    <row r="33" spans="1:10" s="140" customFormat="1" ht="18">
      <c r="A33" s="257"/>
      <c r="B33" s="173"/>
      <c r="D33" s="174"/>
      <c r="E33" s="174"/>
      <c r="F33" s="174"/>
      <c r="G33" s="177"/>
      <c r="H33" s="177"/>
      <c r="I33" s="177"/>
      <c r="J33" s="177"/>
    </row>
    <row r="34" spans="1:10" s="140" customFormat="1" ht="18">
      <c r="A34" s="257"/>
      <c r="B34" s="173"/>
      <c r="D34" s="174"/>
      <c r="E34" s="174"/>
      <c r="F34" s="174"/>
      <c r="G34" s="177"/>
      <c r="H34" s="177"/>
      <c r="I34" s="177"/>
      <c r="J34" s="177"/>
    </row>
    <row r="36" spans="1:10">
      <c r="B36" s="164" t="s">
        <v>24</v>
      </c>
    </row>
  </sheetData>
  <sheetProtection algorithmName="SHA-512" hashValue="Eh/aDBpe9Etz+jjbygBf1HlafKp0t++2hLKV8h3osPfTMrAXJSuwUwn/bJcVAIcGUchSZkBxiqHjUpCFfITf+g==" saltValue="uv79+BjbytMVVO/RQ2gqTg==" spinCount="100000" sheet="1" objects="1" scenarios="1"/>
  <phoneticPr fontId="7" type="noConversion"/>
  <conditionalFormatting sqref="A1:A31">
    <cfRule type="expression" dxfId="39" priority="6">
      <formula>CELL("protect", INDIRECT(ADDRESS(ROW(),COLUMN())))=0</formula>
    </cfRule>
  </conditionalFormatting>
  <conditionalFormatting sqref="A32:J32">
    <cfRule type="expression" dxfId="38" priority="10">
      <formula>CELL("protect", INDIRECT(ADDRESS(ROW(),COLUMN())))=0</formula>
    </cfRule>
  </conditionalFormatting>
  <conditionalFormatting sqref="B1:J2">
    <cfRule type="expression" dxfId="37"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6 G9:G13 G18:G22 G24:G31" xr:uid="{00000000-0002-0000-05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9:D10 D20:D22 D18 D11:D17 D19 D23:D31" formulaRang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8"/>
  <sheetViews>
    <sheetView view="pageBreakPreview" topLeftCell="A32" zoomScale="85" zoomScaleNormal="70" zoomScaleSheetLayoutView="85" workbookViewId="0">
      <selection activeCell="C12" sqref="C12"/>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4" customHeight="1" thickBot="1">
      <c r="A2" s="258" t="s">
        <v>2412</v>
      </c>
      <c r="B2" s="30" t="s">
        <v>28</v>
      </c>
      <c r="C2" s="29"/>
      <c r="D2" s="45"/>
      <c r="E2" s="45" t="s">
        <v>10</v>
      </c>
      <c r="F2" s="45" t="s">
        <v>16</v>
      </c>
      <c r="G2" s="43"/>
      <c r="H2" s="43"/>
      <c r="I2" s="43" t="s">
        <v>10</v>
      </c>
      <c r="J2" s="53" t="s">
        <v>16</v>
      </c>
    </row>
    <row r="3" spans="1:10" s="140" customFormat="1" ht="70.5" customHeight="1">
      <c r="A3" s="260"/>
      <c r="B3" s="24" t="str">
        <f>A!B3</f>
        <v>OPOMBA:
Ponudnik mora v cenah za enoto mere tega poglavja upoštevati vse smiselne in pripadajoče pripombe, zahteve in pogoje, ki so navedeni v poglavju "UVODNE PRIPOMBE" tega popisa.</v>
      </c>
      <c r="C3" s="27"/>
      <c r="D3" s="50"/>
      <c r="E3" s="46"/>
      <c r="F3" s="46"/>
      <c r="G3" s="54"/>
      <c r="H3" s="31"/>
      <c r="I3" s="32"/>
      <c r="J3" s="33"/>
    </row>
    <row r="4" spans="1:10"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0"/>
      <c r="E4" s="46"/>
      <c r="F4" s="46"/>
      <c r="G4" s="54"/>
      <c r="H4" s="31"/>
      <c r="I4" s="32"/>
      <c r="J4" s="33"/>
    </row>
    <row r="5" spans="1:10" s="140" customFormat="1">
      <c r="A5" s="254"/>
      <c r="B5" s="25"/>
      <c r="C5" s="27"/>
      <c r="D5" s="50"/>
      <c r="E5" s="46"/>
      <c r="F5" s="46"/>
      <c r="G5" s="54"/>
      <c r="H5" s="31"/>
      <c r="I5" s="32"/>
      <c r="J5" s="33"/>
    </row>
    <row r="6" spans="1:10" s="140" customFormat="1" ht="15.75">
      <c r="A6" s="255"/>
      <c r="B6" s="22" t="s">
        <v>484</v>
      </c>
      <c r="C6" s="27"/>
      <c r="D6" s="46"/>
      <c r="E6" s="46"/>
      <c r="F6" s="46"/>
      <c r="G6" s="54"/>
      <c r="H6" s="31"/>
      <c r="I6" s="32"/>
      <c r="J6" s="33"/>
    </row>
    <row r="7" spans="1:10" s="140" customFormat="1" ht="45">
      <c r="A7" s="254"/>
      <c r="B7" s="26" t="s">
        <v>226</v>
      </c>
      <c r="C7" s="27"/>
      <c r="D7" s="46"/>
      <c r="E7" s="46"/>
      <c r="F7" s="46"/>
      <c r="G7" s="54"/>
      <c r="H7" s="31"/>
      <c r="I7" s="32"/>
      <c r="J7" s="33"/>
    </row>
    <row r="8" spans="1:10" s="140" customFormat="1" ht="90">
      <c r="A8" s="254"/>
      <c r="B8" s="26" t="s">
        <v>73</v>
      </c>
      <c r="C8" s="27"/>
      <c r="D8" s="46"/>
      <c r="E8" s="46"/>
      <c r="F8" s="46"/>
      <c r="G8" s="54"/>
      <c r="H8" s="31"/>
      <c r="I8" s="32"/>
      <c r="J8" s="33"/>
    </row>
    <row r="9" spans="1:10" s="140" customFormat="1">
      <c r="A9" s="254"/>
      <c r="B9" s="26"/>
      <c r="C9" s="27"/>
      <c r="D9" s="46"/>
      <c r="E9" s="46"/>
      <c r="F9" s="46"/>
      <c r="G9" s="54"/>
      <c r="H9" s="31"/>
      <c r="I9" s="32"/>
      <c r="J9" s="33"/>
    </row>
    <row r="10" spans="1:10" s="140" customFormat="1" ht="15.75">
      <c r="A10" s="254"/>
      <c r="B10" s="22" t="s">
        <v>239</v>
      </c>
      <c r="C10" s="27"/>
      <c r="D10" s="46"/>
      <c r="E10" s="46"/>
      <c r="F10" s="46"/>
      <c r="G10" s="54"/>
      <c r="H10" s="31"/>
      <c r="I10" s="32"/>
      <c r="J10" s="33"/>
    </row>
    <row r="11" spans="1:10" s="140" customFormat="1" ht="60">
      <c r="A11" s="254">
        <f>IF(D11="","",MAX($A$9:A10)+1)+'C.1'!A31</f>
        <v>85</v>
      </c>
      <c r="B11" s="26" t="s">
        <v>222</v>
      </c>
      <c r="C11" s="27" t="s">
        <v>40</v>
      </c>
      <c r="D11" s="46">
        <f>SUM(E11:F11)</f>
        <v>6120</v>
      </c>
      <c r="E11" s="98">
        <v>6120</v>
      </c>
      <c r="F11" s="98">
        <v>0</v>
      </c>
      <c r="G11" s="99">
        <v>0</v>
      </c>
      <c r="H11" s="31">
        <f t="shared" ref="H11" si="0">IF(ISNUMBER(G11),IF(G11&gt;0,ROUND(G11,2),0),0)</f>
        <v>0</v>
      </c>
      <c r="I11" s="32">
        <f t="shared" ref="I11" si="1">ROUND(E11*H11,2)</f>
        <v>0</v>
      </c>
      <c r="J11" s="33">
        <f t="shared" ref="J11" si="2">ROUND(F11*H11,2)</f>
        <v>0</v>
      </c>
    </row>
    <row r="12" spans="1:10" s="140" customFormat="1" ht="75">
      <c r="A12" s="254">
        <f>IF(D12="","",MAX($A$9:A11)+1)</f>
        <v>86</v>
      </c>
      <c r="B12" s="26" t="s">
        <v>379</v>
      </c>
      <c r="C12" s="27" t="s">
        <v>2</v>
      </c>
      <c r="D12" s="46">
        <f t="shared" ref="D12:D34" si="3">SUM(E12:F12)</f>
        <v>50</v>
      </c>
      <c r="E12" s="98">
        <v>50</v>
      </c>
      <c r="F12" s="98">
        <v>0</v>
      </c>
      <c r="G12" s="99">
        <v>0</v>
      </c>
      <c r="H12" s="31">
        <f t="shared" ref="H12:H17" si="4">IF(ISNUMBER(G12),IF(G12&gt;0,ROUND(G12,2),0),0)</f>
        <v>0</v>
      </c>
      <c r="I12" s="32">
        <f t="shared" ref="I12:I17" si="5">ROUND(E12*H12,2)</f>
        <v>0</v>
      </c>
      <c r="J12" s="33">
        <f t="shared" ref="J12:J17" si="6">ROUND(F12*H12,2)</f>
        <v>0</v>
      </c>
    </row>
    <row r="13" spans="1:10" s="140" customFormat="1" ht="71.25" customHeight="1">
      <c r="A13" s="254">
        <f>IF(D13="","",MAX($A$9:A12)+1)</f>
        <v>87</v>
      </c>
      <c r="B13" s="26" t="s">
        <v>227</v>
      </c>
      <c r="C13" s="27" t="s">
        <v>2</v>
      </c>
      <c r="D13" s="46">
        <f t="shared" si="3"/>
        <v>15</v>
      </c>
      <c r="E13" s="98">
        <v>15</v>
      </c>
      <c r="F13" s="98">
        <v>0</v>
      </c>
      <c r="G13" s="99">
        <v>0</v>
      </c>
      <c r="H13" s="31">
        <f t="shared" si="4"/>
        <v>0</v>
      </c>
      <c r="I13" s="32">
        <f t="shared" si="5"/>
        <v>0</v>
      </c>
      <c r="J13" s="33">
        <f t="shared" si="6"/>
        <v>0</v>
      </c>
    </row>
    <row r="14" spans="1:10" s="140" customFormat="1" ht="99.75" customHeight="1">
      <c r="A14" s="254">
        <f>IF(D14="","",MAX($A$9:A13)+1)</f>
        <v>88</v>
      </c>
      <c r="B14" s="26" t="s">
        <v>283</v>
      </c>
      <c r="C14" s="27" t="s">
        <v>43</v>
      </c>
      <c r="D14" s="46">
        <f t="shared" si="3"/>
        <v>450</v>
      </c>
      <c r="E14" s="98">
        <v>450</v>
      </c>
      <c r="F14" s="98">
        <v>0</v>
      </c>
      <c r="G14" s="99">
        <v>0</v>
      </c>
      <c r="H14" s="31">
        <f t="shared" si="4"/>
        <v>0</v>
      </c>
      <c r="I14" s="32">
        <f t="shared" si="5"/>
        <v>0</v>
      </c>
      <c r="J14" s="33">
        <f t="shared" si="6"/>
        <v>0</v>
      </c>
    </row>
    <row r="15" spans="1:10" s="140" customFormat="1" ht="75">
      <c r="A15" s="254">
        <f>IF(D15="","",MAX($A$9:A14)+1)</f>
        <v>89</v>
      </c>
      <c r="B15" s="26" t="s">
        <v>504</v>
      </c>
      <c r="C15" s="27" t="s">
        <v>40</v>
      </c>
      <c r="D15" s="46">
        <f t="shared" si="3"/>
        <v>12960</v>
      </c>
      <c r="E15" s="98">
        <v>12960</v>
      </c>
      <c r="F15" s="98">
        <v>0</v>
      </c>
      <c r="G15" s="99">
        <v>0</v>
      </c>
      <c r="H15" s="31">
        <f t="shared" si="4"/>
        <v>0</v>
      </c>
      <c r="I15" s="32">
        <f t="shared" si="5"/>
        <v>0</v>
      </c>
      <c r="J15" s="33">
        <f t="shared" si="6"/>
        <v>0</v>
      </c>
    </row>
    <row r="16" spans="1:10" s="140" customFormat="1" ht="82.5" customHeight="1">
      <c r="A16" s="254">
        <f>IF(D16="","",MAX($A$9:A15)+1)</f>
        <v>90</v>
      </c>
      <c r="B16" s="26" t="s">
        <v>506</v>
      </c>
      <c r="C16" s="27" t="s">
        <v>40</v>
      </c>
      <c r="D16" s="46">
        <f t="shared" si="3"/>
        <v>12960</v>
      </c>
      <c r="E16" s="98">
        <v>12960</v>
      </c>
      <c r="F16" s="98">
        <v>0</v>
      </c>
      <c r="G16" s="99">
        <v>0</v>
      </c>
      <c r="H16" s="31">
        <f t="shared" si="4"/>
        <v>0</v>
      </c>
      <c r="I16" s="32">
        <f t="shared" si="5"/>
        <v>0</v>
      </c>
      <c r="J16" s="33">
        <f t="shared" si="6"/>
        <v>0</v>
      </c>
    </row>
    <row r="17" spans="1:10" s="140" customFormat="1" ht="135">
      <c r="A17" s="254">
        <f>IF(D17="","",MAX($A$9:A16)+1)</f>
        <v>91</v>
      </c>
      <c r="B17" s="26" t="s">
        <v>505</v>
      </c>
      <c r="C17" s="27" t="s">
        <v>40</v>
      </c>
      <c r="D17" s="46">
        <f t="shared" si="3"/>
        <v>9500</v>
      </c>
      <c r="E17" s="98">
        <v>9500</v>
      </c>
      <c r="F17" s="98">
        <v>0</v>
      </c>
      <c r="G17" s="99">
        <v>0</v>
      </c>
      <c r="H17" s="31">
        <f t="shared" si="4"/>
        <v>0</v>
      </c>
      <c r="I17" s="32">
        <f t="shared" si="5"/>
        <v>0</v>
      </c>
      <c r="J17" s="33">
        <f t="shared" si="6"/>
        <v>0</v>
      </c>
    </row>
    <row r="18" spans="1:10" s="140" customFormat="1" ht="30">
      <c r="A18" s="254" t="str">
        <f>IF(D18="","",MAX($A$9:A17)+1)</f>
        <v/>
      </c>
      <c r="B18" s="26" t="s">
        <v>225</v>
      </c>
      <c r="C18" s="27"/>
      <c r="D18" s="46"/>
      <c r="E18" s="46"/>
      <c r="F18" s="46"/>
      <c r="G18" s="54"/>
      <c r="H18" s="31"/>
      <c r="I18" s="32"/>
      <c r="J18" s="33"/>
    </row>
    <row r="19" spans="1:10" s="140" customFormat="1" ht="75">
      <c r="A19" s="254">
        <f>IF(D19="","",MAX($A$9:A18)+1)</f>
        <v>92</v>
      </c>
      <c r="B19" s="28" t="s">
        <v>507</v>
      </c>
      <c r="C19" s="27" t="s">
        <v>43</v>
      </c>
      <c r="D19" s="46">
        <f t="shared" si="3"/>
        <v>12500</v>
      </c>
      <c r="E19" s="98">
        <v>12500</v>
      </c>
      <c r="F19" s="98">
        <v>0</v>
      </c>
      <c r="G19" s="99">
        <v>0</v>
      </c>
      <c r="H19" s="31">
        <f t="shared" ref="H19" si="7">IF(ISNUMBER(G19),IF(G19&gt;0,ROUND(G19,2),0),0)</f>
        <v>0</v>
      </c>
      <c r="I19" s="32">
        <f t="shared" ref="I19" si="8">ROUND(E19*H19,2)</f>
        <v>0</v>
      </c>
      <c r="J19" s="33">
        <f t="shared" ref="J19" si="9">ROUND(F19*H19,2)</f>
        <v>0</v>
      </c>
    </row>
    <row r="20" spans="1:10" s="140" customFormat="1">
      <c r="A20" s="254" t="str">
        <f>IF(D20="","",MAX($A$9:A19)+1)</f>
        <v/>
      </c>
      <c r="B20" s="28"/>
      <c r="C20" s="27"/>
      <c r="D20" s="46"/>
      <c r="E20" s="46"/>
      <c r="F20" s="46"/>
      <c r="G20" s="54"/>
      <c r="H20" s="31"/>
      <c r="I20" s="32"/>
      <c r="J20" s="33"/>
    </row>
    <row r="21" spans="1:10" s="140" customFormat="1" ht="15.75">
      <c r="A21" s="254" t="str">
        <f>IF(D21="","",MAX($A$9:A20)+1)</f>
        <v/>
      </c>
      <c r="B21" s="22" t="s">
        <v>286</v>
      </c>
      <c r="C21" s="27"/>
      <c r="D21" s="46"/>
      <c r="E21" s="46"/>
      <c r="F21" s="46"/>
      <c r="G21" s="54"/>
      <c r="H21" s="31"/>
      <c r="I21" s="32"/>
      <c r="J21" s="33"/>
    </row>
    <row r="22" spans="1:10" s="140" customFormat="1" ht="30">
      <c r="A22" s="254" t="str">
        <f>IF(D22="","",MAX($A$9:A21)+1)</f>
        <v/>
      </c>
      <c r="B22" s="26" t="s">
        <v>221</v>
      </c>
      <c r="C22" s="27"/>
      <c r="D22" s="46"/>
      <c r="E22" s="46"/>
      <c r="F22" s="46"/>
      <c r="G22" s="54"/>
      <c r="H22" s="31"/>
      <c r="I22" s="32"/>
      <c r="J22" s="33"/>
    </row>
    <row r="23" spans="1:10" s="140" customFormat="1" ht="30">
      <c r="A23" s="254">
        <f>IF(D23="","",MAX($A$9:A22)+1)</f>
        <v>93</v>
      </c>
      <c r="B23" s="26" t="s">
        <v>388</v>
      </c>
      <c r="C23" s="27" t="s">
        <v>43</v>
      </c>
      <c r="D23" s="46">
        <f t="shared" si="3"/>
        <v>1200</v>
      </c>
      <c r="E23" s="98">
        <v>1200</v>
      </c>
      <c r="F23" s="98">
        <v>0</v>
      </c>
      <c r="G23" s="99">
        <v>0</v>
      </c>
      <c r="H23" s="31">
        <f t="shared" ref="H23:H27" si="10">IF(ISNUMBER(G23),IF(G23&gt;0,ROUND(G23,2),0),0)</f>
        <v>0</v>
      </c>
      <c r="I23" s="32">
        <f t="shared" ref="I23:I27" si="11">ROUND(E23*H23,2)</f>
        <v>0</v>
      </c>
      <c r="J23" s="33">
        <f t="shared" ref="J23:J27" si="12">ROUND(F23*H23,2)</f>
        <v>0</v>
      </c>
    </row>
    <row r="24" spans="1:10" s="140" customFormat="1" ht="30">
      <c r="A24" s="254">
        <f>IF(D24="","",MAX($A$9:A23)+1)</f>
        <v>94</v>
      </c>
      <c r="B24" s="26" t="s">
        <v>389</v>
      </c>
      <c r="C24" s="27" t="s">
        <v>43</v>
      </c>
      <c r="D24" s="46">
        <f t="shared" ref="D24" si="13">SUM(E24:F24)</f>
        <v>1000</v>
      </c>
      <c r="E24" s="98">
        <v>1000</v>
      </c>
      <c r="F24" s="98">
        <v>0</v>
      </c>
      <c r="G24" s="99">
        <v>0</v>
      </c>
      <c r="H24" s="31">
        <f t="shared" si="10"/>
        <v>0</v>
      </c>
      <c r="I24" s="32">
        <f t="shared" si="11"/>
        <v>0</v>
      </c>
      <c r="J24" s="33">
        <f t="shared" si="12"/>
        <v>0</v>
      </c>
    </row>
    <row r="25" spans="1:10" s="140" customFormat="1" ht="45">
      <c r="A25" s="254">
        <f>IF(D25="","",MAX($A$9:A24)+1)</f>
        <v>95</v>
      </c>
      <c r="B25" s="26" t="s">
        <v>390</v>
      </c>
      <c r="C25" s="27" t="s">
        <v>40</v>
      </c>
      <c r="D25" s="46">
        <f t="shared" si="3"/>
        <v>10000</v>
      </c>
      <c r="E25" s="98">
        <v>10000</v>
      </c>
      <c r="F25" s="98">
        <v>0</v>
      </c>
      <c r="G25" s="99">
        <v>0</v>
      </c>
      <c r="H25" s="31">
        <f t="shared" si="10"/>
        <v>0</v>
      </c>
      <c r="I25" s="32">
        <f t="shared" si="11"/>
        <v>0</v>
      </c>
      <c r="J25" s="33">
        <f t="shared" si="12"/>
        <v>0</v>
      </c>
    </row>
    <row r="26" spans="1:10" s="140" customFormat="1" ht="45">
      <c r="A26" s="254">
        <f>IF(D26="","",MAX($A$9:A25)+1)</f>
        <v>96</v>
      </c>
      <c r="B26" s="26" t="s">
        <v>228</v>
      </c>
      <c r="C26" s="27" t="s">
        <v>43</v>
      </c>
      <c r="D26" s="46">
        <f t="shared" si="3"/>
        <v>2200</v>
      </c>
      <c r="E26" s="98">
        <v>2200</v>
      </c>
      <c r="F26" s="98">
        <v>0</v>
      </c>
      <c r="G26" s="99">
        <v>0</v>
      </c>
      <c r="H26" s="31">
        <f t="shared" si="10"/>
        <v>0</v>
      </c>
      <c r="I26" s="32">
        <f t="shared" si="11"/>
        <v>0</v>
      </c>
      <c r="J26" s="33">
        <f t="shared" si="12"/>
        <v>0</v>
      </c>
    </row>
    <row r="27" spans="1:10" s="140" customFormat="1" ht="75">
      <c r="A27" s="254">
        <f>IF(D27="","",MAX($A$9:A26)+1)</f>
        <v>97</v>
      </c>
      <c r="B27" s="28" t="s">
        <v>391</v>
      </c>
      <c r="C27" s="27" t="s">
        <v>40</v>
      </c>
      <c r="D27" s="46">
        <f t="shared" si="3"/>
        <v>10000</v>
      </c>
      <c r="E27" s="98">
        <v>10000</v>
      </c>
      <c r="F27" s="98">
        <v>0</v>
      </c>
      <c r="G27" s="99">
        <v>0</v>
      </c>
      <c r="H27" s="31">
        <f t="shared" si="10"/>
        <v>0</v>
      </c>
      <c r="I27" s="32">
        <f t="shared" si="11"/>
        <v>0</v>
      </c>
      <c r="J27" s="33">
        <f t="shared" si="12"/>
        <v>0</v>
      </c>
    </row>
    <row r="28" spans="1:10" s="140" customFormat="1">
      <c r="A28" s="254" t="str">
        <f>IF(D28="","",MAX($A$9:A27)+1)</f>
        <v/>
      </c>
      <c r="B28" s="28"/>
      <c r="C28" s="27"/>
      <c r="D28" s="46"/>
      <c r="E28" s="46"/>
      <c r="F28" s="46"/>
      <c r="G28" s="54"/>
      <c r="H28" s="31"/>
      <c r="I28" s="32"/>
      <c r="J28" s="33"/>
    </row>
    <row r="29" spans="1:10" s="140" customFormat="1" ht="15.75">
      <c r="A29" s="254" t="str">
        <f>IF(D29="","",MAX($A$9:A28)+1)</f>
        <v/>
      </c>
      <c r="B29" s="22" t="s">
        <v>12</v>
      </c>
      <c r="C29" s="27"/>
      <c r="D29" s="46"/>
      <c r="E29" s="46"/>
      <c r="F29" s="46"/>
      <c r="G29" s="54"/>
      <c r="H29" s="31"/>
      <c r="I29" s="32"/>
      <c r="J29" s="33"/>
    </row>
    <row r="30" spans="1:10" s="140" customFormat="1" ht="30">
      <c r="A30" s="254">
        <f>IF(D30="","",MAX($A$9:A29)+1)</f>
        <v>98</v>
      </c>
      <c r="B30" s="26" t="s">
        <v>485</v>
      </c>
      <c r="C30" s="27" t="s">
        <v>9</v>
      </c>
      <c r="D30" s="46">
        <f>SUM(E30:F30)</f>
        <v>1</v>
      </c>
      <c r="E30" s="98">
        <v>1</v>
      </c>
      <c r="F30" s="98">
        <v>0</v>
      </c>
      <c r="G30" s="99">
        <v>0</v>
      </c>
      <c r="H30" s="31">
        <f t="shared" ref="H30:H34" si="14">IF(ISNUMBER(G30),IF(G30&gt;0,ROUND(G30,2),0),0)</f>
        <v>0</v>
      </c>
      <c r="I30" s="32">
        <f t="shared" ref="I30:I34" si="15">ROUND(E30*H30,2)</f>
        <v>0</v>
      </c>
      <c r="J30" s="33">
        <f t="shared" ref="J30:J34" si="16">ROUND(F30*H30,2)</f>
        <v>0</v>
      </c>
    </row>
    <row r="31" spans="1:10" s="140" customFormat="1" ht="30">
      <c r="A31" s="254">
        <f>IF(D31="","",MAX($A$9:A30)+1)</f>
        <v>99</v>
      </c>
      <c r="B31" s="26" t="s">
        <v>431</v>
      </c>
      <c r="C31" s="27" t="s">
        <v>69</v>
      </c>
      <c r="D31" s="46">
        <f>SUM(E31:F31)</f>
        <v>70</v>
      </c>
      <c r="E31" s="98">
        <v>70</v>
      </c>
      <c r="F31" s="98">
        <v>0</v>
      </c>
      <c r="G31" s="99">
        <v>0</v>
      </c>
      <c r="H31" s="31">
        <f t="shared" si="14"/>
        <v>0</v>
      </c>
      <c r="I31" s="32">
        <f t="shared" si="15"/>
        <v>0</v>
      </c>
      <c r="J31" s="33">
        <f t="shared" si="16"/>
        <v>0</v>
      </c>
    </row>
    <row r="32" spans="1:10" s="140" customFormat="1" ht="45">
      <c r="A32" s="254">
        <f>IF(D32="","",MAX($A$9:A31)+1)</f>
        <v>100</v>
      </c>
      <c r="B32" s="26" t="s">
        <v>78</v>
      </c>
      <c r="C32" s="27" t="s">
        <v>79</v>
      </c>
      <c r="D32" s="46">
        <f t="shared" si="3"/>
        <v>30</v>
      </c>
      <c r="E32" s="98">
        <v>30</v>
      </c>
      <c r="F32" s="98">
        <v>0</v>
      </c>
      <c r="G32" s="99">
        <v>0</v>
      </c>
      <c r="H32" s="31">
        <f t="shared" si="14"/>
        <v>0</v>
      </c>
      <c r="I32" s="32">
        <f t="shared" si="15"/>
        <v>0</v>
      </c>
      <c r="J32" s="33">
        <f t="shared" si="16"/>
        <v>0</v>
      </c>
    </row>
    <row r="33" spans="1:10" s="140" customFormat="1" ht="30">
      <c r="A33" s="254">
        <f>IF(D33="","",MAX($A$9:A32)+1)</f>
        <v>101</v>
      </c>
      <c r="B33" s="26" t="s">
        <v>486</v>
      </c>
      <c r="C33" s="27" t="s">
        <v>9</v>
      </c>
      <c r="D33" s="46">
        <f t="shared" si="3"/>
        <v>1</v>
      </c>
      <c r="E33" s="98">
        <v>1</v>
      </c>
      <c r="F33" s="98">
        <v>0</v>
      </c>
      <c r="G33" s="99">
        <v>0</v>
      </c>
      <c r="H33" s="31">
        <f t="shared" si="14"/>
        <v>0</v>
      </c>
      <c r="I33" s="32">
        <f t="shared" si="15"/>
        <v>0</v>
      </c>
      <c r="J33" s="33">
        <f t="shared" si="16"/>
        <v>0</v>
      </c>
    </row>
    <row r="34" spans="1:10" s="140" customFormat="1" ht="30.75" thickBot="1">
      <c r="A34" s="254">
        <f>IF(D34="","",MAX($A$9:A33)+1)</f>
        <v>102</v>
      </c>
      <c r="B34" s="26" t="s">
        <v>80</v>
      </c>
      <c r="C34" s="27" t="s">
        <v>9</v>
      </c>
      <c r="D34" s="46">
        <f t="shared" si="3"/>
        <v>1</v>
      </c>
      <c r="E34" s="98">
        <v>1</v>
      </c>
      <c r="F34" s="98">
        <v>0</v>
      </c>
      <c r="G34" s="99">
        <v>0</v>
      </c>
      <c r="H34" s="31">
        <f t="shared" si="14"/>
        <v>0</v>
      </c>
      <c r="I34" s="32">
        <f t="shared" si="15"/>
        <v>0</v>
      </c>
      <c r="J34" s="33">
        <f t="shared" si="16"/>
        <v>0</v>
      </c>
    </row>
    <row r="35" spans="1:10" s="140" customFormat="1" ht="16.5" thickBot="1">
      <c r="A35" s="259"/>
      <c r="B35" s="192"/>
      <c r="C35" s="193"/>
      <c r="D35" s="194"/>
      <c r="E35" s="194"/>
      <c r="F35" s="188"/>
      <c r="G35" s="195" t="s">
        <v>4</v>
      </c>
      <c r="H35" s="190"/>
      <c r="I35" s="196">
        <f>SUM(I11:I34)</f>
        <v>0</v>
      </c>
      <c r="J35" s="191">
        <f>SUM(J11:J34)</f>
        <v>0</v>
      </c>
    </row>
    <row r="36" spans="1:10" s="140" customFormat="1" ht="18">
      <c r="A36" s="257"/>
      <c r="B36" s="173"/>
      <c r="D36" s="174"/>
      <c r="E36" s="174"/>
      <c r="F36" s="174"/>
      <c r="G36" s="197"/>
      <c r="H36" s="177"/>
      <c r="I36" s="177"/>
      <c r="J36" s="177"/>
    </row>
    <row r="37" spans="1:10" s="140" customFormat="1" ht="18">
      <c r="A37" s="257"/>
      <c r="B37" s="173"/>
      <c r="D37" s="174"/>
      <c r="E37" s="174"/>
      <c r="F37" s="174"/>
      <c r="G37" s="197"/>
      <c r="H37" s="177"/>
      <c r="I37" s="177"/>
      <c r="J37" s="177"/>
    </row>
    <row r="38" spans="1:10" s="140" customFormat="1">
      <c r="A38" s="164"/>
      <c r="B38" s="178"/>
      <c r="D38" s="179"/>
      <c r="E38" s="179"/>
      <c r="F38" s="179"/>
      <c r="G38" s="197"/>
      <c r="H38" s="177"/>
      <c r="I38" s="177"/>
      <c r="J38" s="177"/>
    </row>
  </sheetData>
  <sheetProtection algorithmName="SHA-512" hashValue="og7whuqjXSK1EhuZwaLGsrsM+NHS5sz5y4u4XGshcH0sQKvhF5Xz4cidYYIy3Au/XhzIpjpqB4z8Xc8FmUA3iQ==" saltValue="8lHIyU5N7TUZAWnlmmPN2w==" spinCount="100000" sheet="1" objects="1" scenarios="1"/>
  <phoneticPr fontId="7" type="noConversion"/>
  <conditionalFormatting sqref="A1:A34">
    <cfRule type="expression" dxfId="36" priority="4">
      <formula>CELL("protect", INDIRECT(ADDRESS(ROW(),COLUMN())))=0</formula>
    </cfRule>
  </conditionalFormatting>
  <conditionalFormatting sqref="A35:J35">
    <cfRule type="expression" dxfId="35" priority="44">
      <formula>CELL("protect", INDIRECT(ADDRESS(ROW(),COLUMN())))=0</formula>
    </cfRule>
  </conditionalFormatting>
  <conditionalFormatting sqref="B1:J2">
    <cfRule type="expression" dxfId="3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9 G30:G34 G11:G17 G23:G27" xr:uid="{00000000-0002-0000-06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34" formulaRang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345"/>
  <sheetViews>
    <sheetView view="pageBreakPreview" topLeftCell="A336" zoomScaleNormal="85" zoomScaleSheetLayoutView="100" workbookViewId="0">
      <selection activeCell="E315" sqref="E315"/>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1" width="9.140625" style="23"/>
    <col min="12" max="12" width="11.5703125" style="23" bestFit="1" customWidth="1"/>
    <col min="13" max="13" width="8.7109375" style="23" bestFit="1" customWidth="1"/>
    <col min="14" max="14" width="9.140625" style="23"/>
    <col min="15" max="15" width="10.7109375" style="23" customWidth="1"/>
    <col min="16" max="16384" width="9.140625" style="23"/>
  </cols>
  <sheetData>
    <row r="1" spans="1:13" s="134" customFormat="1" ht="32.25" thickBot="1">
      <c r="A1" s="13" t="s">
        <v>5</v>
      </c>
      <c r="B1" s="10" t="s">
        <v>6</v>
      </c>
      <c r="C1" s="10" t="s">
        <v>0</v>
      </c>
      <c r="D1" s="47" t="s">
        <v>1</v>
      </c>
      <c r="E1" s="47" t="s">
        <v>1</v>
      </c>
      <c r="F1" s="48" t="s">
        <v>1</v>
      </c>
      <c r="G1" s="51" t="s">
        <v>17</v>
      </c>
      <c r="H1" s="51" t="s">
        <v>7</v>
      </c>
      <c r="I1" s="48" t="s">
        <v>3</v>
      </c>
      <c r="J1" s="52" t="s">
        <v>3</v>
      </c>
    </row>
    <row r="2" spans="1:13" s="134" customFormat="1" ht="30" customHeight="1" thickBot="1">
      <c r="A2" s="258" t="s">
        <v>2413</v>
      </c>
      <c r="B2" s="30" t="s">
        <v>28</v>
      </c>
      <c r="C2" s="29"/>
      <c r="D2" s="45"/>
      <c r="E2" s="45" t="s">
        <v>10</v>
      </c>
      <c r="F2" s="45" t="s">
        <v>16</v>
      </c>
      <c r="G2" s="43"/>
      <c r="H2" s="43"/>
      <c r="I2" s="43" t="s">
        <v>10</v>
      </c>
      <c r="J2" s="53" t="s">
        <v>16</v>
      </c>
    </row>
    <row r="3" spans="1:13" s="140" customFormat="1" ht="60">
      <c r="A3" s="260"/>
      <c r="B3" s="24" t="str">
        <f>A!B3</f>
        <v>OPOMBA:
Ponudnik mora v cenah za enoto mere tega poglavja upoštevati vse smiselne in pripadajoče pripombe, zahteve in pogoje, ki so navedeni v poglavju "UVODNE PRIPOMBE" tega popisa.</v>
      </c>
      <c r="C3" s="27"/>
      <c r="D3" s="46"/>
      <c r="E3" s="46"/>
      <c r="F3" s="46"/>
      <c r="G3" s="44"/>
      <c r="H3" s="31"/>
      <c r="I3" s="32"/>
      <c r="J3" s="33"/>
    </row>
    <row r="4" spans="1:13"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3" s="140" customFormat="1">
      <c r="A5" s="254"/>
      <c r="B5" s="25"/>
      <c r="C5" s="27"/>
      <c r="D5" s="46"/>
      <c r="E5" s="46"/>
      <c r="F5" s="46"/>
      <c r="G5" s="44"/>
      <c r="H5" s="31"/>
      <c r="I5" s="32"/>
      <c r="J5" s="33"/>
    </row>
    <row r="6" spans="1:13" s="140" customFormat="1" ht="15.75">
      <c r="A6" s="255"/>
      <c r="B6" s="22" t="s">
        <v>216</v>
      </c>
      <c r="C6" s="27"/>
      <c r="D6" s="46"/>
      <c r="E6" s="46"/>
      <c r="F6" s="46"/>
      <c r="G6" s="44"/>
      <c r="H6" s="31"/>
      <c r="I6" s="32"/>
      <c r="J6" s="33"/>
    </row>
    <row r="7" spans="1:13" s="140" customFormat="1" ht="15.75">
      <c r="A7" s="255"/>
      <c r="B7" s="22"/>
      <c r="C7" s="27"/>
      <c r="D7" s="46"/>
      <c r="E7" s="46"/>
      <c r="F7" s="46"/>
      <c r="G7" s="44"/>
      <c r="H7" s="31"/>
      <c r="I7" s="32"/>
      <c r="J7" s="33"/>
    </row>
    <row r="8" spans="1:13" s="140" customFormat="1" ht="15.75">
      <c r="A8" s="254"/>
      <c r="B8" s="22" t="s">
        <v>239</v>
      </c>
      <c r="C8" s="27"/>
      <c r="D8" s="46"/>
      <c r="E8" s="46"/>
      <c r="F8" s="46"/>
      <c r="G8" s="44"/>
      <c r="H8" s="31"/>
      <c r="I8" s="32"/>
      <c r="J8" s="33"/>
    </row>
    <row r="9" spans="1:13" s="140" customFormat="1" ht="45">
      <c r="A9" s="254"/>
      <c r="B9" s="26" t="s">
        <v>101</v>
      </c>
      <c r="C9" s="27"/>
      <c r="D9" s="46"/>
      <c r="E9" s="46"/>
      <c r="F9" s="46"/>
      <c r="G9" s="44"/>
      <c r="H9" s="31"/>
      <c r="I9" s="32"/>
      <c r="J9" s="33"/>
      <c r="M9" s="199"/>
    </row>
    <row r="10" spans="1:13" s="140" customFormat="1" ht="61.5" customHeight="1">
      <c r="A10" s="254">
        <f>IF(D10="","",MAX($A$8:A9)+1)+'C.2'!A34</f>
        <v>103</v>
      </c>
      <c r="B10" s="26" t="s">
        <v>102</v>
      </c>
      <c r="C10" s="27" t="s">
        <v>35</v>
      </c>
      <c r="D10" s="46">
        <f>SUM(E10:F10)</f>
        <v>935.4</v>
      </c>
      <c r="E10" s="46">
        <v>935.4</v>
      </c>
      <c r="F10" s="98">
        <v>0</v>
      </c>
      <c r="G10" s="72">
        <v>0</v>
      </c>
      <c r="H10" s="31">
        <f t="shared" ref="H10" si="0">IF(ISNUMBER(G10),IF(G10&gt;0,ROUND(G10,2),0),0)</f>
        <v>0</v>
      </c>
      <c r="I10" s="32">
        <f t="shared" ref="I10" si="1">ROUND(E10*H10,2)</f>
        <v>0</v>
      </c>
      <c r="J10" s="33">
        <f t="shared" ref="J10" si="2">ROUND(F10*H10,2)</f>
        <v>0</v>
      </c>
    </row>
    <row r="11" spans="1:13" s="140" customFormat="1" ht="75">
      <c r="A11" s="254">
        <f>IF(D11="","",MAX($A$8:A10)+1)</f>
        <v>104</v>
      </c>
      <c r="B11" s="26" t="s">
        <v>379</v>
      </c>
      <c r="C11" s="27" t="s">
        <v>2</v>
      </c>
      <c r="D11" s="46">
        <f t="shared" ref="D11:D28" si="3">SUM(E11:F11)</f>
        <v>35</v>
      </c>
      <c r="E11" s="46">
        <v>35</v>
      </c>
      <c r="F11" s="98">
        <v>0</v>
      </c>
      <c r="G11" s="72">
        <v>0</v>
      </c>
      <c r="H11" s="31">
        <f t="shared" ref="H11:H20" si="4">IF(ISNUMBER(G11),IF(G11&gt;0,ROUND(G11,2),0),0)</f>
        <v>0</v>
      </c>
      <c r="I11" s="32">
        <f t="shared" ref="I11:I20" si="5">ROUND(E11*H11,2)</f>
        <v>0</v>
      </c>
      <c r="J11" s="33">
        <f t="shared" ref="J11:J20" si="6">ROUND(F11*H11,2)</f>
        <v>0</v>
      </c>
    </row>
    <row r="12" spans="1:13" s="140" customFormat="1" ht="66.75" customHeight="1">
      <c r="A12" s="254">
        <f>IF(D12="","",MAX($A$8:A11)+1)</f>
        <v>105</v>
      </c>
      <c r="B12" s="26" t="s">
        <v>2474</v>
      </c>
      <c r="C12" s="27" t="s">
        <v>2</v>
      </c>
      <c r="D12" s="46">
        <f t="shared" si="3"/>
        <v>35</v>
      </c>
      <c r="E12" s="46">
        <v>35</v>
      </c>
      <c r="F12" s="98">
        <v>0</v>
      </c>
      <c r="G12" s="72">
        <v>0</v>
      </c>
      <c r="H12" s="31">
        <f t="shared" si="4"/>
        <v>0</v>
      </c>
      <c r="I12" s="32">
        <f t="shared" si="5"/>
        <v>0</v>
      </c>
      <c r="J12" s="33">
        <f t="shared" si="6"/>
        <v>0</v>
      </c>
    </row>
    <row r="13" spans="1:13" s="140" customFormat="1" ht="90">
      <c r="A13" s="254">
        <f>IF(D13="","",MAX($A$8:A12)+1)</f>
        <v>106</v>
      </c>
      <c r="B13" s="26" t="s">
        <v>283</v>
      </c>
      <c r="C13" s="27" t="s">
        <v>43</v>
      </c>
      <c r="D13" s="46">
        <f t="shared" si="3"/>
        <v>2850</v>
      </c>
      <c r="E13" s="46">
        <f>1900*1.5</f>
        <v>2850</v>
      </c>
      <c r="F13" s="98">
        <v>0</v>
      </c>
      <c r="G13" s="99">
        <v>0</v>
      </c>
      <c r="H13" s="31">
        <f t="shared" si="4"/>
        <v>0</v>
      </c>
      <c r="I13" s="32">
        <f t="shared" si="5"/>
        <v>0</v>
      </c>
      <c r="J13" s="33">
        <f t="shared" si="6"/>
        <v>0</v>
      </c>
    </row>
    <row r="14" spans="1:13" s="140" customFormat="1" ht="45">
      <c r="A14" s="254">
        <f>IF(D14="","",MAX($A$8:A13)+1)</f>
        <v>107</v>
      </c>
      <c r="B14" s="26" t="s">
        <v>277</v>
      </c>
      <c r="C14" s="27" t="s">
        <v>43</v>
      </c>
      <c r="D14" s="46">
        <f t="shared" si="3"/>
        <v>19500</v>
      </c>
      <c r="E14" s="46">
        <f>13000*1.5</f>
        <v>19500</v>
      </c>
      <c r="F14" s="98">
        <v>0</v>
      </c>
      <c r="G14" s="72">
        <v>0</v>
      </c>
      <c r="H14" s="31">
        <f t="shared" si="4"/>
        <v>0</v>
      </c>
      <c r="I14" s="32">
        <f t="shared" si="5"/>
        <v>0</v>
      </c>
      <c r="J14" s="33">
        <f t="shared" si="6"/>
        <v>0</v>
      </c>
    </row>
    <row r="15" spans="1:13" s="140" customFormat="1" ht="45">
      <c r="A15" s="254">
        <f>IF(D15="","",MAX($A$8:A14)+1)</f>
        <v>108</v>
      </c>
      <c r="B15" s="26" t="s">
        <v>278</v>
      </c>
      <c r="C15" s="27" t="s">
        <v>43</v>
      </c>
      <c r="D15" s="46">
        <f t="shared" si="3"/>
        <v>2250</v>
      </c>
      <c r="E15" s="46">
        <f>1500*1.5</f>
        <v>2250</v>
      </c>
      <c r="F15" s="98">
        <v>0</v>
      </c>
      <c r="G15" s="72">
        <v>0</v>
      </c>
      <c r="H15" s="31">
        <f t="shared" si="4"/>
        <v>0</v>
      </c>
      <c r="I15" s="32">
        <f t="shared" si="5"/>
        <v>0</v>
      </c>
      <c r="J15" s="33">
        <f t="shared" si="6"/>
        <v>0</v>
      </c>
    </row>
    <row r="16" spans="1:13" s="140" customFormat="1" ht="45">
      <c r="A16" s="254">
        <f>IF(D16="","",MAX($A$8:A15)+1)</f>
        <v>109</v>
      </c>
      <c r="B16" s="26" t="s">
        <v>430</v>
      </c>
      <c r="C16" s="27" t="s">
        <v>43</v>
      </c>
      <c r="D16" s="46">
        <f t="shared" si="3"/>
        <v>3750</v>
      </c>
      <c r="E16" s="46">
        <f>2500*1.5</f>
        <v>3750</v>
      </c>
      <c r="F16" s="98">
        <v>0</v>
      </c>
      <c r="G16" s="72">
        <v>0</v>
      </c>
      <c r="H16" s="31">
        <f t="shared" si="4"/>
        <v>0</v>
      </c>
      <c r="I16" s="32">
        <f t="shared" si="5"/>
        <v>0</v>
      </c>
      <c r="J16" s="33">
        <f t="shared" si="6"/>
        <v>0</v>
      </c>
    </row>
    <row r="17" spans="1:12" s="140" customFormat="1" ht="45">
      <c r="A17" s="254">
        <f>IF(D17="","",MAX($A$8:A16)+1)</f>
        <v>110</v>
      </c>
      <c r="B17" s="26" t="s">
        <v>265</v>
      </c>
      <c r="C17" s="27" t="s">
        <v>43</v>
      </c>
      <c r="D17" s="46">
        <f t="shared" si="3"/>
        <v>600</v>
      </c>
      <c r="E17" s="46">
        <f>400*1.5</f>
        <v>600</v>
      </c>
      <c r="F17" s="98">
        <v>0</v>
      </c>
      <c r="G17" s="72">
        <v>0</v>
      </c>
      <c r="H17" s="31">
        <f t="shared" si="4"/>
        <v>0</v>
      </c>
      <c r="I17" s="32">
        <f t="shared" si="5"/>
        <v>0</v>
      </c>
      <c r="J17" s="33">
        <f t="shared" si="6"/>
        <v>0</v>
      </c>
    </row>
    <row r="18" spans="1:12" s="140" customFormat="1" ht="45">
      <c r="A18" s="254">
        <f>IF(D18="","",MAX($A$8:A17)+1)</f>
        <v>111</v>
      </c>
      <c r="B18" s="26" t="s">
        <v>233</v>
      </c>
      <c r="C18" s="27" t="s">
        <v>40</v>
      </c>
      <c r="D18" s="46">
        <f t="shared" si="3"/>
        <v>4209.2999999999993</v>
      </c>
      <c r="E18" s="46">
        <f>2806.2*1.5</f>
        <v>4209.2999999999993</v>
      </c>
      <c r="F18" s="98">
        <v>0</v>
      </c>
      <c r="G18" s="72">
        <v>0</v>
      </c>
      <c r="H18" s="31">
        <f t="shared" si="4"/>
        <v>0</v>
      </c>
      <c r="I18" s="32">
        <f t="shared" si="5"/>
        <v>0</v>
      </c>
      <c r="J18" s="33">
        <f t="shared" si="6"/>
        <v>0</v>
      </c>
    </row>
    <row r="19" spans="1:12" s="140" customFormat="1" ht="45" customHeight="1">
      <c r="A19" s="254">
        <f>IF(D19="","",MAX($A$8:A18)+1)</f>
        <v>112</v>
      </c>
      <c r="B19" s="26" t="s">
        <v>236</v>
      </c>
      <c r="C19" s="27" t="s">
        <v>40</v>
      </c>
      <c r="D19" s="46">
        <f t="shared" si="3"/>
        <v>4209.2999999999993</v>
      </c>
      <c r="E19" s="46">
        <f>2806.2*1.5</f>
        <v>4209.2999999999993</v>
      </c>
      <c r="F19" s="98">
        <v>0</v>
      </c>
      <c r="G19" s="72">
        <v>0</v>
      </c>
      <c r="H19" s="31">
        <f t="shared" si="4"/>
        <v>0</v>
      </c>
      <c r="I19" s="32">
        <f t="shared" si="5"/>
        <v>0</v>
      </c>
      <c r="J19" s="33">
        <f t="shared" si="6"/>
        <v>0</v>
      </c>
    </row>
    <row r="20" spans="1:12" s="140" customFormat="1" ht="168" customHeight="1">
      <c r="A20" s="254">
        <f>IF(D20="","",MAX($A$8:A19)+1)</f>
        <v>113</v>
      </c>
      <c r="B20" s="26" t="s">
        <v>397</v>
      </c>
      <c r="C20" s="27" t="s">
        <v>40</v>
      </c>
      <c r="D20" s="46">
        <f t="shared" si="3"/>
        <v>1200</v>
      </c>
      <c r="E20" s="46">
        <f>800*1.5</f>
        <v>1200</v>
      </c>
      <c r="F20" s="98">
        <v>0</v>
      </c>
      <c r="G20" s="72">
        <v>0</v>
      </c>
      <c r="H20" s="31">
        <f t="shared" si="4"/>
        <v>0</v>
      </c>
      <c r="I20" s="32">
        <f t="shared" si="5"/>
        <v>0</v>
      </c>
      <c r="J20" s="33">
        <f t="shared" si="6"/>
        <v>0</v>
      </c>
    </row>
    <row r="21" spans="1:12" s="140" customFormat="1" ht="30">
      <c r="A21" s="254" t="str">
        <f>IF(D21="","",MAX($A$8:A20)+1)</f>
        <v/>
      </c>
      <c r="B21" s="28" t="s">
        <v>225</v>
      </c>
      <c r="C21" s="27"/>
      <c r="D21" s="46"/>
      <c r="E21" s="46"/>
      <c r="F21" s="46"/>
      <c r="G21" s="44"/>
      <c r="H21" s="31"/>
      <c r="I21" s="32"/>
      <c r="J21" s="33"/>
    </row>
    <row r="22" spans="1:12" s="140" customFormat="1" ht="44.25" customHeight="1">
      <c r="A22" s="254">
        <f>IF(D22="","",MAX($A$8:A21)+1)</f>
        <v>114</v>
      </c>
      <c r="B22" s="26" t="s">
        <v>462</v>
      </c>
      <c r="C22" s="27" t="s">
        <v>43</v>
      </c>
      <c r="D22" s="46">
        <f t="shared" si="3"/>
        <v>1350</v>
      </c>
      <c r="E22" s="46">
        <f>900*1.5</f>
        <v>1350</v>
      </c>
      <c r="F22" s="98">
        <v>0</v>
      </c>
      <c r="G22" s="72">
        <v>0</v>
      </c>
      <c r="H22" s="31">
        <f t="shared" ref="H22:H28" si="7">IF(ISNUMBER(G22),IF(G22&gt;0,ROUND(G22,2),0),0)</f>
        <v>0</v>
      </c>
      <c r="I22" s="32">
        <f t="shared" ref="I22:I28" si="8">ROUND(E22*H22,2)</f>
        <v>0</v>
      </c>
      <c r="J22" s="33">
        <f t="shared" ref="J22:J28" si="9">ROUND(F22*H22,2)</f>
        <v>0</v>
      </c>
    </row>
    <row r="23" spans="1:12" s="140" customFormat="1" ht="45">
      <c r="A23" s="254">
        <f>IF(D23="","",MAX($A$8:A22)+1)</f>
        <v>115</v>
      </c>
      <c r="B23" s="26" t="s">
        <v>266</v>
      </c>
      <c r="C23" s="27" t="s">
        <v>43</v>
      </c>
      <c r="D23" s="46">
        <f t="shared" si="3"/>
        <v>16500</v>
      </c>
      <c r="E23" s="46">
        <f>11000*1.5</f>
        <v>16500</v>
      </c>
      <c r="F23" s="98">
        <v>0</v>
      </c>
      <c r="G23" s="72">
        <v>0</v>
      </c>
      <c r="H23" s="31">
        <f t="shared" si="7"/>
        <v>0</v>
      </c>
      <c r="I23" s="32">
        <f t="shared" si="8"/>
        <v>0</v>
      </c>
      <c r="J23" s="33">
        <f t="shared" si="9"/>
        <v>0</v>
      </c>
    </row>
    <row r="24" spans="1:12" s="140" customFormat="1" ht="110.25" customHeight="1">
      <c r="A24" s="254">
        <f>IF(D24="","",MAX($A$8:A23)+1)</f>
        <v>116</v>
      </c>
      <c r="B24" s="26" t="s">
        <v>75</v>
      </c>
      <c r="C24" s="27" t="s">
        <v>43</v>
      </c>
      <c r="D24" s="46">
        <f t="shared" si="3"/>
        <v>16500</v>
      </c>
      <c r="E24" s="46">
        <f>11000*1.5</f>
        <v>16500</v>
      </c>
      <c r="F24" s="98">
        <v>0</v>
      </c>
      <c r="G24" s="72">
        <v>0</v>
      </c>
      <c r="H24" s="31">
        <f t="shared" si="7"/>
        <v>0</v>
      </c>
      <c r="I24" s="32">
        <f t="shared" si="8"/>
        <v>0</v>
      </c>
      <c r="J24" s="33">
        <f t="shared" si="9"/>
        <v>0</v>
      </c>
    </row>
    <row r="25" spans="1:12" s="140" customFormat="1" ht="33" customHeight="1">
      <c r="A25" s="254">
        <f>IF(D25="","",MAX($A$8:A24)+1)</f>
        <v>117</v>
      </c>
      <c r="B25" s="26" t="s">
        <v>398</v>
      </c>
      <c r="C25" s="27" t="s">
        <v>43</v>
      </c>
      <c r="D25" s="46">
        <f t="shared" si="3"/>
        <v>3000</v>
      </c>
      <c r="E25" s="46">
        <f>2000*1.5</f>
        <v>3000</v>
      </c>
      <c r="F25" s="98">
        <v>0</v>
      </c>
      <c r="G25" s="99">
        <v>0</v>
      </c>
      <c r="H25" s="31">
        <f t="shared" si="7"/>
        <v>0</v>
      </c>
      <c r="I25" s="32">
        <f t="shared" si="8"/>
        <v>0</v>
      </c>
      <c r="J25" s="33">
        <f t="shared" si="9"/>
        <v>0</v>
      </c>
    </row>
    <row r="26" spans="1:12" s="140" customFormat="1" ht="45">
      <c r="A26" s="254">
        <f>IF(D26="","",MAX($A$8:A25)+1)</f>
        <v>118</v>
      </c>
      <c r="B26" s="26" t="s">
        <v>399</v>
      </c>
      <c r="C26" s="27" t="s">
        <v>43</v>
      </c>
      <c r="D26" s="46">
        <f t="shared" si="3"/>
        <v>375</v>
      </c>
      <c r="E26" s="46">
        <f>250*1.5</f>
        <v>375</v>
      </c>
      <c r="F26" s="98">
        <v>0</v>
      </c>
      <c r="G26" s="72">
        <v>0</v>
      </c>
      <c r="H26" s="31">
        <f t="shared" si="7"/>
        <v>0</v>
      </c>
      <c r="I26" s="32">
        <f t="shared" si="8"/>
        <v>0</v>
      </c>
      <c r="J26" s="33">
        <f t="shared" si="9"/>
        <v>0</v>
      </c>
    </row>
    <row r="27" spans="1:12" s="140" customFormat="1" ht="45">
      <c r="A27" s="254">
        <f>IF(D27="","",MAX($A$8:A26)+1)</f>
        <v>119</v>
      </c>
      <c r="B27" s="26" t="s">
        <v>390</v>
      </c>
      <c r="C27" s="27" t="s">
        <v>40</v>
      </c>
      <c r="D27" s="46">
        <f t="shared" si="3"/>
        <v>7483.2</v>
      </c>
      <c r="E27" s="46">
        <v>7483.2</v>
      </c>
      <c r="F27" s="98">
        <v>0</v>
      </c>
      <c r="G27" s="99">
        <v>0</v>
      </c>
      <c r="H27" s="31">
        <f t="shared" si="7"/>
        <v>0</v>
      </c>
      <c r="I27" s="32">
        <f t="shared" si="8"/>
        <v>0</v>
      </c>
      <c r="J27" s="33">
        <f t="shared" si="9"/>
        <v>0</v>
      </c>
    </row>
    <row r="28" spans="1:12" s="140" customFormat="1" ht="75">
      <c r="A28" s="254">
        <f>IF(D28="","",MAX($A$8:A27)+1)</f>
        <v>120</v>
      </c>
      <c r="B28" s="26" t="s">
        <v>391</v>
      </c>
      <c r="C28" s="27" t="s">
        <v>40</v>
      </c>
      <c r="D28" s="46">
        <f t="shared" si="3"/>
        <v>7483.2</v>
      </c>
      <c r="E28" s="46">
        <v>7483.2</v>
      </c>
      <c r="F28" s="98">
        <v>0</v>
      </c>
      <c r="G28" s="72">
        <v>0</v>
      </c>
      <c r="H28" s="31">
        <f t="shared" si="7"/>
        <v>0</v>
      </c>
      <c r="I28" s="32">
        <f t="shared" si="8"/>
        <v>0</v>
      </c>
      <c r="J28" s="33">
        <f t="shared" si="9"/>
        <v>0</v>
      </c>
    </row>
    <row r="29" spans="1:12" s="140" customFormat="1">
      <c r="A29" s="254" t="str">
        <f>IF(D29="","",MAX($A$8:A28)+1)</f>
        <v/>
      </c>
      <c r="B29" s="26"/>
      <c r="C29" s="27"/>
      <c r="D29" s="46"/>
      <c r="E29" s="46"/>
      <c r="F29" s="46"/>
      <c r="G29" s="44"/>
      <c r="H29" s="31"/>
      <c r="I29" s="32"/>
      <c r="J29" s="33"/>
    </row>
    <row r="30" spans="1:12" s="140" customFormat="1" ht="15.75">
      <c r="A30" s="254" t="str">
        <f>IF(D30="","",MAX($A$8:A29)+1)</f>
        <v/>
      </c>
      <c r="B30" s="22" t="s">
        <v>287</v>
      </c>
      <c r="C30" s="27"/>
      <c r="D30" s="46"/>
      <c r="E30" s="46"/>
      <c r="F30" s="46"/>
      <c r="G30" s="44"/>
      <c r="H30" s="31"/>
      <c r="I30" s="32"/>
      <c r="J30" s="33"/>
    </row>
    <row r="31" spans="1:12" s="140" customFormat="1" ht="45.75">
      <c r="A31" s="254" t="str">
        <f>IF(D31="","",MAX($A$8:A30)+1)</f>
        <v/>
      </c>
      <c r="B31" s="26" t="s">
        <v>2407</v>
      </c>
      <c r="C31" s="27"/>
      <c r="D31" s="46"/>
      <c r="E31" s="46"/>
      <c r="F31" s="46"/>
      <c r="G31" s="44"/>
      <c r="H31" s="31"/>
      <c r="I31" s="32"/>
      <c r="J31" s="33"/>
    </row>
    <row r="32" spans="1:12" s="140" customFormat="1">
      <c r="A32" s="254">
        <f>IF(D32="","",MAX($A$8:A31)+1)</f>
        <v>121</v>
      </c>
      <c r="B32" s="26" t="s">
        <v>492</v>
      </c>
      <c r="C32" s="27" t="s">
        <v>43</v>
      </c>
      <c r="D32" s="46">
        <f>SUM(E32:F32)</f>
        <v>5.0783999999999994</v>
      </c>
      <c r="E32" s="46">
        <v>0</v>
      </c>
      <c r="F32" s="46">
        <v>5.0783999999999994</v>
      </c>
      <c r="G32" s="72">
        <v>0</v>
      </c>
      <c r="H32" s="31">
        <f t="shared" ref="H32:H33" si="10">IF(ISNUMBER(G32),IF(G32&gt;0,ROUND(G32,2),0),0)</f>
        <v>0</v>
      </c>
      <c r="I32" s="32">
        <f t="shared" ref="I32:I33" si="11">ROUND(E32*H32,2)</f>
        <v>0</v>
      </c>
      <c r="J32" s="33">
        <f t="shared" ref="J32:J33" si="12">ROUND(F32*H32,2)</f>
        <v>0</v>
      </c>
      <c r="K32" s="200"/>
      <c r="L32" s="243"/>
    </row>
    <row r="33" spans="1:12" s="140" customFormat="1" ht="30">
      <c r="A33" s="254">
        <f>IF(D33="","",MAX($A$8:A32)+1)</f>
        <v>122</v>
      </c>
      <c r="B33" s="26" t="s">
        <v>2343</v>
      </c>
      <c r="C33" s="27" t="s">
        <v>43</v>
      </c>
      <c r="D33" s="46">
        <f t="shared" ref="D33:D47" si="13">SUM(E33:F33)</f>
        <v>24.393600000000006</v>
      </c>
      <c r="E33" s="46">
        <v>0</v>
      </c>
      <c r="F33" s="46">
        <v>24.393600000000006</v>
      </c>
      <c r="G33" s="72">
        <v>0</v>
      </c>
      <c r="H33" s="31">
        <f t="shared" si="10"/>
        <v>0</v>
      </c>
      <c r="I33" s="32">
        <f t="shared" si="11"/>
        <v>0</v>
      </c>
      <c r="J33" s="33">
        <f t="shared" si="12"/>
        <v>0</v>
      </c>
    </row>
    <row r="34" spans="1:12" s="140" customFormat="1" ht="30">
      <c r="A34" s="254" t="str">
        <f>IF(D34="","",MAX($A$8:A33)+1)</f>
        <v/>
      </c>
      <c r="B34" s="26" t="s">
        <v>521</v>
      </c>
      <c r="C34" s="27"/>
      <c r="D34" s="46"/>
      <c r="E34" s="46"/>
      <c r="F34" s="46"/>
      <c r="G34" s="44"/>
      <c r="H34" s="31"/>
      <c r="I34" s="32"/>
      <c r="J34" s="33"/>
      <c r="L34" s="170"/>
    </row>
    <row r="35" spans="1:12" s="140" customFormat="1">
      <c r="A35" s="254">
        <f>IF(D35="","",MAX($A$8:A34)+1)</f>
        <v>123</v>
      </c>
      <c r="B35" s="26" t="s">
        <v>489</v>
      </c>
      <c r="C35" s="27" t="s">
        <v>21</v>
      </c>
      <c r="D35" s="46">
        <f t="shared" si="13"/>
        <v>1560</v>
      </c>
      <c r="E35" s="46">
        <v>0</v>
      </c>
      <c r="F35" s="46">
        <v>1560</v>
      </c>
      <c r="G35" s="72">
        <v>0</v>
      </c>
      <c r="H35" s="31">
        <f t="shared" ref="H35:H47" si="14">IF(ISNUMBER(G35),IF(G35&gt;0,ROUND(G35,2),0),0)</f>
        <v>0</v>
      </c>
      <c r="I35" s="32">
        <f t="shared" ref="I35:I47" si="15">ROUND(E35*H35,2)</f>
        <v>0</v>
      </c>
      <c r="J35" s="33">
        <f t="shared" ref="J35:J47" si="16">ROUND(F35*H35,2)</f>
        <v>0</v>
      </c>
    </row>
    <row r="36" spans="1:12" s="140" customFormat="1">
      <c r="A36" s="254">
        <f>IF(D36="","",MAX($A$8:A35)+1)</f>
        <v>124</v>
      </c>
      <c r="B36" s="26" t="s">
        <v>490</v>
      </c>
      <c r="C36" s="27" t="s">
        <v>21</v>
      </c>
      <c r="D36" s="46">
        <f t="shared" ref="D36" si="17">SUM(E36:F36)</f>
        <v>480</v>
      </c>
      <c r="E36" s="46">
        <v>0</v>
      </c>
      <c r="F36" s="46">
        <v>480</v>
      </c>
      <c r="G36" s="72">
        <v>0</v>
      </c>
      <c r="H36" s="31">
        <f t="shared" si="14"/>
        <v>0</v>
      </c>
      <c r="I36" s="32">
        <f t="shared" si="15"/>
        <v>0</v>
      </c>
      <c r="J36" s="33">
        <f t="shared" si="16"/>
        <v>0</v>
      </c>
    </row>
    <row r="37" spans="1:12" s="140" customFormat="1">
      <c r="A37" s="254">
        <f>IF(D37="","",MAX($A$8:A36)+1)</f>
        <v>125</v>
      </c>
      <c r="B37" s="26" t="s">
        <v>510</v>
      </c>
      <c r="C37" s="27" t="s">
        <v>21</v>
      </c>
      <c r="D37" s="46">
        <f t="shared" ref="D37" si="18">SUM(E37:F37)</f>
        <v>4560</v>
      </c>
      <c r="E37" s="46">
        <v>0</v>
      </c>
      <c r="F37" s="46">
        <v>4560</v>
      </c>
      <c r="G37" s="72">
        <v>0</v>
      </c>
      <c r="H37" s="31">
        <f t="shared" si="14"/>
        <v>0</v>
      </c>
      <c r="I37" s="32">
        <f t="shared" si="15"/>
        <v>0</v>
      </c>
      <c r="J37" s="33">
        <f t="shared" si="16"/>
        <v>0</v>
      </c>
    </row>
    <row r="38" spans="1:12" s="140" customFormat="1" ht="30">
      <c r="A38" s="254">
        <f>IF(D38="","",MAX($A$8:A37)+1)</f>
        <v>126</v>
      </c>
      <c r="B38" s="26" t="s">
        <v>103</v>
      </c>
      <c r="C38" s="27" t="s">
        <v>21</v>
      </c>
      <c r="D38" s="46">
        <f t="shared" si="13"/>
        <v>3408</v>
      </c>
      <c r="E38" s="46">
        <v>0</v>
      </c>
      <c r="F38" s="46">
        <v>3408</v>
      </c>
      <c r="G38" s="72">
        <v>0</v>
      </c>
      <c r="H38" s="31">
        <f t="shared" si="14"/>
        <v>0</v>
      </c>
      <c r="I38" s="32">
        <f t="shared" si="15"/>
        <v>0</v>
      </c>
      <c r="J38" s="33">
        <f t="shared" si="16"/>
        <v>0</v>
      </c>
    </row>
    <row r="39" spans="1:12" s="140" customFormat="1" ht="30">
      <c r="A39" s="254">
        <f>IF(D39="","",MAX($A$8:A38)+1)</f>
        <v>127</v>
      </c>
      <c r="B39" s="26" t="s">
        <v>104</v>
      </c>
      <c r="C39" s="27" t="s">
        <v>21</v>
      </c>
      <c r="D39" s="46">
        <f t="shared" si="13"/>
        <v>12</v>
      </c>
      <c r="E39" s="46">
        <v>0</v>
      </c>
      <c r="F39" s="46">
        <v>12</v>
      </c>
      <c r="G39" s="72">
        <v>0</v>
      </c>
      <c r="H39" s="31">
        <f t="shared" si="14"/>
        <v>0</v>
      </c>
      <c r="I39" s="32">
        <f t="shared" si="15"/>
        <v>0</v>
      </c>
      <c r="J39" s="33">
        <f t="shared" si="16"/>
        <v>0</v>
      </c>
    </row>
    <row r="40" spans="1:12" s="140" customFormat="1" ht="45">
      <c r="A40" s="254">
        <f>IF(D40="","",MAX($A$8:A39)+1)</f>
        <v>128</v>
      </c>
      <c r="B40" s="26" t="s">
        <v>496</v>
      </c>
      <c r="C40" s="27" t="s">
        <v>43</v>
      </c>
      <c r="D40" s="46">
        <f t="shared" si="13"/>
        <v>2.3232000000000004</v>
      </c>
      <c r="E40" s="46">
        <v>0</v>
      </c>
      <c r="F40" s="46">
        <v>2.3232000000000004</v>
      </c>
      <c r="G40" s="72">
        <v>0</v>
      </c>
      <c r="H40" s="31">
        <f t="shared" si="14"/>
        <v>0</v>
      </c>
      <c r="I40" s="32">
        <f t="shared" si="15"/>
        <v>0</v>
      </c>
      <c r="J40" s="33">
        <f t="shared" si="16"/>
        <v>0</v>
      </c>
    </row>
    <row r="41" spans="1:12" s="140" customFormat="1" ht="90">
      <c r="A41" s="254">
        <f>IF(D41="","",MAX($A$8:A40)+1)</f>
        <v>129</v>
      </c>
      <c r="B41" s="26" t="s">
        <v>105</v>
      </c>
      <c r="C41" s="27" t="s">
        <v>40</v>
      </c>
      <c r="D41" s="46">
        <f t="shared" si="13"/>
        <v>97.152000000000001</v>
      </c>
      <c r="E41" s="46">
        <v>0</v>
      </c>
      <c r="F41" s="46">
        <v>97.152000000000001</v>
      </c>
      <c r="G41" s="72">
        <v>0</v>
      </c>
      <c r="H41" s="31">
        <f t="shared" si="14"/>
        <v>0</v>
      </c>
      <c r="I41" s="32">
        <f t="shared" si="15"/>
        <v>0</v>
      </c>
      <c r="J41" s="33">
        <f t="shared" si="16"/>
        <v>0</v>
      </c>
    </row>
    <row r="42" spans="1:12" s="140" customFormat="1" ht="75">
      <c r="A42" s="254">
        <f>IF(D42="","",MAX($A$8:A41)+1)</f>
        <v>130</v>
      </c>
      <c r="B42" s="26" t="s">
        <v>106</v>
      </c>
      <c r="C42" s="27" t="s">
        <v>40</v>
      </c>
      <c r="D42" s="46">
        <f t="shared" si="13"/>
        <v>19.2</v>
      </c>
      <c r="E42" s="46">
        <v>0</v>
      </c>
      <c r="F42" s="46">
        <v>19.2</v>
      </c>
      <c r="G42" s="72">
        <v>0</v>
      </c>
      <c r="H42" s="31">
        <f t="shared" si="14"/>
        <v>0</v>
      </c>
      <c r="I42" s="32">
        <f t="shared" si="15"/>
        <v>0</v>
      </c>
      <c r="J42" s="33">
        <f t="shared" si="16"/>
        <v>0</v>
      </c>
    </row>
    <row r="43" spans="1:12" s="140" customFormat="1" ht="30">
      <c r="A43" s="254">
        <f>IF(D43="","",MAX($A$8:A42)+1)</f>
        <v>131</v>
      </c>
      <c r="B43" s="26" t="s">
        <v>107</v>
      </c>
      <c r="C43" s="27" t="s">
        <v>2</v>
      </c>
      <c r="D43" s="46">
        <f t="shared" si="13"/>
        <v>2</v>
      </c>
      <c r="E43" s="46">
        <v>0</v>
      </c>
      <c r="F43" s="46">
        <v>2</v>
      </c>
      <c r="G43" s="72">
        <v>0</v>
      </c>
      <c r="H43" s="31">
        <f t="shared" si="14"/>
        <v>0</v>
      </c>
      <c r="I43" s="32">
        <f t="shared" si="15"/>
        <v>0</v>
      </c>
      <c r="J43" s="33">
        <f t="shared" si="16"/>
        <v>0</v>
      </c>
    </row>
    <row r="44" spans="1:12" s="140" customFormat="1" ht="30">
      <c r="A44" s="254">
        <f>IF(D44="","",MAX($A$8:A43)+1)</f>
        <v>132</v>
      </c>
      <c r="B44" s="26" t="s">
        <v>108</v>
      </c>
      <c r="C44" s="27" t="s">
        <v>2</v>
      </c>
      <c r="D44" s="46">
        <f t="shared" si="13"/>
        <v>28.999999999999996</v>
      </c>
      <c r="E44" s="46">
        <v>0</v>
      </c>
      <c r="F44" s="46">
        <v>28.999999999999996</v>
      </c>
      <c r="G44" s="72">
        <v>0</v>
      </c>
      <c r="H44" s="31">
        <f t="shared" si="14"/>
        <v>0</v>
      </c>
      <c r="I44" s="32">
        <f t="shared" si="15"/>
        <v>0</v>
      </c>
      <c r="J44" s="33">
        <f t="shared" si="16"/>
        <v>0</v>
      </c>
    </row>
    <row r="45" spans="1:12" s="140" customFormat="1" ht="45">
      <c r="A45" s="254">
        <f>IF(D45="","",MAX($A$8:A44)+1)</f>
        <v>133</v>
      </c>
      <c r="B45" s="26" t="s">
        <v>229</v>
      </c>
      <c r="C45" s="27" t="s">
        <v>2</v>
      </c>
      <c r="D45" s="46">
        <f t="shared" si="13"/>
        <v>2</v>
      </c>
      <c r="E45" s="46">
        <v>0</v>
      </c>
      <c r="F45" s="46">
        <v>2</v>
      </c>
      <c r="G45" s="72">
        <v>0</v>
      </c>
      <c r="H45" s="31">
        <f t="shared" si="14"/>
        <v>0</v>
      </c>
      <c r="I45" s="32">
        <f t="shared" si="15"/>
        <v>0</v>
      </c>
      <c r="J45" s="33">
        <f t="shared" si="16"/>
        <v>0</v>
      </c>
    </row>
    <row r="46" spans="1:12" s="140" customFormat="1" ht="105">
      <c r="A46" s="254">
        <f>IF(D46="","",MAX($A$8:A45)+1)</f>
        <v>134</v>
      </c>
      <c r="B46" s="26" t="s">
        <v>2481</v>
      </c>
      <c r="C46" s="27" t="s">
        <v>2</v>
      </c>
      <c r="D46" s="46">
        <f t="shared" si="13"/>
        <v>2</v>
      </c>
      <c r="E46" s="46">
        <v>0</v>
      </c>
      <c r="F46" s="46">
        <v>2</v>
      </c>
      <c r="G46" s="72">
        <v>0</v>
      </c>
      <c r="H46" s="31">
        <f t="shared" si="14"/>
        <v>0</v>
      </c>
      <c r="I46" s="32">
        <f t="shared" si="15"/>
        <v>0</v>
      </c>
      <c r="J46" s="33">
        <f t="shared" si="16"/>
        <v>0</v>
      </c>
    </row>
    <row r="47" spans="1:12" s="140" customFormat="1" ht="159" customHeight="1">
      <c r="A47" s="254">
        <f>IF(D47="","",MAX($A$8:A46)+1)</f>
        <v>135</v>
      </c>
      <c r="B47" s="26" t="s">
        <v>400</v>
      </c>
      <c r="C47" s="27" t="s">
        <v>9</v>
      </c>
      <c r="D47" s="46">
        <f t="shared" si="13"/>
        <v>1</v>
      </c>
      <c r="E47" s="46">
        <v>0</v>
      </c>
      <c r="F47" s="46">
        <v>1</v>
      </c>
      <c r="G47" s="72">
        <v>0</v>
      </c>
      <c r="H47" s="31">
        <f t="shared" si="14"/>
        <v>0</v>
      </c>
      <c r="I47" s="32">
        <f t="shared" si="15"/>
        <v>0</v>
      </c>
      <c r="J47" s="33">
        <f t="shared" si="16"/>
        <v>0</v>
      </c>
    </row>
    <row r="48" spans="1:12" s="140" customFormat="1">
      <c r="A48" s="254" t="str">
        <f>IF(D48="","",MAX($A$8:A47)+1)</f>
        <v/>
      </c>
      <c r="B48" s="26"/>
      <c r="C48" s="27"/>
      <c r="D48" s="46"/>
      <c r="E48" s="46"/>
      <c r="F48" s="46"/>
      <c r="G48" s="44"/>
      <c r="H48" s="31"/>
      <c r="I48" s="32"/>
      <c r="J48" s="33"/>
    </row>
    <row r="49" spans="1:15" s="140" customFormat="1" ht="45.75">
      <c r="A49" s="254" t="str">
        <f>IF(D49="","",MAX($A$8:A48)+1)</f>
        <v/>
      </c>
      <c r="B49" s="26" t="s">
        <v>2408</v>
      </c>
      <c r="C49" s="27"/>
      <c r="D49" s="46"/>
      <c r="E49" s="46"/>
      <c r="F49" s="46"/>
      <c r="G49" s="44"/>
      <c r="H49" s="31"/>
      <c r="I49" s="32"/>
      <c r="J49" s="33"/>
      <c r="L49" s="243"/>
    </row>
    <row r="50" spans="1:15" s="140" customFormat="1">
      <c r="A50" s="254">
        <f>IF(D50="","",MAX($A$8:A49)+1)</f>
        <v>136</v>
      </c>
      <c r="B50" s="26" t="s">
        <v>492</v>
      </c>
      <c r="C50" s="27" t="s">
        <v>43</v>
      </c>
      <c r="D50" s="46">
        <f t="shared" ref="D50:D66" si="19">SUM(E50:F50)</f>
        <v>4.5263999999999989</v>
      </c>
      <c r="E50" s="46">
        <v>0.50293333333333323</v>
      </c>
      <c r="F50" s="98">
        <v>4.0234666666666659</v>
      </c>
      <c r="G50" s="72">
        <v>0</v>
      </c>
      <c r="H50" s="31">
        <f t="shared" ref="H50:H51" si="20">IF(ISNUMBER(G50),IF(G50&gt;0,ROUND(G50,2),0),0)</f>
        <v>0</v>
      </c>
      <c r="I50" s="32">
        <f t="shared" ref="I50:I51" si="21">ROUND(E50*H50,2)</f>
        <v>0</v>
      </c>
      <c r="J50" s="33">
        <f t="shared" ref="J50:J51" si="22">ROUND(F50*H50,2)</f>
        <v>0</v>
      </c>
      <c r="L50" s="244"/>
      <c r="M50" s="244"/>
      <c r="O50" s="245"/>
    </row>
    <row r="51" spans="1:15" s="140" customFormat="1" ht="30">
      <c r="A51" s="254">
        <f>IF(D51="","",MAX($A$8:A50)+1)</f>
        <v>137</v>
      </c>
      <c r="B51" s="26" t="s">
        <v>2343</v>
      </c>
      <c r="C51" s="27" t="s">
        <v>43</v>
      </c>
      <c r="D51" s="46">
        <f t="shared" si="19"/>
        <v>22.215599999999995</v>
      </c>
      <c r="E51" s="46">
        <v>2.4683999999999995</v>
      </c>
      <c r="F51" s="98">
        <v>19.747199999999996</v>
      </c>
      <c r="G51" s="72">
        <v>0</v>
      </c>
      <c r="H51" s="31">
        <f t="shared" si="20"/>
        <v>0</v>
      </c>
      <c r="I51" s="32">
        <f t="shared" si="21"/>
        <v>0</v>
      </c>
      <c r="J51" s="33">
        <f t="shared" si="22"/>
        <v>0</v>
      </c>
      <c r="O51" s="245"/>
    </row>
    <row r="52" spans="1:15" s="140" customFormat="1" ht="30">
      <c r="A52" s="254" t="str">
        <f>IF(D52="","",MAX($A$8:A51)+1)</f>
        <v/>
      </c>
      <c r="B52" s="26" t="s">
        <v>521</v>
      </c>
      <c r="C52" s="27"/>
      <c r="D52" s="46"/>
      <c r="E52" s="46"/>
      <c r="F52" s="98"/>
      <c r="G52" s="44"/>
      <c r="H52" s="31"/>
      <c r="I52" s="32"/>
      <c r="J52" s="33"/>
      <c r="O52" s="245"/>
    </row>
    <row r="53" spans="1:15" s="140" customFormat="1">
      <c r="A53" s="254">
        <f>IF(D53="","",MAX($A$8:A52)+1)</f>
        <v>138</v>
      </c>
      <c r="B53" s="26" t="s">
        <v>489</v>
      </c>
      <c r="C53" s="27" t="s">
        <v>21</v>
      </c>
      <c r="D53" s="46">
        <f t="shared" si="19"/>
        <v>1559.9999999999998</v>
      </c>
      <c r="E53" s="46">
        <v>173.33333333333331</v>
      </c>
      <c r="F53" s="98">
        <v>1386.6666666666665</v>
      </c>
      <c r="G53" s="72">
        <v>0</v>
      </c>
      <c r="H53" s="31">
        <f t="shared" ref="H53:H66" si="23">IF(ISNUMBER(G53),IF(G53&gt;0,ROUND(G53,2),0),0)</f>
        <v>0</v>
      </c>
      <c r="I53" s="32">
        <f t="shared" ref="I53:I66" si="24">ROUND(E53*H53,2)</f>
        <v>0</v>
      </c>
      <c r="J53" s="33">
        <f t="shared" ref="J53:J66" si="25">ROUND(F53*H53,2)</f>
        <v>0</v>
      </c>
      <c r="O53" s="246"/>
    </row>
    <row r="54" spans="1:15" s="140" customFormat="1">
      <c r="A54" s="254">
        <f>IF(D54="","",MAX($A$8:A53)+1)</f>
        <v>139</v>
      </c>
      <c r="B54" s="26" t="s">
        <v>490</v>
      </c>
      <c r="C54" s="27" t="s">
        <v>21</v>
      </c>
      <c r="D54" s="46">
        <f t="shared" ref="D54:D55" si="26">SUM(E54:F54)</f>
        <v>479.99999999999994</v>
      </c>
      <c r="E54" s="46">
        <v>53.333333333333329</v>
      </c>
      <c r="F54" s="98">
        <v>426.66666666666663</v>
      </c>
      <c r="G54" s="72">
        <v>0</v>
      </c>
      <c r="H54" s="31">
        <f t="shared" si="23"/>
        <v>0</v>
      </c>
      <c r="I54" s="32">
        <f t="shared" si="24"/>
        <v>0</v>
      </c>
      <c r="J54" s="33">
        <f t="shared" si="25"/>
        <v>0</v>
      </c>
      <c r="O54" s="246"/>
    </row>
    <row r="55" spans="1:15" s="140" customFormat="1">
      <c r="A55" s="254">
        <f>IF(D55="","",MAX($A$8:A54)+1)</f>
        <v>140</v>
      </c>
      <c r="B55" s="26" t="s">
        <v>510</v>
      </c>
      <c r="C55" s="27" t="s">
        <v>21</v>
      </c>
      <c r="D55" s="46">
        <f t="shared" si="26"/>
        <v>4560</v>
      </c>
      <c r="E55" s="46">
        <v>506.66666666666663</v>
      </c>
      <c r="F55" s="98">
        <v>4053.333333333333</v>
      </c>
      <c r="G55" s="72">
        <v>0</v>
      </c>
      <c r="H55" s="31">
        <f t="shared" si="23"/>
        <v>0</v>
      </c>
      <c r="I55" s="32">
        <f t="shared" si="24"/>
        <v>0</v>
      </c>
      <c r="J55" s="33">
        <f t="shared" si="25"/>
        <v>0</v>
      </c>
      <c r="O55" s="246"/>
    </row>
    <row r="56" spans="1:15" s="140" customFormat="1" ht="30">
      <c r="A56" s="254">
        <f>IF(D56="","",MAX($A$8:A55)+1)</f>
        <v>141</v>
      </c>
      <c r="B56" s="26" t="s">
        <v>103</v>
      </c>
      <c r="C56" s="27" t="s">
        <v>21</v>
      </c>
      <c r="D56" s="46">
        <f t="shared" si="19"/>
        <v>1980</v>
      </c>
      <c r="E56" s="46">
        <v>220</v>
      </c>
      <c r="F56" s="98">
        <v>1760</v>
      </c>
      <c r="G56" s="72">
        <v>0</v>
      </c>
      <c r="H56" s="31">
        <f t="shared" si="23"/>
        <v>0</v>
      </c>
      <c r="I56" s="32">
        <f t="shared" si="24"/>
        <v>0</v>
      </c>
      <c r="J56" s="33">
        <f t="shared" si="25"/>
        <v>0</v>
      </c>
      <c r="O56" s="246"/>
    </row>
    <row r="57" spans="1:15" s="140" customFormat="1" ht="30">
      <c r="A57" s="254">
        <f>IF(D57="","",MAX($A$8:A56)+1)</f>
        <v>142</v>
      </c>
      <c r="B57" s="26" t="s">
        <v>104</v>
      </c>
      <c r="C57" s="27" t="s">
        <v>21</v>
      </c>
      <c r="D57" s="46">
        <f t="shared" si="19"/>
        <v>12</v>
      </c>
      <c r="E57" s="46">
        <v>1.3333333333333333</v>
      </c>
      <c r="F57" s="98">
        <v>10.666666666666666</v>
      </c>
      <c r="G57" s="72">
        <v>0</v>
      </c>
      <c r="H57" s="31">
        <f t="shared" si="23"/>
        <v>0</v>
      </c>
      <c r="I57" s="32">
        <f t="shared" si="24"/>
        <v>0</v>
      </c>
      <c r="J57" s="33">
        <f t="shared" si="25"/>
        <v>0</v>
      </c>
      <c r="O57" s="246"/>
    </row>
    <row r="58" spans="1:15" s="140" customFormat="1" ht="45">
      <c r="A58" s="254">
        <f>IF(D58="","",MAX($A$8:A57)+1)</f>
        <v>143</v>
      </c>
      <c r="B58" s="26" t="s">
        <v>496</v>
      </c>
      <c r="C58" s="27" t="s">
        <v>43</v>
      </c>
      <c r="D58" s="46">
        <f t="shared" si="19"/>
        <v>2.0592000000000001</v>
      </c>
      <c r="E58" s="46">
        <v>0.2288</v>
      </c>
      <c r="F58" s="98">
        <v>1.8304</v>
      </c>
      <c r="G58" s="72">
        <v>0</v>
      </c>
      <c r="H58" s="31">
        <f t="shared" si="23"/>
        <v>0</v>
      </c>
      <c r="I58" s="32">
        <f t="shared" si="24"/>
        <v>0</v>
      </c>
      <c r="J58" s="33">
        <f t="shared" si="25"/>
        <v>0</v>
      </c>
      <c r="O58" s="245"/>
    </row>
    <row r="59" spans="1:15" s="140" customFormat="1" ht="90">
      <c r="A59" s="254">
        <f>IF(D59="","",MAX($A$8:A58)+1)</f>
        <v>144</v>
      </c>
      <c r="B59" s="26" t="s">
        <v>105</v>
      </c>
      <c r="C59" s="27" t="s">
        <v>40</v>
      </c>
      <c r="D59" s="46">
        <f t="shared" si="19"/>
        <v>91.439999999999984</v>
      </c>
      <c r="E59" s="46">
        <v>10.159999999999998</v>
      </c>
      <c r="F59" s="98">
        <v>81.279999999999987</v>
      </c>
      <c r="G59" s="72">
        <v>0</v>
      </c>
      <c r="H59" s="31">
        <f t="shared" si="23"/>
        <v>0</v>
      </c>
      <c r="I59" s="32">
        <f t="shared" si="24"/>
        <v>0</v>
      </c>
      <c r="J59" s="33">
        <f t="shared" si="25"/>
        <v>0</v>
      </c>
      <c r="O59" s="246"/>
    </row>
    <row r="60" spans="1:15" s="140" customFormat="1" ht="45">
      <c r="A60" s="254">
        <f>IF(D60="","",MAX($A$8:A59)+1)</f>
        <v>145</v>
      </c>
      <c r="B60" s="26" t="s">
        <v>568</v>
      </c>
      <c r="C60" s="27" t="s">
        <v>40</v>
      </c>
      <c r="D60" s="46">
        <f t="shared" si="19"/>
        <v>1</v>
      </c>
      <c r="E60" s="46">
        <v>0.1111111111111111</v>
      </c>
      <c r="F60" s="98">
        <v>0.88888888888888884</v>
      </c>
      <c r="G60" s="72">
        <v>0</v>
      </c>
      <c r="H60" s="31">
        <f t="shared" si="23"/>
        <v>0</v>
      </c>
      <c r="I60" s="32">
        <f t="shared" si="24"/>
        <v>0</v>
      </c>
      <c r="J60" s="33">
        <f t="shared" si="25"/>
        <v>0</v>
      </c>
      <c r="O60" s="247"/>
    </row>
    <row r="61" spans="1:15" s="140" customFormat="1" ht="75">
      <c r="A61" s="254">
        <f>IF(D61="","",MAX($A$8:A60)+1)</f>
        <v>146</v>
      </c>
      <c r="B61" s="26" t="s">
        <v>106</v>
      </c>
      <c r="C61" s="27" t="s">
        <v>40</v>
      </c>
      <c r="D61" s="46">
        <f t="shared" si="19"/>
        <v>16.8</v>
      </c>
      <c r="E61" s="46">
        <v>1.8666666666666667</v>
      </c>
      <c r="F61" s="98">
        <v>14.933333333333334</v>
      </c>
      <c r="G61" s="72">
        <v>0</v>
      </c>
      <c r="H61" s="31">
        <f t="shared" si="23"/>
        <v>0</v>
      </c>
      <c r="I61" s="32">
        <f t="shared" si="24"/>
        <v>0</v>
      </c>
      <c r="J61" s="33">
        <f t="shared" si="25"/>
        <v>0</v>
      </c>
      <c r="O61" s="246"/>
    </row>
    <row r="62" spans="1:15" s="140" customFormat="1" ht="30">
      <c r="A62" s="254">
        <f>IF(D62="","",MAX($A$8:A61)+1)</f>
        <v>147</v>
      </c>
      <c r="B62" s="26" t="s">
        <v>107</v>
      </c>
      <c r="C62" s="27" t="s">
        <v>2</v>
      </c>
      <c r="D62" s="46">
        <f t="shared" si="19"/>
        <v>3</v>
      </c>
      <c r="E62" s="46">
        <v>0.33333333333333331</v>
      </c>
      <c r="F62" s="98">
        <v>2.6666666666666665</v>
      </c>
      <c r="G62" s="72">
        <v>0</v>
      </c>
      <c r="H62" s="31">
        <f t="shared" si="23"/>
        <v>0</v>
      </c>
      <c r="I62" s="32">
        <f t="shared" si="24"/>
        <v>0</v>
      </c>
      <c r="J62" s="33">
        <f t="shared" si="25"/>
        <v>0</v>
      </c>
      <c r="O62" s="247"/>
    </row>
    <row r="63" spans="1:15" s="140" customFormat="1" ht="30">
      <c r="A63" s="254">
        <f>IF(D63="","",MAX($A$8:A62)+1)</f>
        <v>148</v>
      </c>
      <c r="B63" s="26" t="s">
        <v>108</v>
      </c>
      <c r="C63" s="27" t="s">
        <v>2</v>
      </c>
      <c r="D63" s="46">
        <f t="shared" si="19"/>
        <v>46</v>
      </c>
      <c r="E63" s="46">
        <v>5.1111111111111107</v>
      </c>
      <c r="F63" s="98">
        <v>40.888888888888886</v>
      </c>
      <c r="G63" s="72">
        <v>0</v>
      </c>
      <c r="H63" s="31">
        <f t="shared" si="23"/>
        <v>0</v>
      </c>
      <c r="I63" s="32">
        <f t="shared" si="24"/>
        <v>0</v>
      </c>
      <c r="J63" s="33">
        <f t="shared" si="25"/>
        <v>0</v>
      </c>
      <c r="O63" s="247"/>
    </row>
    <row r="64" spans="1:15" s="140" customFormat="1" ht="45">
      <c r="A64" s="254">
        <f>IF(D64="","",MAX($A$8:A63)+1)</f>
        <v>149</v>
      </c>
      <c r="B64" s="26" t="s">
        <v>229</v>
      </c>
      <c r="C64" s="27" t="s">
        <v>2</v>
      </c>
      <c r="D64" s="46">
        <f t="shared" si="19"/>
        <v>2</v>
      </c>
      <c r="E64" s="46">
        <v>0.22222222222222221</v>
      </c>
      <c r="F64" s="98">
        <v>1.7777777777777777</v>
      </c>
      <c r="G64" s="72">
        <v>0</v>
      </c>
      <c r="H64" s="31">
        <f t="shared" si="23"/>
        <v>0</v>
      </c>
      <c r="I64" s="32">
        <f t="shared" si="24"/>
        <v>0</v>
      </c>
      <c r="J64" s="33">
        <f t="shared" si="25"/>
        <v>0</v>
      </c>
      <c r="O64" s="247"/>
    </row>
    <row r="65" spans="1:15" s="140" customFormat="1" ht="105">
      <c r="A65" s="254">
        <f>IF(D65="","",MAX($A$8:A64)+1)</f>
        <v>150</v>
      </c>
      <c r="B65" s="26" t="s">
        <v>2482</v>
      </c>
      <c r="C65" s="27" t="s">
        <v>2</v>
      </c>
      <c r="D65" s="46">
        <f t="shared" si="19"/>
        <v>2</v>
      </c>
      <c r="E65" s="46">
        <v>0.22222222222222221</v>
      </c>
      <c r="F65" s="98">
        <v>1.7777777777777777</v>
      </c>
      <c r="G65" s="72">
        <v>0</v>
      </c>
      <c r="H65" s="31">
        <f t="shared" si="23"/>
        <v>0</v>
      </c>
      <c r="I65" s="32">
        <f t="shared" si="24"/>
        <v>0</v>
      </c>
      <c r="J65" s="33">
        <f t="shared" si="25"/>
        <v>0</v>
      </c>
      <c r="O65" s="247"/>
    </row>
    <row r="66" spans="1:15" s="140" customFormat="1" ht="158.25" customHeight="1">
      <c r="A66" s="254">
        <f>IF(D66="","",MAX($A$8:A65)+1)</f>
        <v>151</v>
      </c>
      <c r="B66" s="26" t="s">
        <v>400</v>
      </c>
      <c r="C66" s="27" t="s">
        <v>9</v>
      </c>
      <c r="D66" s="46">
        <f t="shared" si="19"/>
        <v>1</v>
      </c>
      <c r="E66" s="46">
        <v>0.1111111111111111</v>
      </c>
      <c r="F66" s="98">
        <v>0.88888888888888884</v>
      </c>
      <c r="G66" s="72">
        <v>0</v>
      </c>
      <c r="H66" s="31">
        <f t="shared" si="23"/>
        <v>0</v>
      </c>
      <c r="I66" s="32">
        <f t="shared" si="24"/>
        <v>0</v>
      </c>
      <c r="J66" s="33">
        <f t="shared" si="25"/>
        <v>0</v>
      </c>
      <c r="O66" s="247"/>
    </row>
    <row r="67" spans="1:15" s="140" customFormat="1" ht="45.75">
      <c r="A67" s="254" t="str">
        <f>IF(D67="","",MAX($A$8:A66)+1)</f>
        <v/>
      </c>
      <c r="B67" s="26" t="s">
        <v>2344</v>
      </c>
      <c r="C67" s="27"/>
      <c r="D67" s="46"/>
      <c r="E67" s="46"/>
      <c r="F67" s="46"/>
      <c r="G67" s="44"/>
      <c r="H67" s="31"/>
      <c r="I67" s="32"/>
      <c r="J67" s="33"/>
    </row>
    <row r="68" spans="1:15" s="140" customFormat="1">
      <c r="A68" s="254">
        <f>IF(D68="","",MAX($A$8:A67)+1)</f>
        <v>152</v>
      </c>
      <c r="B68" s="26" t="s">
        <v>492</v>
      </c>
      <c r="C68" s="27" t="s">
        <v>43</v>
      </c>
      <c r="D68" s="46">
        <f t="shared" ref="D68:D83" si="27">SUM(E68:F68)</f>
        <v>1.0584</v>
      </c>
      <c r="E68" s="46">
        <v>1.0584</v>
      </c>
      <c r="F68" s="98">
        <v>0</v>
      </c>
      <c r="G68" s="72">
        <v>0</v>
      </c>
      <c r="H68" s="31">
        <f t="shared" ref="H68:H69" si="28">IF(ISNUMBER(G68),IF(G68&gt;0,ROUND(G68,2),0),0)</f>
        <v>0</v>
      </c>
      <c r="I68" s="32">
        <f t="shared" ref="I68:I69" si="29">ROUND(E68*H68,2)</f>
        <v>0</v>
      </c>
      <c r="J68" s="33">
        <f t="shared" ref="J68:J69" si="30">ROUND(F68*H68,2)</f>
        <v>0</v>
      </c>
    </row>
    <row r="69" spans="1:15" s="140" customFormat="1" ht="30">
      <c r="A69" s="254">
        <f>IF(D69="","",MAX($A$8:A68)+1)</f>
        <v>153</v>
      </c>
      <c r="B69" s="26" t="s">
        <v>2345</v>
      </c>
      <c r="C69" s="27" t="s">
        <v>43</v>
      </c>
      <c r="D69" s="46">
        <f t="shared" si="27"/>
        <v>3.80688</v>
      </c>
      <c r="E69" s="46">
        <v>3.80688</v>
      </c>
      <c r="F69" s="98">
        <v>0</v>
      </c>
      <c r="G69" s="72">
        <v>0</v>
      </c>
      <c r="H69" s="31">
        <f t="shared" si="28"/>
        <v>0</v>
      </c>
      <c r="I69" s="32">
        <f t="shared" si="29"/>
        <v>0</v>
      </c>
      <c r="J69" s="33">
        <f t="shared" si="30"/>
        <v>0</v>
      </c>
    </row>
    <row r="70" spans="1:15" s="140" customFormat="1" ht="30">
      <c r="A70" s="254" t="str">
        <f>IF(D70="","",MAX($A$8:A69)+1)</f>
        <v/>
      </c>
      <c r="B70" s="26" t="s">
        <v>521</v>
      </c>
      <c r="C70" s="27"/>
      <c r="D70" s="46"/>
      <c r="E70" s="46"/>
      <c r="F70" s="98"/>
      <c r="G70" s="44"/>
      <c r="H70" s="31"/>
      <c r="I70" s="32"/>
      <c r="J70" s="33"/>
    </row>
    <row r="71" spans="1:15" s="140" customFormat="1">
      <c r="A71" s="254">
        <f>IF(D71="","",MAX($A$8:A70)+1)</f>
        <v>154</v>
      </c>
      <c r="B71" s="26" t="s">
        <v>489</v>
      </c>
      <c r="C71" s="27" t="s">
        <v>21</v>
      </c>
      <c r="D71" s="46">
        <f t="shared" ref="D71:D73" si="31">SUM(E71:F71)</f>
        <v>300</v>
      </c>
      <c r="E71" s="46">
        <v>300</v>
      </c>
      <c r="F71" s="98">
        <v>0</v>
      </c>
      <c r="G71" s="72">
        <v>0</v>
      </c>
      <c r="H71" s="31">
        <f t="shared" ref="H71:H83" si="32">IF(ISNUMBER(G71),IF(G71&gt;0,ROUND(G71,2),0),0)</f>
        <v>0</v>
      </c>
      <c r="I71" s="32">
        <f t="shared" ref="I71:I83" si="33">ROUND(E71*H71,2)</f>
        <v>0</v>
      </c>
      <c r="J71" s="33">
        <f t="shared" ref="J71:J83" si="34">ROUND(F71*H71,2)</f>
        <v>0</v>
      </c>
      <c r="O71" s="248"/>
    </row>
    <row r="72" spans="1:15" s="140" customFormat="1">
      <c r="A72" s="254">
        <f>IF(D72="","",MAX($A$8:A71)+1)</f>
        <v>155</v>
      </c>
      <c r="B72" s="26" t="s">
        <v>490</v>
      </c>
      <c r="C72" s="27" t="s">
        <v>21</v>
      </c>
      <c r="D72" s="46">
        <f t="shared" si="31"/>
        <v>300</v>
      </c>
      <c r="E72" s="46">
        <v>300</v>
      </c>
      <c r="F72" s="98">
        <v>0</v>
      </c>
      <c r="G72" s="72">
        <v>0</v>
      </c>
      <c r="H72" s="31">
        <f t="shared" si="32"/>
        <v>0</v>
      </c>
      <c r="I72" s="32">
        <f t="shared" si="33"/>
        <v>0</v>
      </c>
      <c r="J72" s="33">
        <f t="shared" si="34"/>
        <v>0</v>
      </c>
      <c r="O72" s="248"/>
    </row>
    <row r="73" spans="1:15" s="140" customFormat="1">
      <c r="A73" s="254">
        <f>IF(D73="","",MAX($A$8:A72)+1)</f>
        <v>156</v>
      </c>
      <c r="B73" s="26" t="s">
        <v>510</v>
      </c>
      <c r="C73" s="27" t="s">
        <v>21</v>
      </c>
      <c r="D73" s="46">
        <f t="shared" si="31"/>
        <v>1080</v>
      </c>
      <c r="E73" s="46">
        <v>1080</v>
      </c>
      <c r="F73" s="98">
        <v>0</v>
      </c>
      <c r="G73" s="72">
        <v>0</v>
      </c>
      <c r="H73" s="31">
        <f t="shared" si="32"/>
        <v>0</v>
      </c>
      <c r="I73" s="32">
        <f t="shared" si="33"/>
        <v>0</v>
      </c>
      <c r="J73" s="33">
        <f t="shared" si="34"/>
        <v>0</v>
      </c>
      <c r="O73" s="248"/>
    </row>
    <row r="74" spans="1:15" s="140" customFormat="1" ht="30">
      <c r="A74" s="254">
        <f>IF(D74="","",MAX($A$8:A73)+1)</f>
        <v>157</v>
      </c>
      <c r="B74" s="26" t="s">
        <v>103</v>
      </c>
      <c r="C74" s="27" t="s">
        <v>21</v>
      </c>
      <c r="D74" s="46">
        <f t="shared" si="27"/>
        <v>924</v>
      </c>
      <c r="E74" s="46">
        <v>924</v>
      </c>
      <c r="F74" s="98">
        <v>0</v>
      </c>
      <c r="G74" s="72">
        <v>0</v>
      </c>
      <c r="H74" s="31">
        <f t="shared" si="32"/>
        <v>0</v>
      </c>
      <c r="I74" s="32">
        <f t="shared" si="33"/>
        <v>0</v>
      </c>
      <c r="J74" s="33">
        <f t="shared" si="34"/>
        <v>0</v>
      </c>
    </row>
    <row r="75" spans="1:15" s="140" customFormat="1" ht="30">
      <c r="A75" s="254">
        <f>IF(D75="","",MAX($A$8:A74)+1)</f>
        <v>158</v>
      </c>
      <c r="B75" s="26" t="s">
        <v>511</v>
      </c>
      <c r="C75" s="27" t="s">
        <v>21</v>
      </c>
      <c r="D75" s="46">
        <f t="shared" si="27"/>
        <v>4</v>
      </c>
      <c r="E75" s="46">
        <v>4</v>
      </c>
      <c r="F75" s="98">
        <v>0</v>
      </c>
      <c r="G75" s="72">
        <v>0</v>
      </c>
      <c r="H75" s="31">
        <f t="shared" si="32"/>
        <v>0</v>
      </c>
      <c r="I75" s="32">
        <f t="shared" si="33"/>
        <v>0</v>
      </c>
      <c r="J75" s="33">
        <f t="shared" si="34"/>
        <v>0</v>
      </c>
    </row>
    <row r="76" spans="1:15" s="140" customFormat="1" ht="45">
      <c r="A76" s="254">
        <f>IF(D76="","",MAX($A$8:A75)+1)</f>
        <v>159</v>
      </c>
      <c r="B76" s="26" t="s">
        <v>519</v>
      </c>
      <c r="C76" s="27" t="s">
        <v>43</v>
      </c>
      <c r="D76" s="46">
        <f t="shared" si="27"/>
        <v>0.27</v>
      </c>
      <c r="E76" s="46">
        <v>0.27</v>
      </c>
      <c r="F76" s="98">
        <v>0</v>
      </c>
      <c r="G76" s="72">
        <v>0</v>
      </c>
      <c r="H76" s="31">
        <f t="shared" si="32"/>
        <v>0</v>
      </c>
      <c r="I76" s="32">
        <f t="shared" si="33"/>
        <v>0</v>
      </c>
      <c r="J76" s="33">
        <f t="shared" si="34"/>
        <v>0</v>
      </c>
    </row>
    <row r="77" spans="1:15" s="140" customFormat="1" ht="90">
      <c r="A77" s="254">
        <f>IF(D77="","",MAX($A$8:A76)+1)</f>
        <v>160</v>
      </c>
      <c r="B77" s="26" t="s">
        <v>105</v>
      </c>
      <c r="C77" s="27" t="s">
        <v>40</v>
      </c>
      <c r="D77" s="46">
        <f t="shared" si="27"/>
        <v>25.931999999999999</v>
      </c>
      <c r="E77" s="46">
        <v>25.931999999999999</v>
      </c>
      <c r="F77" s="98">
        <v>0</v>
      </c>
      <c r="G77" s="72">
        <v>0</v>
      </c>
      <c r="H77" s="31">
        <f t="shared" si="32"/>
        <v>0</v>
      </c>
      <c r="I77" s="32">
        <f t="shared" si="33"/>
        <v>0</v>
      </c>
      <c r="J77" s="33">
        <f t="shared" si="34"/>
        <v>0</v>
      </c>
    </row>
    <row r="78" spans="1:15" s="140" customFormat="1" ht="75">
      <c r="A78" s="254">
        <f>IF(D78="","",MAX($A$8:A77)+1)</f>
        <v>161</v>
      </c>
      <c r="B78" s="26" t="s">
        <v>106</v>
      </c>
      <c r="C78" s="27" t="s">
        <v>40</v>
      </c>
      <c r="D78" s="46">
        <f t="shared" si="27"/>
        <v>4.3319999999999999</v>
      </c>
      <c r="E78" s="46">
        <v>4.3319999999999999</v>
      </c>
      <c r="F78" s="98">
        <v>0</v>
      </c>
      <c r="G78" s="72">
        <v>0</v>
      </c>
      <c r="H78" s="31">
        <f t="shared" si="32"/>
        <v>0</v>
      </c>
      <c r="I78" s="32">
        <f t="shared" si="33"/>
        <v>0</v>
      </c>
      <c r="J78" s="33">
        <f t="shared" si="34"/>
        <v>0</v>
      </c>
    </row>
    <row r="79" spans="1:15" s="140" customFormat="1" ht="45">
      <c r="A79" s="254">
        <f>IF(D79="","",MAX($A$8:A78)+1)</f>
        <v>162</v>
      </c>
      <c r="B79" s="26" t="s">
        <v>113</v>
      </c>
      <c r="C79" s="27" t="s">
        <v>2</v>
      </c>
      <c r="D79" s="46">
        <f t="shared" si="27"/>
        <v>2</v>
      </c>
      <c r="E79" s="46">
        <v>2</v>
      </c>
      <c r="F79" s="98">
        <v>0</v>
      </c>
      <c r="G79" s="72">
        <v>0</v>
      </c>
      <c r="H79" s="31">
        <f t="shared" si="32"/>
        <v>0</v>
      </c>
      <c r="I79" s="32">
        <f t="shared" si="33"/>
        <v>0</v>
      </c>
      <c r="J79" s="33">
        <f t="shared" si="34"/>
        <v>0</v>
      </c>
    </row>
    <row r="80" spans="1:15" s="140" customFormat="1" ht="30">
      <c r="A80" s="254">
        <f>IF(D80="","",MAX($A$8:A79)+1)</f>
        <v>163</v>
      </c>
      <c r="B80" s="26" t="s">
        <v>522</v>
      </c>
      <c r="C80" s="27" t="s">
        <v>2</v>
      </c>
      <c r="D80" s="46">
        <f t="shared" si="27"/>
        <v>2</v>
      </c>
      <c r="E80" s="46">
        <v>2</v>
      </c>
      <c r="F80" s="98">
        <v>0</v>
      </c>
      <c r="G80" s="72">
        <v>0</v>
      </c>
      <c r="H80" s="31">
        <f t="shared" si="32"/>
        <v>0</v>
      </c>
      <c r="I80" s="32">
        <f t="shared" si="33"/>
        <v>0</v>
      </c>
      <c r="J80" s="33">
        <f t="shared" si="34"/>
        <v>0</v>
      </c>
    </row>
    <row r="81" spans="1:10" s="140" customFormat="1" ht="45">
      <c r="A81" s="254">
        <f>IF(D81="","",MAX($A$8:A80)+1)</f>
        <v>164</v>
      </c>
      <c r="B81" s="26" t="s">
        <v>230</v>
      </c>
      <c r="C81" s="27" t="s">
        <v>2</v>
      </c>
      <c r="D81" s="46">
        <f t="shared" si="27"/>
        <v>1</v>
      </c>
      <c r="E81" s="46">
        <v>1</v>
      </c>
      <c r="F81" s="98">
        <v>0</v>
      </c>
      <c r="G81" s="72">
        <v>0</v>
      </c>
      <c r="H81" s="31">
        <f t="shared" si="32"/>
        <v>0</v>
      </c>
      <c r="I81" s="32">
        <f t="shared" si="33"/>
        <v>0</v>
      </c>
      <c r="J81" s="33">
        <f t="shared" si="34"/>
        <v>0</v>
      </c>
    </row>
    <row r="82" spans="1:10" s="140" customFormat="1" ht="90">
      <c r="A82" s="254">
        <f>IF(D82="","",MAX($A$8:A81)+1)</f>
        <v>165</v>
      </c>
      <c r="B82" s="26" t="s">
        <v>2483</v>
      </c>
      <c r="C82" s="27" t="s">
        <v>2</v>
      </c>
      <c r="D82" s="46">
        <f t="shared" si="27"/>
        <v>1</v>
      </c>
      <c r="E82" s="46">
        <v>1</v>
      </c>
      <c r="F82" s="98">
        <v>0</v>
      </c>
      <c r="G82" s="72">
        <v>0</v>
      </c>
      <c r="H82" s="31">
        <f t="shared" si="32"/>
        <v>0</v>
      </c>
      <c r="I82" s="32">
        <f t="shared" si="33"/>
        <v>0</v>
      </c>
      <c r="J82" s="33">
        <f t="shared" si="34"/>
        <v>0</v>
      </c>
    </row>
    <row r="83" spans="1:10" s="140" customFormat="1" ht="170.25" customHeight="1">
      <c r="A83" s="254">
        <f>IF(D83="","",MAX($A$8:A82)+1)</f>
        <v>166</v>
      </c>
      <c r="B83" s="26" t="s">
        <v>400</v>
      </c>
      <c r="C83" s="27" t="s">
        <v>9</v>
      </c>
      <c r="D83" s="46">
        <f t="shared" si="27"/>
        <v>1</v>
      </c>
      <c r="E83" s="46">
        <v>1</v>
      </c>
      <c r="F83" s="98">
        <v>0</v>
      </c>
      <c r="G83" s="72">
        <v>0</v>
      </c>
      <c r="H83" s="31">
        <f t="shared" si="32"/>
        <v>0</v>
      </c>
      <c r="I83" s="32">
        <f t="shared" si="33"/>
        <v>0</v>
      </c>
      <c r="J83" s="33">
        <f t="shared" si="34"/>
        <v>0</v>
      </c>
    </row>
    <row r="84" spans="1:10" s="140" customFormat="1">
      <c r="A84" s="254" t="str">
        <f>IF(D84="","",MAX($A$8:A83)+1)</f>
        <v/>
      </c>
      <c r="B84" s="26"/>
      <c r="C84" s="27"/>
      <c r="D84" s="46"/>
      <c r="E84" s="46"/>
      <c r="F84" s="46"/>
      <c r="G84" s="44"/>
      <c r="H84" s="31"/>
      <c r="I84" s="32"/>
      <c r="J84" s="33"/>
    </row>
    <row r="85" spans="1:10" s="140" customFormat="1" ht="15.75">
      <c r="A85" s="254" t="str">
        <f>IF(D85="","",MAX($A$8:A84)+1)</f>
        <v/>
      </c>
      <c r="B85" s="22" t="s">
        <v>109</v>
      </c>
      <c r="C85" s="27"/>
      <c r="D85" s="46"/>
      <c r="E85" s="46"/>
      <c r="F85" s="46"/>
      <c r="G85" s="44"/>
      <c r="H85" s="31"/>
      <c r="I85" s="32"/>
      <c r="J85" s="33"/>
    </row>
    <row r="86" spans="1:10" s="140" customFormat="1" ht="90">
      <c r="A86" s="254" t="str">
        <f>IF(D86="","",MAX($A$8:A85)+1)</f>
        <v/>
      </c>
      <c r="B86" s="26" t="s">
        <v>2471</v>
      </c>
      <c r="C86" s="27"/>
      <c r="D86" s="46"/>
      <c r="E86" s="46"/>
      <c r="F86" s="46"/>
      <c r="G86" s="44"/>
      <c r="H86" s="31"/>
      <c r="I86" s="32"/>
      <c r="J86" s="33"/>
    </row>
    <row r="87" spans="1:10" s="140" customFormat="1" ht="115.5" customHeight="1">
      <c r="A87" s="254" t="str">
        <f>IF(D87="","",MAX($A$8:A86)+1)</f>
        <v/>
      </c>
      <c r="B87" s="26" t="s">
        <v>475</v>
      </c>
      <c r="C87" s="27"/>
      <c r="D87" s="46"/>
      <c r="E87" s="46"/>
      <c r="F87" s="46"/>
      <c r="G87" s="44"/>
      <c r="H87" s="31"/>
      <c r="I87" s="32"/>
      <c r="J87" s="33"/>
    </row>
    <row r="88" spans="1:10" s="140" customFormat="1">
      <c r="A88" s="254" t="str">
        <f>IF(D88="","",MAX($A$8:A87)+1)</f>
        <v/>
      </c>
      <c r="B88" s="26" t="s">
        <v>110</v>
      </c>
      <c r="C88" s="27"/>
      <c r="D88" s="46"/>
      <c r="E88" s="46"/>
      <c r="F88" s="46"/>
      <c r="G88" s="44"/>
      <c r="H88" s="31"/>
      <c r="I88" s="32"/>
      <c r="J88" s="33"/>
    </row>
    <row r="89" spans="1:10" s="140" customFormat="1">
      <c r="A89" s="254" t="str">
        <f>IF(D89="","",MAX($A$8:A88)+1)</f>
        <v/>
      </c>
      <c r="B89" s="26" t="s">
        <v>255</v>
      </c>
      <c r="C89" s="27"/>
      <c r="D89" s="46"/>
      <c r="E89" s="46"/>
      <c r="F89" s="46"/>
      <c r="G89" s="44"/>
      <c r="H89" s="31"/>
      <c r="I89" s="32"/>
      <c r="J89" s="33"/>
    </row>
    <row r="90" spans="1:10" s="140" customFormat="1">
      <c r="A90" s="254" t="str">
        <f>IF(D90="","",MAX($A$8:A89)+1)</f>
        <v/>
      </c>
      <c r="B90" s="26"/>
      <c r="C90" s="27"/>
      <c r="D90" s="46"/>
      <c r="E90" s="46"/>
      <c r="F90" s="46"/>
      <c r="G90" s="44"/>
      <c r="H90" s="31"/>
      <c r="I90" s="32"/>
      <c r="J90" s="33"/>
    </row>
    <row r="91" spans="1:10" s="140" customFormat="1" ht="108.75" customHeight="1">
      <c r="A91" s="254" t="str">
        <f>IF(D91="","",MAX($A$8:A90)+1)</f>
        <v/>
      </c>
      <c r="B91" s="26" t="s">
        <v>2346</v>
      </c>
      <c r="C91" s="27"/>
      <c r="D91" s="46"/>
      <c r="E91" s="46"/>
      <c r="F91" s="46"/>
      <c r="G91" s="44"/>
      <c r="H91" s="31"/>
      <c r="I91" s="32"/>
      <c r="J91" s="33"/>
    </row>
    <row r="92" spans="1:10" s="140" customFormat="1" ht="45">
      <c r="A92" s="254">
        <f>IF(D92="","",MAX($A$8:A91)+1)</f>
        <v>167</v>
      </c>
      <c r="B92" s="26" t="s">
        <v>259</v>
      </c>
      <c r="C92" s="27" t="s">
        <v>35</v>
      </c>
      <c r="D92" s="46">
        <f t="shared" ref="D92:D103" si="35">SUM(E92:F92)</f>
        <v>90</v>
      </c>
      <c r="E92" s="46">
        <v>90</v>
      </c>
      <c r="F92" s="98">
        <v>0</v>
      </c>
      <c r="G92" s="72">
        <v>0</v>
      </c>
      <c r="H92" s="31">
        <f t="shared" ref="H92:H103" si="36">IF(ISNUMBER(G92),IF(G92&gt;0,ROUND(G92,2),0),0)</f>
        <v>0</v>
      </c>
      <c r="I92" s="32">
        <f t="shared" ref="I92:I103" si="37">ROUND(E92*H92,2)</f>
        <v>0</v>
      </c>
      <c r="J92" s="33">
        <f t="shared" ref="J92:J103" si="38">ROUND(F92*H92,2)</f>
        <v>0</v>
      </c>
    </row>
    <row r="93" spans="1:10" s="140" customFormat="1" ht="30">
      <c r="A93" s="254">
        <f>IF(D93="","",MAX($A$8:A92)+1)</f>
        <v>168</v>
      </c>
      <c r="B93" s="26" t="s">
        <v>251</v>
      </c>
      <c r="C93" s="27" t="s">
        <v>35</v>
      </c>
      <c r="D93" s="46">
        <f t="shared" si="35"/>
        <v>30</v>
      </c>
      <c r="E93" s="46">
        <v>30</v>
      </c>
      <c r="F93" s="98">
        <v>0</v>
      </c>
      <c r="G93" s="72">
        <v>0</v>
      </c>
      <c r="H93" s="31">
        <f t="shared" si="36"/>
        <v>0</v>
      </c>
      <c r="I93" s="32">
        <f t="shared" si="37"/>
        <v>0</v>
      </c>
      <c r="J93" s="33">
        <f t="shared" si="38"/>
        <v>0</v>
      </c>
    </row>
    <row r="94" spans="1:10" s="140" customFormat="1">
      <c r="A94" s="254">
        <f>IF(D94="","",MAX($A$8:A93)+1)</f>
        <v>169</v>
      </c>
      <c r="B94" s="26" t="s">
        <v>401</v>
      </c>
      <c r="C94" s="27" t="s">
        <v>35</v>
      </c>
      <c r="D94" s="46">
        <f t="shared" si="35"/>
        <v>30</v>
      </c>
      <c r="E94" s="46">
        <v>30</v>
      </c>
      <c r="F94" s="98">
        <v>0</v>
      </c>
      <c r="G94" s="72">
        <v>0</v>
      </c>
      <c r="H94" s="31">
        <f t="shared" si="36"/>
        <v>0</v>
      </c>
      <c r="I94" s="32">
        <f t="shared" si="37"/>
        <v>0</v>
      </c>
      <c r="J94" s="33">
        <f t="shared" si="38"/>
        <v>0</v>
      </c>
    </row>
    <row r="95" spans="1:10" s="140" customFormat="1">
      <c r="A95" s="254">
        <f>IF(D95="","",MAX($A$8:A94)+1)</f>
        <v>170</v>
      </c>
      <c r="B95" s="26" t="s">
        <v>111</v>
      </c>
      <c r="C95" s="27" t="s">
        <v>35</v>
      </c>
      <c r="D95" s="46">
        <f t="shared" si="35"/>
        <v>120</v>
      </c>
      <c r="E95" s="46">
        <v>120</v>
      </c>
      <c r="F95" s="98">
        <v>0</v>
      </c>
      <c r="G95" s="72">
        <v>0</v>
      </c>
      <c r="H95" s="31">
        <f t="shared" si="36"/>
        <v>0</v>
      </c>
      <c r="I95" s="32">
        <f t="shared" si="37"/>
        <v>0</v>
      </c>
      <c r="J95" s="33">
        <f t="shared" si="38"/>
        <v>0</v>
      </c>
    </row>
    <row r="96" spans="1:10" s="140" customFormat="1">
      <c r="A96" s="254">
        <f>IF(D96="","",MAX($A$8:A95)+1)</f>
        <v>171</v>
      </c>
      <c r="B96" s="26" t="s">
        <v>492</v>
      </c>
      <c r="C96" s="27" t="s">
        <v>43</v>
      </c>
      <c r="D96" s="46">
        <f t="shared" ref="D96:D102" si="39">SUM(E96:F96)</f>
        <v>9.36</v>
      </c>
      <c r="E96" s="46">
        <f>6.24*1.5</f>
        <v>9.36</v>
      </c>
      <c r="F96" s="98">
        <v>0</v>
      </c>
      <c r="G96" s="72">
        <v>0</v>
      </c>
      <c r="H96" s="31">
        <f t="shared" si="36"/>
        <v>0</v>
      </c>
      <c r="I96" s="32">
        <f t="shared" si="37"/>
        <v>0</v>
      </c>
      <c r="J96" s="33">
        <f t="shared" si="38"/>
        <v>0</v>
      </c>
    </row>
    <row r="97" spans="1:10" s="140" customFormat="1" ht="60">
      <c r="A97" s="254">
        <f>IF(D97="","",MAX($A$8:A96)+1)</f>
        <v>172</v>
      </c>
      <c r="B97" s="26" t="s">
        <v>112</v>
      </c>
      <c r="C97" s="27" t="s">
        <v>40</v>
      </c>
      <c r="D97" s="46">
        <f t="shared" si="39"/>
        <v>46.8</v>
      </c>
      <c r="E97" s="46">
        <f>31.2*1.5</f>
        <v>46.8</v>
      </c>
      <c r="F97" s="98">
        <v>0</v>
      </c>
      <c r="G97" s="72">
        <v>0</v>
      </c>
      <c r="H97" s="31">
        <f t="shared" si="36"/>
        <v>0</v>
      </c>
      <c r="I97" s="32">
        <f t="shared" si="37"/>
        <v>0</v>
      </c>
      <c r="J97" s="33">
        <f t="shared" si="38"/>
        <v>0</v>
      </c>
    </row>
    <row r="98" spans="1:10" s="140" customFormat="1" ht="120">
      <c r="A98" s="254">
        <f>IF(D98="","",MAX($A$8:A97)+1)</f>
        <v>173</v>
      </c>
      <c r="B98" s="26" t="s">
        <v>516</v>
      </c>
      <c r="C98" s="27" t="s">
        <v>43</v>
      </c>
      <c r="D98" s="46">
        <f t="shared" si="39"/>
        <v>21.995999999999999</v>
      </c>
      <c r="E98" s="46">
        <f>14.664*1.5</f>
        <v>21.995999999999999</v>
      </c>
      <c r="F98" s="98">
        <v>0</v>
      </c>
      <c r="G98" s="72">
        <v>0</v>
      </c>
      <c r="H98" s="31">
        <f t="shared" si="36"/>
        <v>0</v>
      </c>
      <c r="I98" s="32">
        <f t="shared" si="37"/>
        <v>0</v>
      </c>
      <c r="J98" s="33">
        <f t="shared" si="38"/>
        <v>0</v>
      </c>
    </row>
    <row r="99" spans="1:10" s="140" customFormat="1" ht="30">
      <c r="A99" s="254">
        <f>IF(D99="","",MAX($A$8:A98)+1)</f>
        <v>174</v>
      </c>
      <c r="B99" s="26" t="s">
        <v>497</v>
      </c>
      <c r="C99" s="27" t="s">
        <v>21</v>
      </c>
      <c r="D99" s="46">
        <f t="shared" si="39"/>
        <v>652.5</v>
      </c>
      <c r="E99" s="46">
        <f>435*1.5</f>
        <v>652.5</v>
      </c>
      <c r="F99" s="98">
        <v>0</v>
      </c>
      <c r="G99" s="72">
        <v>0</v>
      </c>
      <c r="H99" s="31">
        <f t="shared" si="36"/>
        <v>0</v>
      </c>
      <c r="I99" s="32">
        <f t="shared" si="37"/>
        <v>0</v>
      </c>
      <c r="J99" s="33">
        <f t="shared" si="38"/>
        <v>0</v>
      </c>
    </row>
    <row r="100" spans="1:10" s="140" customFormat="1" ht="30">
      <c r="A100" s="254">
        <f>IF(D100="","",MAX($A$8:A99)+1)</f>
        <v>175</v>
      </c>
      <c r="B100" s="26" t="s">
        <v>252</v>
      </c>
      <c r="C100" s="27" t="s">
        <v>21</v>
      </c>
      <c r="D100" s="46">
        <f t="shared" si="39"/>
        <v>150</v>
      </c>
      <c r="E100" s="46">
        <v>150</v>
      </c>
      <c r="F100" s="98">
        <v>0</v>
      </c>
      <c r="G100" s="72">
        <v>0</v>
      </c>
      <c r="H100" s="31">
        <f t="shared" si="36"/>
        <v>0</v>
      </c>
      <c r="I100" s="32">
        <f t="shared" si="37"/>
        <v>0</v>
      </c>
      <c r="J100" s="33">
        <f t="shared" si="38"/>
        <v>0</v>
      </c>
    </row>
    <row r="101" spans="1:10" s="140" customFormat="1" ht="30">
      <c r="A101" s="254">
        <f>IF(D101="","",MAX($A$8:A100)+1)</f>
        <v>176</v>
      </c>
      <c r="B101" s="26" t="s">
        <v>253</v>
      </c>
      <c r="C101" s="27" t="s">
        <v>21</v>
      </c>
      <c r="D101" s="46">
        <f t="shared" si="39"/>
        <v>150</v>
      </c>
      <c r="E101" s="46">
        <v>150</v>
      </c>
      <c r="F101" s="98">
        <v>0</v>
      </c>
      <c r="G101" s="72">
        <v>0</v>
      </c>
      <c r="H101" s="31">
        <f t="shared" si="36"/>
        <v>0</v>
      </c>
      <c r="I101" s="32">
        <f t="shared" si="37"/>
        <v>0</v>
      </c>
      <c r="J101" s="33">
        <f t="shared" si="38"/>
        <v>0</v>
      </c>
    </row>
    <row r="102" spans="1:10" s="140" customFormat="1">
      <c r="A102" s="254">
        <f>IF(D102="","",MAX($A$8:A101)+1)</f>
        <v>177</v>
      </c>
      <c r="B102" s="26" t="s">
        <v>254</v>
      </c>
      <c r="C102" s="27" t="s">
        <v>21</v>
      </c>
      <c r="D102" s="46">
        <f t="shared" si="39"/>
        <v>75</v>
      </c>
      <c r="E102" s="46">
        <v>75</v>
      </c>
      <c r="F102" s="98">
        <v>0</v>
      </c>
      <c r="G102" s="72">
        <v>0</v>
      </c>
      <c r="H102" s="31">
        <f t="shared" si="36"/>
        <v>0</v>
      </c>
      <c r="I102" s="32">
        <f t="shared" si="37"/>
        <v>0</v>
      </c>
      <c r="J102" s="33">
        <f t="shared" si="38"/>
        <v>0</v>
      </c>
    </row>
    <row r="103" spans="1:10" s="140" customFormat="1" ht="45">
      <c r="A103" s="254">
        <f>IF(D103="","",MAX($A$8:A102)+1)</f>
        <v>178</v>
      </c>
      <c r="B103" s="26" t="s">
        <v>258</v>
      </c>
      <c r="C103" s="27" t="s">
        <v>2</v>
      </c>
      <c r="D103" s="46">
        <f t="shared" si="35"/>
        <v>2</v>
      </c>
      <c r="E103" s="46">
        <v>2</v>
      </c>
      <c r="F103" s="98">
        <v>0</v>
      </c>
      <c r="G103" s="72">
        <v>0</v>
      </c>
      <c r="H103" s="31">
        <f t="shared" si="36"/>
        <v>0</v>
      </c>
      <c r="I103" s="32">
        <f t="shared" si="37"/>
        <v>0</v>
      </c>
      <c r="J103" s="33">
        <f t="shared" si="38"/>
        <v>0</v>
      </c>
    </row>
    <row r="104" spans="1:10" s="140" customFormat="1">
      <c r="A104" s="254" t="str">
        <f>IF(D104="","",MAX($A$8:A103)+1)</f>
        <v/>
      </c>
      <c r="B104" s="26"/>
      <c r="C104" s="27"/>
      <c r="D104" s="46"/>
      <c r="E104" s="46"/>
      <c r="F104" s="46"/>
      <c r="G104" s="44"/>
      <c r="H104" s="31"/>
      <c r="I104" s="32"/>
      <c r="J104" s="33"/>
    </row>
    <row r="105" spans="1:10" s="140" customFormat="1" ht="107.25">
      <c r="A105" s="254" t="str">
        <f>IF(D105="","",MAX($A$8:A104)+1)</f>
        <v/>
      </c>
      <c r="B105" s="26" t="s">
        <v>2347</v>
      </c>
      <c r="C105" s="27"/>
      <c r="D105" s="46"/>
      <c r="E105" s="46"/>
      <c r="F105" s="46"/>
      <c r="G105" s="44"/>
      <c r="H105" s="31"/>
      <c r="I105" s="32"/>
      <c r="J105" s="33"/>
    </row>
    <row r="106" spans="1:10" s="140" customFormat="1" ht="45">
      <c r="A106" s="254">
        <f>IF(D106="","",MAX($A$8:A105)+1)</f>
        <v>179</v>
      </c>
      <c r="B106" s="26" t="s">
        <v>259</v>
      </c>
      <c r="C106" s="27" t="s">
        <v>35</v>
      </c>
      <c r="D106" s="46">
        <f t="shared" ref="D106:D116" si="40">SUM(E106:F106)</f>
        <v>172.79999999999998</v>
      </c>
      <c r="E106" s="46">
        <v>172.79999999999998</v>
      </c>
      <c r="F106" s="98">
        <v>0</v>
      </c>
      <c r="G106" s="72">
        <v>0</v>
      </c>
      <c r="H106" s="31">
        <f t="shared" ref="H106:H117" si="41">IF(ISNUMBER(G106),IF(G106&gt;0,ROUND(G106,2),0),0)</f>
        <v>0</v>
      </c>
      <c r="I106" s="32">
        <f t="shared" ref="I106:I117" si="42">ROUND(E106*H106,2)</f>
        <v>0</v>
      </c>
      <c r="J106" s="33">
        <f t="shared" ref="J106:J117" si="43">ROUND(F106*H106,2)</f>
        <v>0</v>
      </c>
    </row>
    <row r="107" spans="1:10" s="140" customFormat="1" ht="30">
      <c r="A107" s="254">
        <f>IF(D107="","",MAX($A$8:A106)+1)</f>
        <v>180</v>
      </c>
      <c r="B107" s="26" t="s">
        <v>251</v>
      </c>
      <c r="C107" s="27" t="s">
        <v>35</v>
      </c>
      <c r="D107" s="46">
        <f t="shared" si="40"/>
        <v>28.799999999999997</v>
      </c>
      <c r="E107" s="46">
        <v>28.799999999999997</v>
      </c>
      <c r="F107" s="98">
        <v>0</v>
      </c>
      <c r="G107" s="72">
        <v>0</v>
      </c>
      <c r="H107" s="31">
        <f t="shared" si="41"/>
        <v>0</v>
      </c>
      <c r="I107" s="32">
        <f t="shared" si="42"/>
        <v>0</v>
      </c>
      <c r="J107" s="33">
        <f t="shared" si="43"/>
        <v>0</v>
      </c>
    </row>
    <row r="108" spans="1:10" s="140" customFormat="1">
      <c r="A108" s="254">
        <f>IF(D108="","",MAX($A$8:A107)+1)</f>
        <v>181</v>
      </c>
      <c r="B108" s="26" t="s">
        <v>401</v>
      </c>
      <c r="C108" s="27" t="s">
        <v>35</v>
      </c>
      <c r="D108" s="46">
        <f t="shared" si="40"/>
        <v>28.799999999999997</v>
      </c>
      <c r="E108" s="46">
        <v>28.799999999999997</v>
      </c>
      <c r="F108" s="98">
        <v>0</v>
      </c>
      <c r="G108" s="72">
        <v>0</v>
      </c>
      <c r="H108" s="31">
        <f t="shared" si="41"/>
        <v>0</v>
      </c>
      <c r="I108" s="32">
        <f t="shared" si="42"/>
        <v>0</v>
      </c>
      <c r="J108" s="33">
        <f t="shared" si="43"/>
        <v>0</v>
      </c>
    </row>
    <row r="109" spans="1:10" s="140" customFormat="1">
      <c r="A109" s="254">
        <f>IF(D109="","",MAX($A$8:A108)+1)</f>
        <v>182</v>
      </c>
      <c r="B109" s="26" t="s">
        <v>111</v>
      </c>
      <c r="C109" s="27" t="s">
        <v>35</v>
      </c>
      <c r="D109" s="46">
        <f t="shared" si="40"/>
        <v>115.19999999999999</v>
      </c>
      <c r="E109" s="46">
        <v>115.19999999999999</v>
      </c>
      <c r="F109" s="98">
        <v>0</v>
      </c>
      <c r="G109" s="72">
        <v>0</v>
      </c>
      <c r="H109" s="31">
        <f t="shared" si="41"/>
        <v>0</v>
      </c>
      <c r="I109" s="32">
        <f t="shared" si="42"/>
        <v>0</v>
      </c>
      <c r="J109" s="33">
        <f t="shared" si="43"/>
        <v>0</v>
      </c>
    </row>
    <row r="110" spans="1:10" s="140" customFormat="1">
      <c r="A110" s="254">
        <f>IF(D110="","",MAX($A$8:A109)+1)</f>
        <v>183</v>
      </c>
      <c r="B110" s="26" t="s">
        <v>492</v>
      </c>
      <c r="C110" s="27" t="s">
        <v>43</v>
      </c>
      <c r="D110" s="46">
        <f t="shared" si="40"/>
        <v>8.9855999999999998</v>
      </c>
      <c r="E110" s="46">
        <f>5.9904*1.5</f>
        <v>8.9855999999999998</v>
      </c>
      <c r="F110" s="98">
        <v>0</v>
      </c>
      <c r="G110" s="72">
        <v>0</v>
      </c>
      <c r="H110" s="31">
        <f t="shared" si="41"/>
        <v>0</v>
      </c>
      <c r="I110" s="32">
        <f t="shared" si="42"/>
        <v>0</v>
      </c>
      <c r="J110" s="33">
        <f t="shared" si="43"/>
        <v>0</v>
      </c>
    </row>
    <row r="111" spans="1:10" s="140" customFormat="1" ht="60">
      <c r="A111" s="254">
        <f>IF(D111="","",MAX($A$8:A110)+1)</f>
        <v>184</v>
      </c>
      <c r="B111" s="26" t="s">
        <v>112</v>
      </c>
      <c r="C111" s="27" t="s">
        <v>40</v>
      </c>
      <c r="D111" s="46">
        <f t="shared" si="40"/>
        <v>65.664000000000001</v>
      </c>
      <c r="E111" s="46">
        <f>43.776*1.5</f>
        <v>65.664000000000001</v>
      </c>
      <c r="F111" s="98">
        <v>0</v>
      </c>
      <c r="G111" s="72">
        <v>0</v>
      </c>
      <c r="H111" s="31">
        <f t="shared" si="41"/>
        <v>0</v>
      </c>
      <c r="I111" s="32">
        <f t="shared" si="42"/>
        <v>0</v>
      </c>
      <c r="J111" s="33">
        <f t="shared" si="43"/>
        <v>0</v>
      </c>
    </row>
    <row r="112" spans="1:10" s="140" customFormat="1" ht="122.25" customHeight="1">
      <c r="A112" s="254">
        <f>IF(D112="","",MAX($A$8:A111)+1)</f>
        <v>185</v>
      </c>
      <c r="B112" s="26" t="s">
        <v>516</v>
      </c>
      <c r="C112" s="27" t="s">
        <v>43</v>
      </c>
      <c r="D112" s="46">
        <f t="shared" si="40"/>
        <v>30.862079999999999</v>
      </c>
      <c r="E112" s="46">
        <f>20.57472*1.5</f>
        <v>30.862079999999999</v>
      </c>
      <c r="F112" s="98">
        <v>0</v>
      </c>
      <c r="G112" s="72">
        <v>0</v>
      </c>
      <c r="H112" s="31">
        <f t="shared" si="41"/>
        <v>0</v>
      </c>
      <c r="I112" s="32">
        <f t="shared" si="42"/>
        <v>0</v>
      </c>
      <c r="J112" s="33">
        <f t="shared" si="43"/>
        <v>0</v>
      </c>
    </row>
    <row r="113" spans="1:10" s="140" customFormat="1" ht="31.5" customHeight="1">
      <c r="A113" s="254">
        <f>IF(D113="","",MAX($A$8:A112)+1)</f>
        <v>186</v>
      </c>
      <c r="B113" s="26" t="s">
        <v>497</v>
      </c>
      <c r="C113" s="27" t="s">
        <v>21</v>
      </c>
      <c r="D113" s="46">
        <f t="shared" si="40"/>
        <v>781.92</v>
      </c>
      <c r="E113" s="46">
        <f>521.28*1.5</f>
        <v>781.92</v>
      </c>
      <c r="F113" s="98">
        <v>0</v>
      </c>
      <c r="G113" s="72">
        <v>0</v>
      </c>
      <c r="H113" s="31">
        <f t="shared" si="41"/>
        <v>0</v>
      </c>
      <c r="I113" s="32">
        <f t="shared" si="42"/>
        <v>0</v>
      </c>
      <c r="J113" s="33">
        <f t="shared" si="43"/>
        <v>0</v>
      </c>
    </row>
    <row r="114" spans="1:10" s="140" customFormat="1" ht="30">
      <c r="A114" s="254">
        <f>IF(D114="","",MAX($A$8:A113)+1)</f>
        <v>187</v>
      </c>
      <c r="B114" s="26" t="s">
        <v>252</v>
      </c>
      <c r="C114" s="27" t="s">
        <v>21</v>
      </c>
      <c r="D114" s="46">
        <f t="shared" si="40"/>
        <v>144</v>
      </c>
      <c r="E114" s="46">
        <v>144</v>
      </c>
      <c r="F114" s="98">
        <v>0</v>
      </c>
      <c r="G114" s="72">
        <v>0</v>
      </c>
      <c r="H114" s="31">
        <f t="shared" si="41"/>
        <v>0</v>
      </c>
      <c r="I114" s="32">
        <f t="shared" si="42"/>
        <v>0</v>
      </c>
      <c r="J114" s="33">
        <f t="shared" si="43"/>
        <v>0</v>
      </c>
    </row>
    <row r="115" spans="1:10" s="140" customFormat="1" ht="30">
      <c r="A115" s="254">
        <f>IF(D115="","",MAX($A$8:A114)+1)</f>
        <v>188</v>
      </c>
      <c r="B115" s="26" t="s">
        <v>253</v>
      </c>
      <c r="C115" s="27" t="s">
        <v>21</v>
      </c>
      <c r="D115" s="46">
        <f t="shared" si="40"/>
        <v>144</v>
      </c>
      <c r="E115" s="46">
        <v>144</v>
      </c>
      <c r="F115" s="98">
        <v>0</v>
      </c>
      <c r="G115" s="72">
        <v>0</v>
      </c>
      <c r="H115" s="31">
        <f t="shared" si="41"/>
        <v>0</v>
      </c>
      <c r="I115" s="32">
        <f t="shared" si="42"/>
        <v>0</v>
      </c>
      <c r="J115" s="33">
        <f t="shared" si="43"/>
        <v>0</v>
      </c>
    </row>
    <row r="116" spans="1:10" s="140" customFormat="1">
      <c r="A116" s="254">
        <f>IF(D116="","",MAX($A$8:A115)+1)</f>
        <v>189</v>
      </c>
      <c r="B116" s="26" t="s">
        <v>254</v>
      </c>
      <c r="C116" s="27" t="s">
        <v>21</v>
      </c>
      <c r="D116" s="46">
        <f t="shared" si="40"/>
        <v>72</v>
      </c>
      <c r="E116" s="46">
        <v>72</v>
      </c>
      <c r="F116" s="98">
        <v>0</v>
      </c>
      <c r="G116" s="72">
        <v>0</v>
      </c>
      <c r="H116" s="31">
        <f t="shared" si="41"/>
        <v>0</v>
      </c>
      <c r="I116" s="32">
        <f t="shared" si="42"/>
        <v>0</v>
      </c>
      <c r="J116" s="33">
        <f t="shared" si="43"/>
        <v>0</v>
      </c>
    </row>
    <row r="117" spans="1:10" s="140" customFormat="1" ht="45">
      <c r="A117" s="254">
        <f>IF(D117="","",MAX($A$8:A116)+1)</f>
        <v>190</v>
      </c>
      <c r="B117" s="26" t="s">
        <v>258</v>
      </c>
      <c r="C117" s="27" t="s">
        <v>2</v>
      </c>
      <c r="D117" s="46">
        <f>SUM(E117:F117)</f>
        <v>2</v>
      </c>
      <c r="E117" s="46">
        <v>2</v>
      </c>
      <c r="F117" s="98">
        <v>0</v>
      </c>
      <c r="G117" s="72">
        <v>0</v>
      </c>
      <c r="H117" s="31">
        <f t="shared" si="41"/>
        <v>0</v>
      </c>
      <c r="I117" s="32">
        <f t="shared" si="42"/>
        <v>0</v>
      </c>
      <c r="J117" s="33">
        <f t="shared" si="43"/>
        <v>0</v>
      </c>
    </row>
    <row r="118" spans="1:10" s="140" customFormat="1">
      <c r="A118" s="254" t="str">
        <f>IF(D118="","",MAX($A$8:A117)+1)</f>
        <v/>
      </c>
      <c r="B118" s="26"/>
      <c r="C118" s="27"/>
      <c r="D118" s="46"/>
      <c r="E118" s="46"/>
      <c r="F118" s="46"/>
      <c r="G118" s="44"/>
      <c r="H118" s="31"/>
      <c r="I118" s="32"/>
      <c r="J118" s="33"/>
    </row>
    <row r="119" spans="1:10" s="140" customFormat="1" ht="108" customHeight="1">
      <c r="A119" s="254" t="str">
        <f>IF(D119="","",MAX($A$8:A118)+1)</f>
        <v/>
      </c>
      <c r="B119" s="26" t="s">
        <v>2348</v>
      </c>
      <c r="C119" s="27"/>
      <c r="D119" s="46"/>
      <c r="E119" s="46"/>
      <c r="F119" s="46"/>
      <c r="G119" s="44"/>
      <c r="H119" s="31"/>
      <c r="I119" s="32"/>
      <c r="J119" s="33"/>
    </row>
    <row r="120" spans="1:10" s="140" customFormat="1" ht="45">
      <c r="A120" s="254">
        <f>IF(D120="","",MAX($A$8:A119)+1)</f>
        <v>191</v>
      </c>
      <c r="B120" s="26" t="s">
        <v>259</v>
      </c>
      <c r="C120" s="27" t="s">
        <v>35</v>
      </c>
      <c r="D120" s="46">
        <f t="shared" ref="D120:D131" si="44">SUM(E120:F120)</f>
        <v>1166.3999999999999</v>
      </c>
      <c r="E120" s="46">
        <v>1166.3999999999999</v>
      </c>
      <c r="F120" s="98">
        <v>0</v>
      </c>
      <c r="G120" s="72">
        <v>0</v>
      </c>
      <c r="H120" s="31">
        <f t="shared" ref="H120:H131" si="45">IF(ISNUMBER(G120),IF(G120&gt;0,ROUND(G120,2),0),0)</f>
        <v>0</v>
      </c>
      <c r="I120" s="32">
        <f t="shared" ref="I120:I131" si="46">ROUND(E120*H120,2)</f>
        <v>0</v>
      </c>
      <c r="J120" s="33">
        <f t="shared" ref="J120:J131" si="47">ROUND(F120*H120,2)</f>
        <v>0</v>
      </c>
    </row>
    <row r="121" spans="1:10" s="140" customFormat="1" ht="30">
      <c r="A121" s="254">
        <f>IF(D121="","",MAX($A$8:A120)+1)</f>
        <v>192</v>
      </c>
      <c r="B121" s="26" t="s">
        <v>251</v>
      </c>
      <c r="C121" s="27" t="s">
        <v>35</v>
      </c>
      <c r="D121" s="46">
        <f t="shared" si="44"/>
        <v>259.2</v>
      </c>
      <c r="E121" s="46">
        <v>259.2</v>
      </c>
      <c r="F121" s="98">
        <v>0</v>
      </c>
      <c r="G121" s="72">
        <v>0</v>
      </c>
      <c r="H121" s="31">
        <f t="shared" si="45"/>
        <v>0</v>
      </c>
      <c r="I121" s="32">
        <f t="shared" si="46"/>
        <v>0</v>
      </c>
      <c r="J121" s="33">
        <f t="shared" si="47"/>
        <v>0</v>
      </c>
    </row>
    <row r="122" spans="1:10" s="140" customFormat="1">
      <c r="A122" s="254">
        <f>IF(D122="","",MAX($A$8:A121)+1)</f>
        <v>193</v>
      </c>
      <c r="B122" s="26" t="s">
        <v>401</v>
      </c>
      <c r="C122" s="27" t="s">
        <v>35</v>
      </c>
      <c r="D122" s="46">
        <f t="shared" si="44"/>
        <v>129.6</v>
      </c>
      <c r="E122" s="46">
        <v>129.6</v>
      </c>
      <c r="F122" s="98">
        <v>0</v>
      </c>
      <c r="G122" s="72">
        <v>0</v>
      </c>
      <c r="H122" s="31">
        <f t="shared" si="45"/>
        <v>0</v>
      </c>
      <c r="I122" s="32">
        <f t="shared" si="46"/>
        <v>0</v>
      </c>
      <c r="J122" s="33">
        <f t="shared" si="47"/>
        <v>0</v>
      </c>
    </row>
    <row r="123" spans="1:10" s="140" customFormat="1">
      <c r="A123" s="254">
        <f>IF(D123="","",MAX($A$8:A122)+1)</f>
        <v>194</v>
      </c>
      <c r="B123" s="26" t="s">
        <v>111</v>
      </c>
      <c r="C123" s="27" t="s">
        <v>35</v>
      </c>
      <c r="D123" s="46">
        <f t="shared" si="44"/>
        <v>518.4</v>
      </c>
      <c r="E123" s="46">
        <v>518.4</v>
      </c>
      <c r="F123" s="98">
        <v>0</v>
      </c>
      <c r="G123" s="72">
        <v>0</v>
      </c>
      <c r="H123" s="31">
        <f t="shared" si="45"/>
        <v>0</v>
      </c>
      <c r="I123" s="32">
        <f t="shared" si="46"/>
        <v>0</v>
      </c>
      <c r="J123" s="33">
        <f t="shared" si="47"/>
        <v>0</v>
      </c>
    </row>
    <row r="124" spans="1:10" s="140" customFormat="1">
      <c r="A124" s="254">
        <f>IF(D124="","",MAX($A$8:A123)+1)</f>
        <v>195</v>
      </c>
      <c r="B124" s="26" t="s">
        <v>492</v>
      </c>
      <c r="C124" s="27" t="s">
        <v>43</v>
      </c>
      <c r="D124" s="46">
        <f t="shared" si="44"/>
        <v>59.0976</v>
      </c>
      <c r="E124" s="46">
        <f>39.3984*1.5</f>
        <v>59.0976</v>
      </c>
      <c r="F124" s="98">
        <v>0</v>
      </c>
      <c r="G124" s="72">
        <v>0</v>
      </c>
      <c r="H124" s="31">
        <f t="shared" si="45"/>
        <v>0</v>
      </c>
      <c r="I124" s="32">
        <f t="shared" si="46"/>
        <v>0</v>
      </c>
      <c r="J124" s="33">
        <f t="shared" si="47"/>
        <v>0</v>
      </c>
    </row>
    <row r="125" spans="1:10" s="140" customFormat="1" ht="60">
      <c r="A125" s="254">
        <f>IF(D125="","",MAX($A$8:A124)+1)</f>
        <v>196</v>
      </c>
      <c r="B125" s="26" t="s">
        <v>112</v>
      </c>
      <c r="C125" s="27" t="s">
        <v>40</v>
      </c>
      <c r="D125" s="46">
        <f t="shared" si="44"/>
        <v>295.488</v>
      </c>
      <c r="E125" s="46">
        <f>196.992*1.5</f>
        <v>295.488</v>
      </c>
      <c r="F125" s="98">
        <v>0</v>
      </c>
      <c r="G125" s="72">
        <v>0</v>
      </c>
      <c r="H125" s="31">
        <f t="shared" si="45"/>
        <v>0</v>
      </c>
      <c r="I125" s="32">
        <f t="shared" si="46"/>
        <v>0</v>
      </c>
      <c r="J125" s="33">
        <f t="shared" si="47"/>
        <v>0</v>
      </c>
    </row>
    <row r="126" spans="1:10" s="140" customFormat="1" ht="128.25" customHeight="1">
      <c r="A126" s="254">
        <f>IF(D126="","",MAX($A$8:A125)+1)</f>
        <v>197</v>
      </c>
      <c r="B126" s="26" t="s">
        <v>516</v>
      </c>
      <c r="C126" s="27" t="s">
        <v>43</v>
      </c>
      <c r="D126" s="46">
        <f t="shared" si="44"/>
        <v>209.79647999999997</v>
      </c>
      <c r="E126" s="46">
        <f>139.86432*1.5</f>
        <v>209.79647999999997</v>
      </c>
      <c r="F126" s="98">
        <v>0</v>
      </c>
      <c r="G126" s="72">
        <v>0</v>
      </c>
      <c r="H126" s="31">
        <f t="shared" si="45"/>
        <v>0</v>
      </c>
      <c r="I126" s="32">
        <f t="shared" si="46"/>
        <v>0</v>
      </c>
      <c r="J126" s="33">
        <f t="shared" si="47"/>
        <v>0</v>
      </c>
    </row>
    <row r="127" spans="1:10" s="140" customFormat="1" ht="30">
      <c r="A127" s="254">
        <f>IF(D127="","",MAX($A$8:A126)+1)</f>
        <v>198</v>
      </c>
      <c r="B127" s="26" t="s">
        <v>497</v>
      </c>
      <c r="C127" s="27" t="s">
        <v>21</v>
      </c>
      <c r="D127" s="46">
        <f t="shared" ref="D127" si="48">SUM(E127:F127)</f>
        <v>4393.4400000000005</v>
      </c>
      <c r="E127" s="46">
        <f>2928.96*1.5</f>
        <v>4393.4400000000005</v>
      </c>
      <c r="F127" s="98">
        <v>0</v>
      </c>
      <c r="G127" s="72">
        <v>0</v>
      </c>
      <c r="H127" s="31">
        <f t="shared" si="45"/>
        <v>0</v>
      </c>
      <c r="I127" s="32">
        <f t="shared" si="46"/>
        <v>0</v>
      </c>
      <c r="J127" s="33">
        <f t="shared" si="47"/>
        <v>0</v>
      </c>
    </row>
    <row r="128" spans="1:10" s="140" customFormat="1" ht="30">
      <c r="A128" s="254">
        <f>IF(D128="","",MAX($A$8:A127)+1)</f>
        <v>199</v>
      </c>
      <c r="B128" s="26" t="s">
        <v>252</v>
      </c>
      <c r="C128" s="27" t="s">
        <v>21</v>
      </c>
      <c r="D128" s="46">
        <f t="shared" si="44"/>
        <v>648</v>
      </c>
      <c r="E128" s="46">
        <v>648</v>
      </c>
      <c r="F128" s="98">
        <v>0</v>
      </c>
      <c r="G128" s="72">
        <v>0</v>
      </c>
      <c r="H128" s="31">
        <f t="shared" si="45"/>
        <v>0</v>
      </c>
      <c r="I128" s="32">
        <f t="shared" si="46"/>
        <v>0</v>
      </c>
      <c r="J128" s="33">
        <f t="shared" si="47"/>
        <v>0</v>
      </c>
    </row>
    <row r="129" spans="1:10" s="140" customFormat="1" ht="30">
      <c r="A129" s="254">
        <f>IF(D129="","",MAX($A$8:A128)+1)</f>
        <v>200</v>
      </c>
      <c r="B129" s="26" t="s">
        <v>253</v>
      </c>
      <c r="C129" s="27" t="s">
        <v>21</v>
      </c>
      <c r="D129" s="46">
        <f t="shared" si="44"/>
        <v>648</v>
      </c>
      <c r="E129" s="46">
        <v>648</v>
      </c>
      <c r="F129" s="98">
        <v>0</v>
      </c>
      <c r="G129" s="72">
        <v>0</v>
      </c>
      <c r="H129" s="31">
        <f t="shared" si="45"/>
        <v>0</v>
      </c>
      <c r="I129" s="32">
        <f t="shared" si="46"/>
        <v>0</v>
      </c>
      <c r="J129" s="33">
        <f t="shared" si="47"/>
        <v>0</v>
      </c>
    </row>
    <row r="130" spans="1:10" s="140" customFormat="1">
      <c r="A130" s="254">
        <f>IF(D130="","",MAX($A$8:A129)+1)</f>
        <v>201</v>
      </c>
      <c r="B130" s="26" t="s">
        <v>254</v>
      </c>
      <c r="C130" s="27" t="s">
        <v>21</v>
      </c>
      <c r="D130" s="46">
        <f t="shared" si="44"/>
        <v>324</v>
      </c>
      <c r="E130" s="46">
        <v>324</v>
      </c>
      <c r="F130" s="98">
        <v>0</v>
      </c>
      <c r="G130" s="72">
        <v>0</v>
      </c>
      <c r="H130" s="31">
        <f t="shared" si="45"/>
        <v>0</v>
      </c>
      <c r="I130" s="32">
        <f t="shared" si="46"/>
        <v>0</v>
      </c>
      <c r="J130" s="33">
        <f t="shared" si="47"/>
        <v>0</v>
      </c>
    </row>
    <row r="131" spans="1:10" s="140" customFormat="1" ht="45">
      <c r="A131" s="254">
        <f>IF(D131="","",MAX($A$8:A130)+1)</f>
        <v>202</v>
      </c>
      <c r="B131" s="26" t="s">
        <v>258</v>
      </c>
      <c r="C131" s="27" t="s">
        <v>2</v>
      </c>
      <c r="D131" s="46">
        <f t="shared" si="44"/>
        <v>6</v>
      </c>
      <c r="E131" s="46">
        <v>6</v>
      </c>
      <c r="F131" s="98">
        <v>0</v>
      </c>
      <c r="G131" s="72">
        <v>0</v>
      </c>
      <c r="H131" s="31">
        <f t="shared" si="45"/>
        <v>0</v>
      </c>
      <c r="I131" s="32">
        <f t="shared" si="46"/>
        <v>0</v>
      </c>
      <c r="J131" s="33">
        <f t="shared" si="47"/>
        <v>0</v>
      </c>
    </row>
    <row r="132" spans="1:10" s="140" customFormat="1">
      <c r="A132" s="254" t="str">
        <f>IF(D132="","",MAX($A$8:A131)+1)</f>
        <v/>
      </c>
      <c r="B132" s="26"/>
      <c r="C132" s="27"/>
      <c r="D132" s="46"/>
      <c r="E132" s="46"/>
      <c r="F132" s="46"/>
      <c r="G132" s="44"/>
      <c r="H132" s="31"/>
      <c r="I132" s="32"/>
      <c r="J132" s="33"/>
    </row>
    <row r="133" spans="1:10" s="140" customFormat="1" ht="107.25">
      <c r="A133" s="254" t="str">
        <f>IF(D133="","",MAX($A$8:A132)+1)</f>
        <v/>
      </c>
      <c r="B133" s="26" t="s">
        <v>2349</v>
      </c>
      <c r="C133" s="27"/>
      <c r="D133" s="46"/>
      <c r="E133" s="46"/>
      <c r="F133" s="46"/>
      <c r="G133" s="44"/>
      <c r="H133" s="31"/>
      <c r="I133" s="32"/>
      <c r="J133" s="33"/>
    </row>
    <row r="134" spans="1:10" s="140" customFormat="1" ht="45">
      <c r="A134" s="254">
        <f>IF(D134="","",MAX($A$8:A133)+1)</f>
        <v>203</v>
      </c>
      <c r="B134" s="26" t="s">
        <v>259</v>
      </c>
      <c r="C134" s="27" t="s">
        <v>35</v>
      </c>
      <c r="D134" s="46">
        <f t="shared" ref="D134:D337" si="49">SUM(E134:F134)</f>
        <v>1728</v>
      </c>
      <c r="E134" s="46">
        <v>1728</v>
      </c>
      <c r="F134" s="98">
        <v>0</v>
      </c>
      <c r="G134" s="72">
        <v>0</v>
      </c>
      <c r="H134" s="31">
        <f t="shared" ref="H134:H146" si="50">IF(ISNUMBER(G134),IF(G134&gt;0,ROUND(G134,2),0),0)</f>
        <v>0</v>
      </c>
      <c r="I134" s="32">
        <f t="shared" ref="I134:I146" si="51">ROUND(E134*H134,2)</f>
        <v>0</v>
      </c>
      <c r="J134" s="33">
        <f t="shared" ref="J134:J146" si="52">ROUND(F134*H134,2)</f>
        <v>0</v>
      </c>
    </row>
    <row r="135" spans="1:10" s="140" customFormat="1" ht="30">
      <c r="A135" s="254">
        <f>IF(D135="","",MAX($A$8:A134)+1)</f>
        <v>204</v>
      </c>
      <c r="B135" s="26" t="s">
        <v>251</v>
      </c>
      <c r="C135" s="27" t="s">
        <v>35</v>
      </c>
      <c r="D135" s="46">
        <f t="shared" si="49"/>
        <v>384</v>
      </c>
      <c r="E135" s="46">
        <v>384</v>
      </c>
      <c r="F135" s="98">
        <v>0</v>
      </c>
      <c r="G135" s="72">
        <v>0</v>
      </c>
      <c r="H135" s="31">
        <f t="shared" si="50"/>
        <v>0</v>
      </c>
      <c r="I135" s="32">
        <f t="shared" si="51"/>
        <v>0</v>
      </c>
      <c r="J135" s="33">
        <f t="shared" si="52"/>
        <v>0</v>
      </c>
    </row>
    <row r="136" spans="1:10" s="140" customFormat="1">
      <c r="A136" s="254">
        <f>IF(D136="","",MAX($A$8:A135)+1)</f>
        <v>205</v>
      </c>
      <c r="B136" s="26" t="s">
        <v>401</v>
      </c>
      <c r="C136" s="27" t="s">
        <v>35</v>
      </c>
      <c r="D136" s="46">
        <f t="shared" si="49"/>
        <v>96</v>
      </c>
      <c r="E136" s="46">
        <v>96</v>
      </c>
      <c r="F136" s="98">
        <v>0</v>
      </c>
      <c r="G136" s="72">
        <v>0</v>
      </c>
      <c r="H136" s="31">
        <f t="shared" si="50"/>
        <v>0</v>
      </c>
      <c r="I136" s="32">
        <f t="shared" si="51"/>
        <v>0</v>
      </c>
      <c r="J136" s="33">
        <f t="shared" si="52"/>
        <v>0</v>
      </c>
    </row>
    <row r="137" spans="1:10" s="140" customFormat="1">
      <c r="A137" s="254">
        <f>IF(D137="","",MAX($A$8:A136)+1)</f>
        <v>206</v>
      </c>
      <c r="B137" s="26" t="s">
        <v>111</v>
      </c>
      <c r="C137" s="27" t="s">
        <v>35</v>
      </c>
      <c r="D137" s="46">
        <f t="shared" si="49"/>
        <v>576</v>
      </c>
      <c r="E137" s="46">
        <v>576</v>
      </c>
      <c r="F137" s="98">
        <v>0</v>
      </c>
      <c r="G137" s="72">
        <v>0</v>
      </c>
      <c r="H137" s="31">
        <f t="shared" si="50"/>
        <v>0</v>
      </c>
      <c r="I137" s="32">
        <f t="shared" si="51"/>
        <v>0</v>
      </c>
      <c r="J137" s="33">
        <f t="shared" si="52"/>
        <v>0</v>
      </c>
    </row>
    <row r="138" spans="1:10" s="140" customFormat="1" ht="45">
      <c r="A138" s="254">
        <f>IF(D138="","",MAX($A$8:A137)+1)</f>
        <v>207</v>
      </c>
      <c r="B138" s="26" t="s">
        <v>498</v>
      </c>
      <c r="C138" s="27" t="s">
        <v>2</v>
      </c>
      <c r="D138" s="46">
        <f t="shared" ref="D138:D142" si="53">SUM(E138:F138)</f>
        <v>288</v>
      </c>
      <c r="E138" s="46">
        <v>288</v>
      </c>
      <c r="F138" s="98">
        <v>0</v>
      </c>
      <c r="G138" s="72">
        <v>0</v>
      </c>
      <c r="H138" s="31">
        <f t="shared" si="50"/>
        <v>0</v>
      </c>
      <c r="I138" s="32">
        <f t="shared" si="51"/>
        <v>0</v>
      </c>
      <c r="J138" s="33">
        <f t="shared" si="52"/>
        <v>0</v>
      </c>
    </row>
    <row r="139" spans="1:10" s="140" customFormat="1">
      <c r="A139" s="254">
        <f>IF(D139="","",MAX($A$8:A138)+1)</f>
        <v>208</v>
      </c>
      <c r="B139" s="26" t="s">
        <v>492</v>
      </c>
      <c r="C139" s="27" t="s">
        <v>43</v>
      </c>
      <c r="D139" s="46">
        <f t="shared" si="53"/>
        <v>72</v>
      </c>
      <c r="E139" s="46">
        <f>48*1.5</f>
        <v>72</v>
      </c>
      <c r="F139" s="98">
        <v>0</v>
      </c>
      <c r="G139" s="72">
        <v>0</v>
      </c>
      <c r="H139" s="31">
        <f t="shared" si="50"/>
        <v>0</v>
      </c>
      <c r="I139" s="32">
        <f t="shared" si="51"/>
        <v>0</v>
      </c>
      <c r="J139" s="33">
        <f t="shared" si="52"/>
        <v>0</v>
      </c>
    </row>
    <row r="140" spans="1:10" s="140" customFormat="1" ht="60">
      <c r="A140" s="254">
        <f>IF(D140="","",MAX($A$8:A139)+1)</f>
        <v>209</v>
      </c>
      <c r="B140" s="26" t="s">
        <v>112</v>
      </c>
      <c r="C140" s="27" t="s">
        <v>40</v>
      </c>
      <c r="D140" s="46">
        <f t="shared" si="53"/>
        <v>218.88</v>
      </c>
      <c r="E140" s="46">
        <f>145.92*1.5</f>
        <v>218.88</v>
      </c>
      <c r="F140" s="98">
        <v>0</v>
      </c>
      <c r="G140" s="72">
        <v>0</v>
      </c>
      <c r="H140" s="31">
        <f t="shared" si="50"/>
        <v>0</v>
      </c>
      <c r="I140" s="32">
        <f t="shared" si="51"/>
        <v>0</v>
      </c>
      <c r="J140" s="33">
        <f t="shared" si="52"/>
        <v>0</v>
      </c>
    </row>
    <row r="141" spans="1:10" s="140" customFormat="1" ht="126" customHeight="1">
      <c r="A141" s="254">
        <f>IF(D141="","",MAX($A$8:A140)+1)</f>
        <v>210</v>
      </c>
      <c r="B141" s="26" t="s">
        <v>516</v>
      </c>
      <c r="C141" s="27" t="s">
        <v>43</v>
      </c>
      <c r="D141" s="46">
        <f t="shared" si="53"/>
        <v>257.18399999999997</v>
      </c>
      <c r="E141" s="46">
        <f>171.456*1.5</f>
        <v>257.18399999999997</v>
      </c>
      <c r="F141" s="98">
        <v>0</v>
      </c>
      <c r="G141" s="72">
        <v>0</v>
      </c>
      <c r="H141" s="31">
        <f t="shared" si="50"/>
        <v>0</v>
      </c>
      <c r="I141" s="32">
        <f t="shared" si="51"/>
        <v>0</v>
      </c>
      <c r="J141" s="33">
        <f t="shared" si="52"/>
        <v>0</v>
      </c>
    </row>
    <row r="142" spans="1:10" s="140" customFormat="1" ht="34.5" customHeight="1">
      <c r="A142" s="254">
        <f>IF(D142="","",MAX($A$8:A141)+1)</f>
        <v>211</v>
      </c>
      <c r="B142" s="26" t="s">
        <v>497</v>
      </c>
      <c r="C142" s="27" t="s">
        <v>21</v>
      </c>
      <c r="D142" s="46">
        <f t="shared" si="53"/>
        <v>4291.2000000000007</v>
      </c>
      <c r="E142" s="46">
        <f>2860.8*1.5</f>
        <v>4291.2000000000007</v>
      </c>
      <c r="F142" s="98">
        <v>0</v>
      </c>
      <c r="G142" s="72">
        <v>0</v>
      </c>
      <c r="H142" s="31">
        <f t="shared" si="50"/>
        <v>0</v>
      </c>
      <c r="I142" s="32">
        <f t="shared" si="51"/>
        <v>0</v>
      </c>
      <c r="J142" s="33">
        <f t="shared" si="52"/>
        <v>0</v>
      </c>
    </row>
    <row r="143" spans="1:10" s="140" customFormat="1" ht="30">
      <c r="A143" s="254">
        <f>IF(D143="","",MAX($A$8:A142)+1)</f>
        <v>212</v>
      </c>
      <c r="B143" s="26" t="s">
        <v>252</v>
      </c>
      <c r="C143" s="27" t="s">
        <v>21</v>
      </c>
      <c r="D143" s="46">
        <f t="shared" si="49"/>
        <v>480</v>
      </c>
      <c r="E143" s="46">
        <f>480</f>
        <v>480</v>
      </c>
      <c r="F143" s="98">
        <v>0</v>
      </c>
      <c r="G143" s="72">
        <v>0</v>
      </c>
      <c r="H143" s="31">
        <f t="shared" si="50"/>
        <v>0</v>
      </c>
      <c r="I143" s="32">
        <f t="shared" si="51"/>
        <v>0</v>
      </c>
      <c r="J143" s="33">
        <f t="shared" si="52"/>
        <v>0</v>
      </c>
    </row>
    <row r="144" spans="1:10" s="140" customFormat="1" ht="30">
      <c r="A144" s="254">
        <f>IF(D144="","",MAX($A$8:A143)+1)</f>
        <v>213</v>
      </c>
      <c r="B144" s="26" t="s">
        <v>253</v>
      </c>
      <c r="C144" s="27" t="s">
        <v>21</v>
      </c>
      <c r="D144" s="46">
        <f t="shared" si="49"/>
        <v>480</v>
      </c>
      <c r="E144" s="46">
        <v>480</v>
      </c>
      <c r="F144" s="98">
        <v>0</v>
      </c>
      <c r="G144" s="72">
        <v>0</v>
      </c>
      <c r="H144" s="31">
        <f t="shared" si="50"/>
        <v>0</v>
      </c>
      <c r="I144" s="32">
        <f t="shared" si="51"/>
        <v>0</v>
      </c>
      <c r="J144" s="33">
        <f t="shared" si="52"/>
        <v>0</v>
      </c>
    </row>
    <row r="145" spans="1:10" s="140" customFormat="1">
      <c r="A145" s="254">
        <f>IF(D145="","",MAX($A$8:A144)+1)</f>
        <v>214</v>
      </c>
      <c r="B145" s="26" t="s">
        <v>254</v>
      </c>
      <c r="C145" s="27" t="s">
        <v>21</v>
      </c>
      <c r="D145" s="46">
        <f t="shared" si="49"/>
        <v>240</v>
      </c>
      <c r="E145" s="46">
        <v>240</v>
      </c>
      <c r="F145" s="98">
        <v>0</v>
      </c>
      <c r="G145" s="72">
        <v>0</v>
      </c>
      <c r="H145" s="31">
        <f t="shared" si="50"/>
        <v>0</v>
      </c>
      <c r="I145" s="32">
        <f t="shared" si="51"/>
        <v>0</v>
      </c>
      <c r="J145" s="33">
        <f t="shared" si="52"/>
        <v>0</v>
      </c>
    </row>
    <row r="146" spans="1:10" s="140" customFormat="1" ht="45">
      <c r="A146" s="254">
        <f>IF(D146="","",MAX($A$8:A145)+1)</f>
        <v>215</v>
      </c>
      <c r="B146" s="26" t="s">
        <v>258</v>
      </c>
      <c r="C146" s="27" t="s">
        <v>2</v>
      </c>
      <c r="D146" s="46">
        <f t="shared" si="49"/>
        <v>4</v>
      </c>
      <c r="E146" s="46">
        <v>4</v>
      </c>
      <c r="F146" s="98">
        <v>0</v>
      </c>
      <c r="G146" s="72">
        <v>0</v>
      </c>
      <c r="H146" s="31">
        <f t="shared" si="50"/>
        <v>0</v>
      </c>
      <c r="I146" s="32">
        <f t="shared" si="51"/>
        <v>0</v>
      </c>
      <c r="J146" s="33">
        <f t="shared" si="52"/>
        <v>0</v>
      </c>
    </row>
    <row r="147" spans="1:10" s="140" customFormat="1">
      <c r="A147" s="254" t="str">
        <f>IF(D147="","",MAX($A$8:A146)+1)</f>
        <v/>
      </c>
      <c r="B147" s="26"/>
      <c r="C147" s="27"/>
      <c r="D147" s="46"/>
      <c r="E147" s="46"/>
      <c r="F147" s="46"/>
      <c r="G147" s="44"/>
      <c r="H147" s="31"/>
      <c r="I147" s="32"/>
      <c r="J147" s="33"/>
    </row>
    <row r="148" spans="1:10" s="140" customFormat="1" ht="92.25">
      <c r="A148" s="254" t="str">
        <f>IF(D148="","",MAX($A$8:A147)+1)</f>
        <v/>
      </c>
      <c r="B148" s="26" t="s">
        <v>2350</v>
      </c>
      <c r="C148" s="27"/>
      <c r="D148" s="46"/>
      <c r="E148" s="46"/>
      <c r="F148" s="46"/>
      <c r="G148" s="44"/>
      <c r="H148" s="31"/>
      <c r="I148" s="32"/>
      <c r="J148" s="33"/>
    </row>
    <row r="149" spans="1:10" s="140" customFormat="1" ht="30">
      <c r="A149" s="254">
        <f>IF(D149="","",MAX($A$8:A148)+1)</f>
        <v>216</v>
      </c>
      <c r="B149" s="26" t="s">
        <v>251</v>
      </c>
      <c r="C149" s="27" t="s">
        <v>35</v>
      </c>
      <c r="D149" s="46">
        <f t="shared" ref="D149:D159" si="54">SUM(E149:F149)</f>
        <v>48</v>
      </c>
      <c r="E149" s="46">
        <v>48</v>
      </c>
      <c r="F149" s="98">
        <v>0</v>
      </c>
      <c r="G149" s="72">
        <v>0</v>
      </c>
      <c r="H149" s="31">
        <f t="shared" ref="H149:H159" si="55">IF(ISNUMBER(G149),IF(G149&gt;0,ROUND(G149,2),0),0)</f>
        <v>0</v>
      </c>
      <c r="I149" s="32">
        <f t="shared" ref="I149:I159" si="56">ROUND(E149*H149,2)</f>
        <v>0</v>
      </c>
      <c r="J149" s="33">
        <f t="shared" ref="J149:J159" si="57">ROUND(F149*H149,2)</f>
        <v>0</v>
      </c>
    </row>
    <row r="150" spans="1:10" s="140" customFormat="1">
      <c r="A150" s="254">
        <f>IF(D150="","",MAX($A$8:A149)+1)</f>
        <v>217</v>
      </c>
      <c r="B150" s="26" t="s">
        <v>401</v>
      </c>
      <c r="C150" s="27" t="s">
        <v>35</v>
      </c>
      <c r="D150" s="46">
        <f t="shared" si="54"/>
        <v>12</v>
      </c>
      <c r="E150" s="46">
        <v>12</v>
      </c>
      <c r="F150" s="98">
        <v>0</v>
      </c>
      <c r="G150" s="72">
        <v>0</v>
      </c>
      <c r="H150" s="31">
        <f t="shared" si="55"/>
        <v>0</v>
      </c>
      <c r="I150" s="32">
        <f t="shared" si="56"/>
        <v>0</v>
      </c>
      <c r="J150" s="33">
        <f t="shared" si="57"/>
        <v>0</v>
      </c>
    </row>
    <row r="151" spans="1:10" s="140" customFormat="1">
      <c r="A151" s="254">
        <f>IF(D151="","",MAX($A$8:A150)+1)</f>
        <v>218</v>
      </c>
      <c r="B151" s="26" t="s">
        <v>111</v>
      </c>
      <c r="C151" s="27" t="s">
        <v>35</v>
      </c>
      <c r="D151" s="46">
        <f t="shared" si="54"/>
        <v>48</v>
      </c>
      <c r="E151" s="46">
        <v>48</v>
      </c>
      <c r="F151" s="98">
        <v>0</v>
      </c>
      <c r="G151" s="72">
        <v>0</v>
      </c>
      <c r="H151" s="31">
        <f t="shared" si="55"/>
        <v>0</v>
      </c>
      <c r="I151" s="32">
        <f t="shared" si="56"/>
        <v>0</v>
      </c>
      <c r="J151" s="33">
        <f t="shared" si="57"/>
        <v>0</v>
      </c>
    </row>
    <row r="152" spans="1:10" s="140" customFormat="1">
      <c r="A152" s="254">
        <f>IF(D152="","",MAX($A$8:A151)+1)</f>
        <v>219</v>
      </c>
      <c r="B152" s="26" t="s">
        <v>492</v>
      </c>
      <c r="C152" s="27" t="s">
        <v>43</v>
      </c>
      <c r="D152" s="46">
        <f t="shared" si="54"/>
        <v>2.6640000000000001</v>
      </c>
      <c r="E152" s="46">
        <f>1.776*1.5</f>
        <v>2.6640000000000001</v>
      </c>
      <c r="F152" s="98">
        <v>0</v>
      </c>
      <c r="G152" s="72">
        <v>0</v>
      </c>
      <c r="H152" s="31">
        <f t="shared" si="55"/>
        <v>0</v>
      </c>
      <c r="I152" s="32">
        <f t="shared" si="56"/>
        <v>0</v>
      </c>
      <c r="J152" s="33">
        <f t="shared" si="57"/>
        <v>0</v>
      </c>
    </row>
    <row r="153" spans="1:10" s="140" customFormat="1" ht="60">
      <c r="A153" s="254">
        <f>IF(D153="","",MAX($A$8:A152)+1)</f>
        <v>220</v>
      </c>
      <c r="B153" s="26" t="s">
        <v>112</v>
      </c>
      <c r="C153" s="27" t="s">
        <v>40</v>
      </c>
      <c r="D153" s="46">
        <f t="shared" si="54"/>
        <v>813.59999999999991</v>
      </c>
      <c r="E153" s="46">
        <f>542.4*1.5</f>
        <v>813.59999999999991</v>
      </c>
      <c r="F153" s="98">
        <v>0</v>
      </c>
      <c r="G153" s="72">
        <v>0</v>
      </c>
      <c r="H153" s="31">
        <f t="shared" si="55"/>
        <v>0</v>
      </c>
      <c r="I153" s="32">
        <f t="shared" si="56"/>
        <v>0</v>
      </c>
      <c r="J153" s="33">
        <f t="shared" si="57"/>
        <v>0</v>
      </c>
    </row>
    <row r="154" spans="1:10" s="140" customFormat="1" ht="126.75" customHeight="1">
      <c r="A154" s="254">
        <f>IF(D154="","",MAX($A$8:A153)+1)</f>
        <v>221</v>
      </c>
      <c r="B154" s="26" t="s">
        <v>516</v>
      </c>
      <c r="C154" s="27" t="s">
        <v>43</v>
      </c>
      <c r="D154" s="46">
        <f t="shared" si="54"/>
        <v>301.03199999999998</v>
      </c>
      <c r="E154" s="46">
        <f>200.688*1.5</f>
        <v>301.03199999999998</v>
      </c>
      <c r="F154" s="98">
        <v>0</v>
      </c>
      <c r="G154" s="72">
        <v>0</v>
      </c>
      <c r="H154" s="31">
        <f t="shared" si="55"/>
        <v>0</v>
      </c>
      <c r="I154" s="32">
        <f t="shared" si="56"/>
        <v>0</v>
      </c>
      <c r="J154" s="33">
        <f t="shared" si="57"/>
        <v>0</v>
      </c>
    </row>
    <row r="155" spans="1:10" s="140" customFormat="1" ht="30" customHeight="1">
      <c r="A155" s="254">
        <f>IF(D155="","",MAX($A$8:A154)+1)</f>
        <v>222</v>
      </c>
      <c r="B155" s="26" t="s">
        <v>497</v>
      </c>
      <c r="C155" s="27" t="s">
        <v>21</v>
      </c>
      <c r="D155" s="46">
        <f t="shared" si="54"/>
        <v>270</v>
      </c>
      <c r="E155" s="46">
        <f>180*1.5</f>
        <v>270</v>
      </c>
      <c r="F155" s="98">
        <v>0</v>
      </c>
      <c r="G155" s="72">
        <v>0</v>
      </c>
      <c r="H155" s="31">
        <f t="shared" si="55"/>
        <v>0</v>
      </c>
      <c r="I155" s="32">
        <f t="shared" si="56"/>
        <v>0</v>
      </c>
      <c r="J155" s="33">
        <f t="shared" si="57"/>
        <v>0</v>
      </c>
    </row>
    <row r="156" spans="1:10" s="140" customFormat="1" ht="30">
      <c r="A156" s="254">
        <f>IF(D156="","",MAX($A$8:A155)+1)</f>
        <v>223</v>
      </c>
      <c r="B156" s="26" t="s">
        <v>252</v>
      </c>
      <c r="C156" s="27" t="s">
        <v>21</v>
      </c>
      <c r="D156" s="46">
        <f>SUM(E156:F156)</f>
        <v>60</v>
      </c>
      <c r="E156" s="46">
        <v>60</v>
      </c>
      <c r="F156" s="98">
        <v>0</v>
      </c>
      <c r="G156" s="72">
        <v>0</v>
      </c>
      <c r="H156" s="31">
        <f t="shared" si="55"/>
        <v>0</v>
      </c>
      <c r="I156" s="32">
        <f t="shared" si="56"/>
        <v>0</v>
      </c>
      <c r="J156" s="33">
        <f t="shared" si="57"/>
        <v>0</v>
      </c>
    </row>
    <row r="157" spans="1:10" s="140" customFormat="1" ht="30">
      <c r="A157" s="254">
        <f>IF(D157="","",MAX($A$8:A156)+1)</f>
        <v>224</v>
      </c>
      <c r="B157" s="26" t="s">
        <v>253</v>
      </c>
      <c r="C157" s="27" t="s">
        <v>21</v>
      </c>
      <c r="D157" s="46">
        <f t="shared" si="54"/>
        <v>60</v>
      </c>
      <c r="E157" s="46">
        <v>60</v>
      </c>
      <c r="F157" s="98">
        <v>0</v>
      </c>
      <c r="G157" s="72">
        <v>0</v>
      </c>
      <c r="H157" s="31">
        <f t="shared" si="55"/>
        <v>0</v>
      </c>
      <c r="I157" s="32">
        <f t="shared" si="56"/>
        <v>0</v>
      </c>
      <c r="J157" s="33">
        <f t="shared" si="57"/>
        <v>0</v>
      </c>
    </row>
    <row r="158" spans="1:10" s="140" customFormat="1">
      <c r="A158" s="254">
        <f>IF(D158="","",MAX($A$8:A157)+1)</f>
        <v>225</v>
      </c>
      <c r="B158" s="26" t="s">
        <v>254</v>
      </c>
      <c r="C158" s="27" t="s">
        <v>21</v>
      </c>
      <c r="D158" s="46">
        <f t="shared" si="54"/>
        <v>30</v>
      </c>
      <c r="E158" s="46">
        <v>30</v>
      </c>
      <c r="F158" s="98">
        <v>0</v>
      </c>
      <c r="G158" s="72">
        <v>0</v>
      </c>
      <c r="H158" s="31">
        <f t="shared" si="55"/>
        <v>0</v>
      </c>
      <c r="I158" s="32">
        <f t="shared" si="56"/>
        <v>0</v>
      </c>
      <c r="J158" s="33">
        <f t="shared" si="57"/>
        <v>0</v>
      </c>
    </row>
    <row r="159" spans="1:10" s="140" customFormat="1" ht="45">
      <c r="A159" s="254">
        <f>IF(D159="","",MAX($A$8:A158)+1)</f>
        <v>226</v>
      </c>
      <c r="B159" s="26" t="s">
        <v>258</v>
      </c>
      <c r="C159" s="27" t="s">
        <v>2</v>
      </c>
      <c r="D159" s="46">
        <f t="shared" si="54"/>
        <v>1</v>
      </c>
      <c r="E159" s="46">
        <v>1</v>
      </c>
      <c r="F159" s="98">
        <v>0</v>
      </c>
      <c r="G159" s="72">
        <v>0</v>
      </c>
      <c r="H159" s="31">
        <f t="shared" si="55"/>
        <v>0</v>
      </c>
      <c r="I159" s="32">
        <f t="shared" si="56"/>
        <v>0</v>
      </c>
      <c r="J159" s="33">
        <f t="shared" si="57"/>
        <v>0</v>
      </c>
    </row>
    <row r="160" spans="1:10" s="140" customFormat="1">
      <c r="A160" s="254" t="str">
        <f>IF(D160="","",MAX($A$8:A159)+1)</f>
        <v/>
      </c>
      <c r="B160" s="26"/>
      <c r="C160" s="27"/>
      <c r="D160" s="46"/>
      <c r="E160" s="46"/>
      <c r="F160" s="46"/>
      <c r="G160" s="44"/>
      <c r="H160" s="31"/>
      <c r="I160" s="32"/>
      <c r="J160" s="33"/>
    </row>
    <row r="161" spans="1:12" s="140" customFormat="1" ht="107.25">
      <c r="A161" s="254" t="str">
        <f>IF(D161="","",MAX($A$8:A160)+1)</f>
        <v/>
      </c>
      <c r="B161" s="26" t="s">
        <v>2351</v>
      </c>
      <c r="C161" s="27"/>
      <c r="D161" s="46"/>
      <c r="E161" s="46"/>
      <c r="F161" s="46"/>
      <c r="G161" s="44"/>
      <c r="H161" s="31"/>
      <c r="I161" s="32"/>
      <c r="J161" s="33"/>
    </row>
    <row r="162" spans="1:12" s="140" customFormat="1" ht="45">
      <c r="A162" s="254">
        <f>IF(D162="","",MAX($A$8:A161)+1)</f>
        <v>227</v>
      </c>
      <c r="B162" s="26" t="s">
        <v>262</v>
      </c>
      <c r="C162" s="27" t="s">
        <v>35</v>
      </c>
      <c r="D162" s="46">
        <f t="shared" ref="D162:D172" si="58">SUM(E162:F162)</f>
        <v>3</v>
      </c>
      <c r="E162" s="46">
        <v>3</v>
      </c>
      <c r="F162" s="98">
        <v>0</v>
      </c>
      <c r="G162" s="72">
        <v>0</v>
      </c>
      <c r="H162" s="31">
        <f t="shared" ref="H162:H172" si="59">IF(ISNUMBER(G162),IF(G162&gt;0,ROUND(G162,2),0),0)</f>
        <v>0</v>
      </c>
      <c r="I162" s="32">
        <f t="shared" ref="I162:I172" si="60">ROUND(E162*H162,2)</f>
        <v>0</v>
      </c>
      <c r="J162" s="33">
        <f t="shared" ref="J162:J172" si="61">ROUND(F162*H162,2)</f>
        <v>0</v>
      </c>
    </row>
    <row r="163" spans="1:12" s="140" customFormat="1" ht="30">
      <c r="A163" s="254">
        <f>IF(D163="","",MAX($A$8:A162)+1)</f>
        <v>228</v>
      </c>
      <c r="B163" s="26" t="s">
        <v>251</v>
      </c>
      <c r="C163" s="27" t="s">
        <v>35</v>
      </c>
      <c r="D163" s="46">
        <f t="shared" si="58"/>
        <v>6</v>
      </c>
      <c r="E163" s="46">
        <v>6</v>
      </c>
      <c r="F163" s="98">
        <v>0</v>
      </c>
      <c r="G163" s="72">
        <v>0</v>
      </c>
      <c r="H163" s="31">
        <f t="shared" si="59"/>
        <v>0</v>
      </c>
      <c r="I163" s="32">
        <f t="shared" si="60"/>
        <v>0</v>
      </c>
      <c r="J163" s="33">
        <f t="shared" si="61"/>
        <v>0</v>
      </c>
    </row>
    <row r="164" spans="1:12" s="140" customFormat="1">
      <c r="A164" s="254">
        <f>IF(D164="","",MAX($A$8:A163)+1)</f>
        <v>229</v>
      </c>
      <c r="B164" s="26" t="s">
        <v>111</v>
      </c>
      <c r="C164" s="27" t="s">
        <v>35</v>
      </c>
      <c r="D164" s="46">
        <f t="shared" si="58"/>
        <v>6</v>
      </c>
      <c r="E164" s="46">
        <v>6</v>
      </c>
      <c r="F164" s="98">
        <v>0</v>
      </c>
      <c r="G164" s="72">
        <v>0</v>
      </c>
      <c r="H164" s="31">
        <f t="shared" si="59"/>
        <v>0</v>
      </c>
      <c r="I164" s="32">
        <f t="shared" si="60"/>
        <v>0</v>
      </c>
      <c r="J164" s="33">
        <f t="shared" si="61"/>
        <v>0</v>
      </c>
    </row>
    <row r="165" spans="1:12" s="140" customFormat="1">
      <c r="A165" s="254">
        <f>IF(D165="","",MAX($A$8:A164)+1)</f>
        <v>230</v>
      </c>
      <c r="B165" s="26" t="s">
        <v>492</v>
      </c>
      <c r="C165" s="27" t="s">
        <v>43</v>
      </c>
      <c r="D165" s="46">
        <f t="shared" si="58"/>
        <v>0.8819999999999999</v>
      </c>
      <c r="E165" s="46">
        <f>0.588*1.5</f>
        <v>0.8819999999999999</v>
      </c>
      <c r="F165" s="98">
        <v>0</v>
      </c>
      <c r="G165" s="72">
        <v>0</v>
      </c>
      <c r="H165" s="31">
        <f t="shared" si="59"/>
        <v>0</v>
      </c>
      <c r="I165" s="32">
        <f t="shared" si="60"/>
        <v>0</v>
      </c>
      <c r="J165" s="33">
        <f t="shared" si="61"/>
        <v>0</v>
      </c>
    </row>
    <row r="166" spans="1:12" s="140" customFormat="1" ht="60">
      <c r="A166" s="254">
        <f>IF(D166="","",MAX($A$8:A165)+1)</f>
        <v>231</v>
      </c>
      <c r="B166" s="26" t="s">
        <v>112</v>
      </c>
      <c r="C166" s="27" t="s">
        <v>40</v>
      </c>
      <c r="D166" s="46">
        <f t="shared" si="58"/>
        <v>3.33</v>
      </c>
      <c r="E166" s="46">
        <f>2.22*1.5</f>
        <v>3.33</v>
      </c>
      <c r="F166" s="98">
        <v>0</v>
      </c>
      <c r="G166" s="72">
        <v>0</v>
      </c>
      <c r="H166" s="31">
        <f t="shared" si="59"/>
        <v>0</v>
      </c>
      <c r="I166" s="32">
        <f t="shared" si="60"/>
        <v>0</v>
      </c>
      <c r="J166" s="33">
        <f t="shared" si="61"/>
        <v>0</v>
      </c>
    </row>
    <row r="167" spans="1:12" s="140" customFormat="1" ht="130.5" customHeight="1">
      <c r="A167" s="254">
        <f>IF(D167="","",MAX($A$8:A166)+1)</f>
        <v>232</v>
      </c>
      <c r="B167" s="26" t="s">
        <v>516</v>
      </c>
      <c r="C167" s="27" t="s">
        <v>43</v>
      </c>
      <c r="D167" s="46">
        <f t="shared" si="58"/>
        <v>1.6317000000000002</v>
      </c>
      <c r="E167" s="46">
        <f>1.0878*1.5</f>
        <v>1.6317000000000002</v>
      </c>
      <c r="F167" s="98">
        <v>0</v>
      </c>
      <c r="G167" s="72">
        <v>0</v>
      </c>
      <c r="H167" s="31">
        <f t="shared" si="59"/>
        <v>0</v>
      </c>
      <c r="I167" s="32">
        <f t="shared" si="60"/>
        <v>0</v>
      </c>
      <c r="J167" s="33">
        <f t="shared" si="61"/>
        <v>0</v>
      </c>
    </row>
    <row r="168" spans="1:12" s="140" customFormat="1" ht="30">
      <c r="A168" s="254">
        <f>IF(D168="","",MAX($A$8:A167)+1)</f>
        <v>233</v>
      </c>
      <c r="B168" s="26" t="s">
        <v>497</v>
      </c>
      <c r="C168" s="27" t="s">
        <v>21</v>
      </c>
      <c r="D168" s="46">
        <f t="shared" si="58"/>
        <v>81</v>
      </c>
      <c r="E168" s="46">
        <f>54*1.5</f>
        <v>81</v>
      </c>
      <c r="F168" s="98">
        <v>0</v>
      </c>
      <c r="G168" s="72">
        <v>0</v>
      </c>
      <c r="H168" s="31">
        <f t="shared" si="59"/>
        <v>0</v>
      </c>
      <c r="I168" s="32">
        <f t="shared" si="60"/>
        <v>0</v>
      </c>
      <c r="J168" s="33">
        <f t="shared" si="61"/>
        <v>0</v>
      </c>
      <c r="L168" s="201"/>
    </row>
    <row r="169" spans="1:12" s="140" customFormat="1" ht="30">
      <c r="A169" s="254">
        <f>IF(D169="","",MAX($A$8:A168)+1)</f>
        <v>234</v>
      </c>
      <c r="B169" s="26" t="s">
        <v>252</v>
      </c>
      <c r="C169" s="27" t="s">
        <v>21</v>
      </c>
      <c r="D169" s="46">
        <f t="shared" si="58"/>
        <v>15</v>
      </c>
      <c r="E169" s="46">
        <f>15</f>
        <v>15</v>
      </c>
      <c r="F169" s="98">
        <v>0</v>
      </c>
      <c r="G169" s="72">
        <v>0</v>
      </c>
      <c r="H169" s="31">
        <f t="shared" si="59"/>
        <v>0</v>
      </c>
      <c r="I169" s="32">
        <f t="shared" si="60"/>
        <v>0</v>
      </c>
      <c r="J169" s="33">
        <f t="shared" si="61"/>
        <v>0</v>
      </c>
    </row>
    <row r="170" spans="1:12" s="140" customFormat="1" ht="30">
      <c r="A170" s="254">
        <f>IF(D170="","",MAX($A$8:A169)+1)</f>
        <v>235</v>
      </c>
      <c r="B170" s="26" t="s">
        <v>253</v>
      </c>
      <c r="C170" s="27" t="s">
        <v>21</v>
      </c>
      <c r="D170" s="46">
        <f t="shared" si="58"/>
        <v>15</v>
      </c>
      <c r="E170" s="46">
        <v>15</v>
      </c>
      <c r="F170" s="98">
        <v>0</v>
      </c>
      <c r="G170" s="72">
        <v>0</v>
      </c>
      <c r="H170" s="31">
        <f t="shared" si="59"/>
        <v>0</v>
      </c>
      <c r="I170" s="32">
        <f t="shared" si="60"/>
        <v>0</v>
      </c>
      <c r="J170" s="33">
        <f t="shared" si="61"/>
        <v>0</v>
      </c>
    </row>
    <row r="171" spans="1:12" s="140" customFormat="1">
      <c r="A171" s="254">
        <f>IF(D171="","",MAX($A$8:A170)+1)</f>
        <v>236</v>
      </c>
      <c r="B171" s="26" t="s">
        <v>254</v>
      </c>
      <c r="C171" s="27" t="s">
        <v>21</v>
      </c>
      <c r="D171" s="46">
        <f t="shared" si="58"/>
        <v>7.5</v>
      </c>
      <c r="E171" s="46">
        <v>7.5</v>
      </c>
      <c r="F171" s="98">
        <v>0</v>
      </c>
      <c r="G171" s="72">
        <v>0</v>
      </c>
      <c r="H171" s="31">
        <f t="shared" si="59"/>
        <v>0</v>
      </c>
      <c r="I171" s="32">
        <f t="shared" si="60"/>
        <v>0</v>
      </c>
      <c r="J171" s="33">
        <f t="shared" si="61"/>
        <v>0</v>
      </c>
    </row>
    <row r="172" spans="1:12" s="140" customFormat="1" ht="45">
      <c r="A172" s="254">
        <f>IF(D172="","",MAX($A$8:A171)+1)</f>
        <v>237</v>
      </c>
      <c r="B172" s="26" t="s">
        <v>258</v>
      </c>
      <c r="C172" s="27" t="s">
        <v>2</v>
      </c>
      <c r="D172" s="46">
        <f t="shared" si="58"/>
        <v>1</v>
      </c>
      <c r="E172" s="46">
        <v>1</v>
      </c>
      <c r="F172" s="98">
        <v>0</v>
      </c>
      <c r="G172" s="72">
        <v>0</v>
      </c>
      <c r="H172" s="31">
        <f t="shared" si="59"/>
        <v>0</v>
      </c>
      <c r="I172" s="32">
        <f t="shared" si="60"/>
        <v>0</v>
      </c>
      <c r="J172" s="33">
        <f t="shared" si="61"/>
        <v>0</v>
      </c>
    </row>
    <row r="173" spans="1:12" s="140" customFormat="1">
      <c r="A173" s="254" t="str">
        <f>IF(D173="","",MAX($A$8:A172)+1)</f>
        <v/>
      </c>
      <c r="B173" s="26"/>
      <c r="C173" s="27"/>
      <c r="D173" s="46"/>
      <c r="E173" s="46"/>
      <c r="F173" s="46"/>
      <c r="G173" s="44"/>
      <c r="H173" s="31"/>
      <c r="I173" s="32"/>
      <c r="J173" s="33"/>
    </row>
    <row r="174" spans="1:12" s="140" customFormat="1" ht="91.5">
      <c r="A174" s="254" t="str">
        <f>IF(D174="","",MAX($A$8:A173)+1)</f>
        <v/>
      </c>
      <c r="B174" s="26" t="s">
        <v>2352</v>
      </c>
      <c r="C174" s="27"/>
      <c r="D174" s="46"/>
      <c r="E174" s="46"/>
      <c r="F174" s="46"/>
      <c r="G174" s="44"/>
      <c r="H174" s="31"/>
      <c r="I174" s="32"/>
      <c r="J174" s="33"/>
    </row>
    <row r="175" spans="1:12" s="140" customFormat="1" ht="45">
      <c r="A175" s="254">
        <f>IF(D175="","",MAX($A$8:A174)+1)</f>
        <v>238</v>
      </c>
      <c r="B175" s="26" t="s">
        <v>259</v>
      </c>
      <c r="C175" s="27" t="s">
        <v>35</v>
      </c>
      <c r="D175" s="46">
        <f t="shared" ref="D175:D185" si="62">SUM(E175:F175)</f>
        <v>104.39999999999999</v>
      </c>
      <c r="E175" s="46">
        <v>104.39999999999999</v>
      </c>
      <c r="F175" s="98">
        <v>0</v>
      </c>
      <c r="G175" s="72">
        <v>0</v>
      </c>
      <c r="H175" s="31">
        <f t="shared" ref="H175:H185" si="63">IF(ISNUMBER(G175),IF(G175&gt;0,ROUND(G175,2),0),0)</f>
        <v>0</v>
      </c>
      <c r="I175" s="32">
        <f t="shared" ref="I175:I185" si="64">ROUND(E175*H175,2)</f>
        <v>0</v>
      </c>
      <c r="J175" s="33">
        <f t="shared" ref="J175:J185" si="65">ROUND(F175*H175,2)</f>
        <v>0</v>
      </c>
    </row>
    <row r="176" spans="1:12" s="140" customFormat="1">
      <c r="A176" s="254">
        <f>IF(D176="","",MAX($A$8:A175)+1)</f>
        <v>239</v>
      </c>
      <c r="B176" s="26" t="s">
        <v>401</v>
      </c>
      <c r="C176" s="27" t="s">
        <v>35</v>
      </c>
      <c r="D176" s="46">
        <f t="shared" si="62"/>
        <v>34.799999999999997</v>
      </c>
      <c r="E176" s="46">
        <v>34.799999999999997</v>
      </c>
      <c r="F176" s="98">
        <v>0</v>
      </c>
      <c r="G176" s="72">
        <v>0</v>
      </c>
      <c r="H176" s="31">
        <f t="shared" si="63"/>
        <v>0</v>
      </c>
      <c r="I176" s="32">
        <f t="shared" si="64"/>
        <v>0</v>
      </c>
      <c r="J176" s="33">
        <f t="shared" si="65"/>
        <v>0</v>
      </c>
    </row>
    <row r="177" spans="1:10" s="140" customFormat="1">
      <c r="A177" s="254">
        <f>IF(D177="","",MAX($A$8:A176)+1)</f>
        <v>240</v>
      </c>
      <c r="B177" s="26" t="s">
        <v>111</v>
      </c>
      <c r="C177" s="27" t="s">
        <v>35</v>
      </c>
      <c r="D177" s="46">
        <f t="shared" si="62"/>
        <v>69.599999999999994</v>
      </c>
      <c r="E177" s="46">
        <v>69.599999999999994</v>
      </c>
      <c r="F177" s="98">
        <v>0</v>
      </c>
      <c r="G177" s="72">
        <v>0</v>
      </c>
      <c r="H177" s="31">
        <f t="shared" si="63"/>
        <v>0</v>
      </c>
      <c r="I177" s="32">
        <f t="shared" si="64"/>
        <v>0</v>
      </c>
      <c r="J177" s="33">
        <f t="shared" si="65"/>
        <v>0</v>
      </c>
    </row>
    <row r="178" spans="1:10" s="140" customFormat="1">
      <c r="A178" s="254">
        <f>IF(D178="","",MAX($A$8:A177)+1)</f>
        <v>241</v>
      </c>
      <c r="B178" s="26" t="s">
        <v>492</v>
      </c>
      <c r="C178" s="27" t="s">
        <v>43</v>
      </c>
      <c r="D178" s="46">
        <f t="shared" si="62"/>
        <v>26.099999999999998</v>
      </c>
      <c r="E178" s="46">
        <f>17.4*1.5</f>
        <v>26.099999999999998</v>
      </c>
      <c r="F178" s="98">
        <v>0</v>
      </c>
      <c r="G178" s="72">
        <v>0</v>
      </c>
      <c r="H178" s="31">
        <f t="shared" si="63"/>
        <v>0</v>
      </c>
      <c r="I178" s="32">
        <f t="shared" si="64"/>
        <v>0</v>
      </c>
      <c r="J178" s="33">
        <f t="shared" si="65"/>
        <v>0</v>
      </c>
    </row>
    <row r="179" spans="1:10" s="140" customFormat="1" ht="64.5" customHeight="1">
      <c r="A179" s="254">
        <f>IF(D179="","",MAX($A$8:A178)+1)</f>
        <v>242</v>
      </c>
      <c r="B179" s="26" t="s">
        <v>112</v>
      </c>
      <c r="C179" s="27" t="s">
        <v>40</v>
      </c>
      <c r="D179" s="46">
        <f t="shared" si="62"/>
        <v>83.52</v>
      </c>
      <c r="E179" s="46">
        <f>55.68*1.5</f>
        <v>83.52</v>
      </c>
      <c r="F179" s="98">
        <v>0</v>
      </c>
      <c r="G179" s="72">
        <v>0</v>
      </c>
      <c r="H179" s="31">
        <f t="shared" si="63"/>
        <v>0</v>
      </c>
      <c r="I179" s="32">
        <f t="shared" si="64"/>
        <v>0</v>
      </c>
      <c r="J179" s="33">
        <f t="shared" si="65"/>
        <v>0</v>
      </c>
    </row>
    <row r="180" spans="1:10" s="140" customFormat="1" ht="120">
      <c r="A180" s="254">
        <f>IF(D180="","",MAX($A$8:A179)+1)</f>
        <v>243</v>
      </c>
      <c r="B180" s="26" t="s">
        <v>516</v>
      </c>
      <c r="C180" s="27" t="s">
        <v>43</v>
      </c>
      <c r="D180" s="46">
        <f t="shared" si="62"/>
        <v>98.13600000000001</v>
      </c>
      <c r="E180" s="46">
        <f>65.424*1.5</f>
        <v>98.13600000000001</v>
      </c>
      <c r="F180" s="98">
        <v>0</v>
      </c>
      <c r="G180" s="72">
        <v>0</v>
      </c>
      <c r="H180" s="31">
        <f t="shared" si="63"/>
        <v>0</v>
      </c>
      <c r="I180" s="32">
        <f t="shared" si="64"/>
        <v>0</v>
      </c>
      <c r="J180" s="33">
        <f t="shared" si="65"/>
        <v>0</v>
      </c>
    </row>
    <row r="181" spans="1:10" s="140" customFormat="1" ht="30">
      <c r="A181" s="254">
        <f>IF(D181="","",MAX($A$8:A180)+1)</f>
        <v>244</v>
      </c>
      <c r="B181" s="26" t="s">
        <v>497</v>
      </c>
      <c r="C181" s="27" t="s">
        <v>21</v>
      </c>
      <c r="D181" s="46">
        <f t="shared" si="62"/>
        <v>1044</v>
      </c>
      <c r="E181" s="46">
        <f>696*1.5</f>
        <v>1044</v>
      </c>
      <c r="F181" s="98">
        <v>0</v>
      </c>
      <c r="G181" s="72">
        <v>0</v>
      </c>
      <c r="H181" s="31">
        <f t="shared" si="63"/>
        <v>0</v>
      </c>
      <c r="I181" s="32">
        <f t="shared" si="64"/>
        <v>0</v>
      </c>
      <c r="J181" s="33">
        <f t="shared" si="65"/>
        <v>0</v>
      </c>
    </row>
    <row r="182" spans="1:10" s="140" customFormat="1" ht="30">
      <c r="A182" s="254">
        <f>IF(D182="","",MAX($A$8:A181)+1)</f>
        <v>245</v>
      </c>
      <c r="B182" s="26" t="s">
        <v>252</v>
      </c>
      <c r="C182" s="27" t="s">
        <v>21</v>
      </c>
      <c r="D182" s="46">
        <f t="shared" si="62"/>
        <v>174</v>
      </c>
      <c r="E182" s="46">
        <f>174</f>
        <v>174</v>
      </c>
      <c r="F182" s="98">
        <v>0</v>
      </c>
      <c r="G182" s="72">
        <v>0</v>
      </c>
      <c r="H182" s="31">
        <f t="shared" si="63"/>
        <v>0</v>
      </c>
      <c r="I182" s="32">
        <f t="shared" si="64"/>
        <v>0</v>
      </c>
      <c r="J182" s="33">
        <f t="shared" si="65"/>
        <v>0</v>
      </c>
    </row>
    <row r="183" spans="1:10" s="140" customFormat="1" ht="30">
      <c r="A183" s="254">
        <f>IF(D183="","",MAX($A$8:A182)+1)</f>
        <v>246</v>
      </c>
      <c r="B183" s="26" t="s">
        <v>253</v>
      </c>
      <c r="C183" s="27" t="s">
        <v>21</v>
      </c>
      <c r="D183" s="46">
        <f t="shared" si="62"/>
        <v>174</v>
      </c>
      <c r="E183" s="46">
        <v>174</v>
      </c>
      <c r="F183" s="98">
        <v>0</v>
      </c>
      <c r="G183" s="72">
        <v>0</v>
      </c>
      <c r="H183" s="31">
        <f t="shared" si="63"/>
        <v>0</v>
      </c>
      <c r="I183" s="32">
        <f t="shared" si="64"/>
        <v>0</v>
      </c>
      <c r="J183" s="33">
        <f t="shared" si="65"/>
        <v>0</v>
      </c>
    </row>
    <row r="184" spans="1:10" s="140" customFormat="1">
      <c r="A184" s="254">
        <f>IF(D184="","",MAX($A$8:A183)+1)</f>
        <v>247</v>
      </c>
      <c r="B184" s="26" t="s">
        <v>254</v>
      </c>
      <c r="C184" s="27" t="s">
        <v>21</v>
      </c>
      <c r="D184" s="46">
        <f t="shared" si="62"/>
        <v>87</v>
      </c>
      <c r="E184" s="46">
        <v>87</v>
      </c>
      <c r="F184" s="98">
        <v>0</v>
      </c>
      <c r="G184" s="72">
        <v>0</v>
      </c>
      <c r="H184" s="31">
        <f t="shared" si="63"/>
        <v>0</v>
      </c>
      <c r="I184" s="32">
        <f t="shared" si="64"/>
        <v>0</v>
      </c>
      <c r="J184" s="33">
        <f t="shared" si="65"/>
        <v>0</v>
      </c>
    </row>
    <row r="185" spans="1:10" s="140" customFormat="1" ht="45">
      <c r="A185" s="254">
        <f>IF(D185="","",MAX($A$8:A184)+1)</f>
        <v>248</v>
      </c>
      <c r="B185" s="26" t="s">
        <v>258</v>
      </c>
      <c r="C185" s="27" t="s">
        <v>2</v>
      </c>
      <c r="D185" s="46">
        <f t="shared" si="62"/>
        <v>2</v>
      </c>
      <c r="E185" s="46">
        <v>2</v>
      </c>
      <c r="F185" s="98">
        <v>0</v>
      </c>
      <c r="G185" s="72">
        <v>0</v>
      </c>
      <c r="H185" s="31">
        <f t="shared" si="63"/>
        <v>0</v>
      </c>
      <c r="I185" s="32">
        <f t="shared" si="64"/>
        <v>0</v>
      </c>
      <c r="J185" s="33">
        <f t="shared" si="65"/>
        <v>0</v>
      </c>
    </row>
    <row r="186" spans="1:10" s="140" customFormat="1">
      <c r="A186" s="254" t="str">
        <f>IF(D186="","",MAX($A$8:A185)+1)</f>
        <v/>
      </c>
      <c r="B186" s="26"/>
      <c r="C186" s="27"/>
      <c r="D186" s="46"/>
      <c r="E186" s="46"/>
      <c r="F186" s="46"/>
      <c r="G186" s="44"/>
      <c r="H186" s="31"/>
      <c r="I186" s="32"/>
      <c r="J186" s="33"/>
    </row>
    <row r="187" spans="1:10" s="140" customFormat="1" ht="107.25">
      <c r="A187" s="254" t="str">
        <f>IF(D187="","",MAX($A$8:A186)+1)</f>
        <v/>
      </c>
      <c r="B187" s="26" t="s">
        <v>2353</v>
      </c>
      <c r="C187" s="27"/>
      <c r="D187" s="46"/>
      <c r="E187" s="46"/>
      <c r="F187" s="46"/>
      <c r="G187" s="44"/>
      <c r="H187" s="31"/>
      <c r="I187" s="32"/>
      <c r="J187" s="33"/>
    </row>
    <row r="188" spans="1:10" s="140" customFormat="1" ht="45">
      <c r="A188" s="254">
        <f>IF(D188="","",MAX($A$8:A187)+1)</f>
        <v>249</v>
      </c>
      <c r="B188" s="26" t="s">
        <v>259</v>
      </c>
      <c r="C188" s="27" t="s">
        <v>35</v>
      </c>
      <c r="D188" s="46">
        <f t="shared" ref="D188:D199" si="66">SUM(E188:F188)</f>
        <v>1512</v>
      </c>
      <c r="E188" s="46">
        <v>1512</v>
      </c>
      <c r="F188" s="98">
        <v>0</v>
      </c>
      <c r="G188" s="72">
        <v>0</v>
      </c>
      <c r="H188" s="31">
        <f t="shared" ref="H188:H199" si="67">IF(ISNUMBER(G188),IF(G188&gt;0,ROUND(G188,2),0),0)</f>
        <v>0</v>
      </c>
      <c r="I188" s="32">
        <f t="shared" ref="I188:I199" si="68">ROUND(E188*H188,2)</f>
        <v>0</v>
      </c>
      <c r="J188" s="33">
        <f t="shared" ref="J188:J199" si="69">ROUND(F188*H188,2)</f>
        <v>0</v>
      </c>
    </row>
    <row r="189" spans="1:10" s="140" customFormat="1" ht="30">
      <c r="A189" s="254">
        <f>IF(D189="","",MAX($A$8:A188)+1)</f>
        <v>250</v>
      </c>
      <c r="B189" s="26" t="s">
        <v>251</v>
      </c>
      <c r="C189" s="27" t="s">
        <v>35</v>
      </c>
      <c r="D189" s="46">
        <f t="shared" si="66"/>
        <v>504</v>
      </c>
      <c r="E189" s="46">
        <v>504</v>
      </c>
      <c r="F189" s="98">
        <v>0</v>
      </c>
      <c r="G189" s="72">
        <v>0</v>
      </c>
      <c r="H189" s="31">
        <f t="shared" si="67"/>
        <v>0</v>
      </c>
      <c r="I189" s="32">
        <f t="shared" si="68"/>
        <v>0</v>
      </c>
      <c r="J189" s="33">
        <f t="shared" si="69"/>
        <v>0</v>
      </c>
    </row>
    <row r="190" spans="1:10" s="140" customFormat="1">
      <c r="A190" s="254">
        <f>IF(D190="","",MAX($A$8:A189)+1)</f>
        <v>251</v>
      </c>
      <c r="B190" s="26" t="s">
        <v>401</v>
      </c>
      <c r="C190" s="27" t="s">
        <v>35</v>
      </c>
      <c r="D190" s="46">
        <f t="shared" si="66"/>
        <v>168</v>
      </c>
      <c r="E190" s="46">
        <v>168</v>
      </c>
      <c r="F190" s="98">
        <v>0</v>
      </c>
      <c r="G190" s="72">
        <v>0</v>
      </c>
      <c r="H190" s="31">
        <f t="shared" si="67"/>
        <v>0</v>
      </c>
      <c r="I190" s="32">
        <f t="shared" si="68"/>
        <v>0</v>
      </c>
      <c r="J190" s="33">
        <f t="shared" si="69"/>
        <v>0</v>
      </c>
    </row>
    <row r="191" spans="1:10" s="140" customFormat="1">
      <c r="A191" s="254">
        <f>IF(D191="","",MAX($A$8:A190)+1)</f>
        <v>252</v>
      </c>
      <c r="B191" s="26" t="s">
        <v>111</v>
      </c>
      <c r="C191" s="27" t="s">
        <v>35</v>
      </c>
      <c r="D191" s="46">
        <f t="shared" si="66"/>
        <v>672</v>
      </c>
      <c r="E191" s="46">
        <v>672</v>
      </c>
      <c r="F191" s="98">
        <v>0</v>
      </c>
      <c r="G191" s="72">
        <v>0</v>
      </c>
      <c r="H191" s="31">
        <f t="shared" si="67"/>
        <v>0</v>
      </c>
      <c r="I191" s="32">
        <f t="shared" si="68"/>
        <v>0</v>
      </c>
      <c r="J191" s="33">
        <f t="shared" si="69"/>
        <v>0</v>
      </c>
    </row>
    <row r="192" spans="1:10" s="140" customFormat="1">
      <c r="A192" s="254">
        <f>IF(D192="","",MAX($A$8:A191)+1)</f>
        <v>253</v>
      </c>
      <c r="B192" s="26" t="s">
        <v>492</v>
      </c>
      <c r="C192" s="27" t="s">
        <v>43</v>
      </c>
      <c r="D192" s="46">
        <f t="shared" si="66"/>
        <v>126</v>
      </c>
      <c r="E192" s="46">
        <f>84*1.5</f>
        <v>126</v>
      </c>
      <c r="F192" s="98">
        <v>0</v>
      </c>
      <c r="G192" s="72">
        <v>0</v>
      </c>
      <c r="H192" s="31">
        <f t="shared" si="67"/>
        <v>0</v>
      </c>
      <c r="I192" s="32">
        <f t="shared" si="68"/>
        <v>0</v>
      </c>
      <c r="J192" s="33">
        <f t="shared" si="69"/>
        <v>0</v>
      </c>
    </row>
    <row r="193" spans="1:10" s="140" customFormat="1" ht="60">
      <c r="A193" s="254">
        <f>IF(D193="","",MAX($A$8:A192)+1)</f>
        <v>254</v>
      </c>
      <c r="B193" s="26" t="s">
        <v>112</v>
      </c>
      <c r="C193" s="27" t="s">
        <v>40</v>
      </c>
      <c r="D193" s="46">
        <f t="shared" si="66"/>
        <v>383.04</v>
      </c>
      <c r="E193" s="46">
        <f>255.36*1.5</f>
        <v>383.04</v>
      </c>
      <c r="F193" s="98">
        <v>0</v>
      </c>
      <c r="G193" s="72">
        <v>0</v>
      </c>
      <c r="H193" s="31">
        <f t="shared" si="67"/>
        <v>0</v>
      </c>
      <c r="I193" s="32">
        <f t="shared" si="68"/>
        <v>0</v>
      </c>
      <c r="J193" s="33">
        <f t="shared" si="69"/>
        <v>0</v>
      </c>
    </row>
    <row r="194" spans="1:10" s="140" customFormat="1" ht="123.75" customHeight="1">
      <c r="A194" s="254">
        <f>IF(D194="","",MAX($A$8:A193)+1)</f>
        <v>255</v>
      </c>
      <c r="B194" s="26" t="s">
        <v>516</v>
      </c>
      <c r="C194" s="27" t="s">
        <v>43</v>
      </c>
      <c r="D194" s="46">
        <f t="shared" si="66"/>
        <v>270.04319999999996</v>
      </c>
      <c r="E194" s="46">
        <f>180.0288*1.5</f>
        <v>270.04319999999996</v>
      </c>
      <c r="F194" s="98">
        <v>0</v>
      </c>
      <c r="G194" s="72">
        <v>0</v>
      </c>
      <c r="H194" s="31">
        <f t="shared" si="67"/>
        <v>0</v>
      </c>
      <c r="I194" s="32">
        <f t="shared" si="68"/>
        <v>0</v>
      </c>
      <c r="J194" s="33">
        <f t="shared" si="69"/>
        <v>0</v>
      </c>
    </row>
    <row r="195" spans="1:10" s="140" customFormat="1" ht="30">
      <c r="A195" s="254">
        <f>IF(D195="","",MAX($A$8:A194)+1)</f>
        <v>256</v>
      </c>
      <c r="B195" s="265" t="s">
        <v>497</v>
      </c>
      <c r="C195" s="27" t="s">
        <v>21</v>
      </c>
      <c r="D195" s="46">
        <f t="shared" si="66"/>
        <v>5670</v>
      </c>
      <c r="E195" s="46">
        <f>3780*1.5</f>
        <v>5670</v>
      </c>
      <c r="F195" s="98">
        <v>0</v>
      </c>
      <c r="G195" s="72">
        <v>0</v>
      </c>
      <c r="H195" s="31">
        <f t="shared" si="67"/>
        <v>0</v>
      </c>
      <c r="I195" s="32">
        <f t="shared" si="68"/>
        <v>0</v>
      </c>
      <c r="J195" s="33">
        <f t="shared" si="69"/>
        <v>0</v>
      </c>
    </row>
    <row r="196" spans="1:10" s="140" customFormat="1" ht="30">
      <c r="A196" s="254">
        <f>IF(D196="","",MAX($A$8:A195)+1)</f>
        <v>257</v>
      </c>
      <c r="B196" s="26" t="s">
        <v>252</v>
      </c>
      <c r="C196" s="27" t="s">
        <v>21</v>
      </c>
      <c r="D196" s="46">
        <f t="shared" si="66"/>
        <v>840</v>
      </c>
      <c r="E196" s="46">
        <v>840</v>
      </c>
      <c r="F196" s="98">
        <v>0</v>
      </c>
      <c r="G196" s="72">
        <v>0</v>
      </c>
      <c r="H196" s="31">
        <f t="shared" si="67"/>
        <v>0</v>
      </c>
      <c r="I196" s="32">
        <f t="shared" si="68"/>
        <v>0</v>
      </c>
      <c r="J196" s="33">
        <f t="shared" si="69"/>
        <v>0</v>
      </c>
    </row>
    <row r="197" spans="1:10" s="140" customFormat="1" ht="30">
      <c r="A197" s="254">
        <f>IF(D197="","",MAX($A$8:A196)+1)</f>
        <v>258</v>
      </c>
      <c r="B197" s="26" t="s">
        <v>253</v>
      </c>
      <c r="C197" s="27" t="s">
        <v>21</v>
      </c>
      <c r="D197" s="46">
        <f t="shared" si="66"/>
        <v>840</v>
      </c>
      <c r="E197" s="46">
        <v>840</v>
      </c>
      <c r="F197" s="98">
        <v>0</v>
      </c>
      <c r="G197" s="72">
        <v>0</v>
      </c>
      <c r="H197" s="31">
        <f t="shared" si="67"/>
        <v>0</v>
      </c>
      <c r="I197" s="32">
        <f t="shared" si="68"/>
        <v>0</v>
      </c>
      <c r="J197" s="33">
        <f t="shared" si="69"/>
        <v>0</v>
      </c>
    </row>
    <row r="198" spans="1:10" s="140" customFormat="1">
      <c r="A198" s="254">
        <f>IF(D198="","",MAX($A$8:A197)+1)</f>
        <v>259</v>
      </c>
      <c r="B198" s="26" t="s">
        <v>254</v>
      </c>
      <c r="C198" s="27" t="s">
        <v>21</v>
      </c>
      <c r="D198" s="46">
        <f t="shared" si="66"/>
        <v>420</v>
      </c>
      <c r="E198" s="46">
        <v>420</v>
      </c>
      <c r="F198" s="98">
        <v>0</v>
      </c>
      <c r="G198" s="72">
        <v>0</v>
      </c>
      <c r="H198" s="31">
        <f t="shared" si="67"/>
        <v>0</v>
      </c>
      <c r="I198" s="32">
        <f t="shared" si="68"/>
        <v>0</v>
      </c>
      <c r="J198" s="33">
        <f t="shared" si="69"/>
        <v>0</v>
      </c>
    </row>
    <row r="199" spans="1:10" s="140" customFormat="1" ht="45">
      <c r="A199" s="254">
        <f>IF(D199="","",MAX($A$8:A198)+1)</f>
        <v>260</v>
      </c>
      <c r="B199" s="26" t="s">
        <v>258</v>
      </c>
      <c r="C199" s="27" t="s">
        <v>2</v>
      </c>
      <c r="D199" s="46">
        <f t="shared" si="66"/>
        <v>7</v>
      </c>
      <c r="E199" s="46">
        <v>7</v>
      </c>
      <c r="F199" s="98">
        <v>0</v>
      </c>
      <c r="G199" s="72">
        <v>0</v>
      </c>
      <c r="H199" s="31">
        <f t="shared" si="67"/>
        <v>0</v>
      </c>
      <c r="I199" s="32">
        <f t="shared" si="68"/>
        <v>0</v>
      </c>
      <c r="J199" s="33">
        <f t="shared" si="69"/>
        <v>0</v>
      </c>
    </row>
    <row r="200" spans="1:10" s="140" customFormat="1">
      <c r="A200" s="254" t="str">
        <f>IF(D200="","",MAX($A$8:A199)+1)</f>
        <v/>
      </c>
      <c r="B200" s="26"/>
      <c r="C200" s="27"/>
      <c r="D200" s="46"/>
      <c r="E200" s="46"/>
      <c r="F200" s="46"/>
      <c r="G200" s="44"/>
      <c r="H200" s="31"/>
      <c r="I200" s="32"/>
      <c r="J200" s="33"/>
    </row>
    <row r="201" spans="1:10" s="140" customFormat="1" ht="107.25">
      <c r="A201" s="254" t="str">
        <f>IF(D201="","",MAX($A$8:A200)+1)</f>
        <v/>
      </c>
      <c r="B201" s="26" t="s">
        <v>2354</v>
      </c>
      <c r="C201" s="27"/>
      <c r="D201" s="46"/>
      <c r="E201" s="46"/>
      <c r="F201" s="46"/>
      <c r="G201" s="44"/>
      <c r="H201" s="31"/>
      <c r="I201" s="32"/>
      <c r="J201" s="33"/>
    </row>
    <row r="202" spans="1:10" s="140" customFormat="1" ht="45">
      <c r="A202" s="254">
        <f>IF(D202="","",MAX($A$8:A201)+1)</f>
        <v>261</v>
      </c>
      <c r="B202" s="26" t="s">
        <v>259</v>
      </c>
      <c r="C202" s="27" t="s">
        <v>35</v>
      </c>
      <c r="D202" s="46">
        <f t="shared" ref="D202:D214" si="70">SUM(E202:F202)</f>
        <v>403.2</v>
      </c>
      <c r="E202" s="46">
        <v>403.2</v>
      </c>
      <c r="F202" s="98">
        <v>0</v>
      </c>
      <c r="G202" s="72">
        <v>0</v>
      </c>
      <c r="H202" s="31">
        <f t="shared" ref="H202:H214" si="71">IF(ISNUMBER(G202),IF(G202&gt;0,ROUND(G202,2),0),0)</f>
        <v>0</v>
      </c>
      <c r="I202" s="32">
        <f t="shared" ref="I202:I214" si="72">ROUND(E202*H202,2)</f>
        <v>0</v>
      </c>
      <c r="J202" s="33">
        <f t="shared" ref="J202:J214" si="73">ROUND(F202*H202,2)</f>
        <v>0</v>
      </c>
    </row>
    <row r="203" spans="1:10" s="140" customFormat="1" ht="30">
      <c r="A203" s="254">
        <f>IF(D203="","",MAX($A$8:A202)+1)</f>
        <v>262</v>
      </c>
      <c r="B203" s="26" t="s">
        <v>251</v>
      </c>
      <c r="C203" s="27" t="s">
        <v>35</v>
      </c>
      <c r="D203" s="46">
        <f t="shared" si="70"/>
        <v>100.8</v>
      </c>
      <c r="E203" s="46">
        <v>100.8</v>
      </c>
      <c r="F203" s="98">
        <v>0</v>
      </c>
      <c r="G203" s="72">
        <v>0</v>
      </c>
      <c r="H203" s="31">
        <f t="shared" si="71"/>
        <v>0</v>
      </c>
      <c r="I203" s="32">
        <f t="shared" si="72"/>
        <v>0</v>
      </c>
      <c r="J203" s="33">
        <f t="shared" si="73"/>
        <v>0</v>
      </c>
    </row>
    <row r="204" spans="1:10" s="140" customFormat="1">
      <c r="A204" s="254">
        <f>IF(D204="","",MAX($A$8:A203)+1)</f>
        <v>263</v>
      </c>
      <c r="B204" s="26" t="s">
        <v>401</v>
      </c>
      <c r="C204" s="27" t="s">
        <v>35</v>
      </c>
      <c r="D204" s="46">
        <f t="shared" si="70"/>
        <v>33.6</v>
      </c>
      <c r="E204" s="46">
        <v>33.6</v>
      </c>
      <c r="F204" s="98">
        <v>0</v>
      </c>
      <c r="G204" s="72">
        <v>0</v>
      </c>
      <c r="H204" s="31">
        <f t="shared" si="71"/>
        <v>0</v>
      </c>
      <c r="I204" s="32">
        <f t="shared" si="72"/>
        <v>0</v>
      </c>
      <c r="J204" s="33">
        <f t="shared" si="73"/>
        <v>0</v>
      </c>
    </row>
    <row r="205" spans="1:10" s="140" customFormat="1">
      <c r="A205" s="254">
        <f>IF(D205="","",MAX($A$8:A204)+1)</f>
        <v>264</v>
      </c>
      <c r="B205" s="26" t="s">
        <v>111</v>
      </c>
      <c r="C205" s="27" t="s">
        <v>35</v>
      </c>
      <c r="D205" s="46">
        <f t="shared" si="70"/>
        <v>134.4</v>
      </c>
      <c r="E205" s="46">
        <v>134.4</v>
      </c>
      <c r="F205" s="98">
        <v>0</v>
      </c>
      <c r="G205" s="72">
        <v>0</v>
      </c>
      <c r="H205" s="31">
        <f t="shared" si="71"/>
        <v>0</v>
      </c>
      <c r="I205" s="32">
        <f t="shared" si="72"/>
        <v>0</v>
      </c>
      <c r="J205" s="33">
        <f t="shared" si="73"/>
        <v>0</v>
      </c>
    </row>
    <row r="206" spans="1:10" s="140" customFormat="1" ht="45">
      <c r="A206" s="254">
        <f>IF(D206="","",MAX($A$8:A205)+1)</f>
        <v>265</v>
      </c>
      <c r="B206" s="26" t="s">
        <v>499</v>
      </c>
      <c r="C206" s="27" t="s">
        <v>2</v>
      </c>
      <c r="D206" s="46">
        <f t="shared" si="70"/>
        <v>100.5</v>
      </c>
      <c r="E206" s="46">
        <f>67*1.5</f>
        <v>100.5</v>
      </c>
      <c r="F206" s="98">
        <v>0</v>
      </c>
      <c r="G206" s="72">
        <v>0</v>
      </c>
      <c r="H206" s="31">
        <f t="shared" si="71"/>
        <v>0</v>
      </c>
      <c r="I206" s="32">
        <f t="shared" si="72"/>
        <v>0</v>
      </c>
      <c r="J206" s="33">
        <f t="shared" si="73"/>
        <v>0</v>
      </c>
    </row>
    <row r="207" spans="1:10" s="140" customFormat="1">
      <c r="A207" s="254">
        <f>IF(D207="","",MAX($A$8:A206)+1)</f>
        <v>266</v>
      </c>
      <c r="B207" s="26" t="s">
        <v>492</v>
      </c>
      <c r="C207" s="27" t="s">
        <v>43</v>
      </c>
      <c r="D207" s="46">
        <f t="shared" si="70"/>
        <v>16.631999999999998</v>
      </c>
      <c r="E207" s="46">
        <f>11.088*1.5</f>
        <v>16.631999999999998</v>
      </c>
      <c r="F207" s="98">
        <v>0</v>
      </c>
      <c r="G207" s="72">
        <v>0</v>
      </c>
      <c r="H207" s="31">
        <f t="shared" si="71"/>
        <v>0</v>
      </c>
      <c r="I207" s="32">
        <f t="shared" si="72"/>
        <v>0</v>
      </c>
      <c r="J207" s="33">
        <f t="shared" si="73"/>
        <v>0</v>
      </c>
    </row>
    <row r="208" spans="1:10" s="140" customFormat="1" ht="60">
      <c r="A208" s="254">
        <f>IF(D208="","",MAX($A$8:A207)+1)</f>
        <v>267</v>
      </c>
      <c r="B208" s="26" t="s">
        <v>112</v>
      </c>
      <c r="C208" s="27" t="s">
        <v>40</v>
      </c>
      <c r="D208" s="46">
        <f t="shared" si="70"/>
        <v>76.608000000000004</v>
      </c>
      <c r="E208" s="46">
        <f>51.072*1.5</f>
        <v>76.608000000000004</v>
      </c>
      <c r="F208" s="98">
        <v>0</v>
      </c>
      <c r="G208" s="72">
        <v>0</v>
      </c>
      <c r="H208" s="31">
        <f t="shared" si="71"/>
        <v>0</v>
      </c>
      <c r="I208" s="32">
        <f t="shared" si="72"/>
        <v>0</v>
      </c>
      <c r="J208" s="33">
        <f t="shared" si="73"/>
        <v>0</v>
      </c>
    </row>
    <row r="209" spans="1:10" s="140" customFormat="1" ht="120.75" customHeight="1">
      <c r="A209" s="254">
        <f>IF(D209="","",MAX($A$8:A208)+1)</f>
        <v>268</v>
      </c>
      <c r="B209" s="26" t="s">
        <v>516</v>
      </c>
      <c r="C209" s="27" t="s">
        <v>43</v>
      </c>
      <c r="D209" s="46">
        <f t="shared" si="70"/>
        <v>63.201599999999999</v>
      </c>
      <c r="E209" s="46">
        <f>42.1344*1.5</f>
        <v>63.201599999999999</v>
      </c>
      <c r="F209" s="98">
        <v>0</v>
      </c>
      <c r="G209" s="72">
        <v>0</v>
      </c>
      <c r="H209" s="31">
        <f t="shared" si="71"/>
        <v>0</v>
      </c>
      <c r="I209" s="32">
        <f t="shared" si="72"/>
        <v>0</v>
      </c>
      <c r="J209" s="33">
        <f t="shared" si="73"/>
        <v>0</v>
      </c>
    </row>
    <row r="210" spans="1:10" s="140" customFormat="1" ht="30">
      <c r="A210" s="254">
        <f>IF(D210="","",MAX($A$8:A209)+1)</f>
        <v>269</v>
      </c>
      <c r="B210" s="26" t="s">
        <v>497</v>
      </c>
      <c r="C210" s="27" t="s">
        <v>21</v>
      </c>
      <c r="D210" s="46">
        <f t="shared" si="70"/>
        <v>1224.72</v>
      </c>
      <c r="E210" s="46">
        <f>816.48*1.5</f>
        <v>1224.72</v>
      </c>
      <c r="F210" s="98">
        <v>0</v>
      </c>
      <c r="G210" s="72">
        <v>0</v>
      </c>
      <c r="H210" s="31">
        <f t="shared" si="71"/>
        <v>0</v>
      </c>
      <c r="I210" s="32">
        <f t="shared" si="72"/>
        <v>0</v>
      </c>
      <c r="J210" s="33">
        <f t="shared" si="73"/>
        <v>0</v>
      </c>
    </row>
    <row r="211" spans="1:10" s="140" customFormat="1" ht="30">
      <c r="A211" s="254">
        <f>IF(D211="","",MAX($A$8:A210)+1)</f>
        <v>270</v>
      </c>
      <c r="B211" s="26" t="s">
        <v>252</v>
      </c>
      <c r="C211" s="27" t="s">
        <v>21</v>
      </c>
      <c r="D211" s="46">
        <f>SUM(E211:F211)</f>
        <v>168</v>
      </c>
      <c r="E211" s="46">
        <v>168</v>
      </c>
      <c r="F211" s="98">
        <v>0</v>
      </c>
      <c r="G211" s="72">
        <v>0</v>
      </c>
      <c r="H211" s="31">
        <f t="shared" si="71"/>
        <v>0</v>
      </c>
      <c r="I211" s="32">
        <f t="shared" si="72"/>
        <v>0</v>
      </c>
      <c r="J211" s="33">
        <f t="shared" si="73"/>
        <v>0</v>
      </c>
    </row>
    <row r="212" spans="1:10" s="140" customFormat="1" ht="30">
      <c r="A212" s="254">
        <f>IF(D212="","",MAX($A$8:A211)+1)</f>
        <v>271</v>
      </c>
      <c r="B212" s="26" t="s">
        <v>253</v>
      </c>
      <c r="C212" s="27" t="s">
        <v>21</v>
      </c>
      <c r="D212" s="46">
        <f t="shared" si="70"/>
        <v>168</v>
      </c>
      <c r="E212" s="46">
        <v>168</v>
      </c>
      <c r="F212" s="98">
        <v>0</v>
      </c>
      <c r="G212" s="72">
        <v>0</v>
      </c>
      <c r="H212" s="31">
        <f t="shared" si="71"/>
        <v>0</v>
      </c>
      <c r="I212" s="32">
        <f t="shared" si="72"/>
        <v>0</v>
      </c>
      <c r="J212" s="33">
        <f t="shared" si="73"/>
        <v>0</v>
      </c>
    </row>
    <row r="213" spans="1:10" s="140" customFormat="1">
      <c r="A213" s="254">
        <f>IF(D213="","",MAX($A$8:A212)+1)</f>
        <v>272</v>
      </c>
      <c r="B213" s="26" t="s">
        <v>254</v>
      </c>
      <c r="C213" s="27" t="s">
        <v>21</v>
      </c>
      <c r="D213" s="46">
        <f t="shared" si="70"/>
        <v>84</v>
      </c>
      <c r="E213" s="46">
        <v>84</v>
      </c>
      <c r="F213" s="98">
        <v>0</v>
      </c>
      <c r="G213" s="72">
        <v>0</v>
      </c>
      <c r="H213" s="31">
        <f t="shared" si="71"/>
        <v>0</v>
      </c>
      <c r="I213" s="32">
        <f t="shared" si="72"/>
        <v>0</v>
      </c>
      <c r="J213" s="33">
        <f t="shared" si="73"/>
        <v>0</v>
      </c>
    </row>
    <row r="214" spans="1:10" s="140" customFormat="1" ht="45">
      <c r="A214" s="254">
        <f>IF(D214="","",MAX($A$8:A213)+1)</f>
        <v>273</v>
      </c>
      <c r="B214" s="26" t="s">
        <v>258</v>
      </c>
      <c r="C214" s="27" t="s">
        <v>2</v>
      </c>
      <c r="D214" s="46">
        <f t="shared" si="70"/>
        <v>2</v>
      </c>
      <c r="E214" s="46">
        <v>2</v>
      </c>
      <c r="F214" s="98">
        <v>0</v>
      </c>
      <c r="G214" s="72">
        <v>0</v>
      </c>
      <c r="H214" s="31">
        <f t="shared" si="71"/>
        <v>0</v>
      </c>
      <c r="I214" s="32">
        <f t="shared" si="72"/>
        <v>0</v>
      </c>
      <c r="J214" s="33">
        <f t="shared" si="73"/>
        <v>0</v>
      </c>
    </row>
    <row r="215" spans="1:10" s="140" customFormat="1">
      <c r="A215" s="254" t="str">
        <f>IF(D215="","",MAX($A$8:A214)+1)</f>
        <v/>
      </c>
      <c r="B215" s="26"/>
      <c r="C215" s="37"/>
      <c r="D215" s="46"/>
      <c r="E215" s="46"/>
      <c r="F215" s="46"/>
      <c r="G215" s="44"/>
      <c r="H215" s="31"/>
      <c r="I215" s="32"/>
      <c r="J215" s="33"/>
    </row>
    <row r="216" spans="1:10" s="140" customFormat="1" ht="107.25">
      <c r="A216" s="254" t="str">
        <f>IF(D216="","",MAX($A$8:A215)+1)</f>
        <v/>
      </c>
      <c r="B216" s="26" t="s">
        <v>2355</v>
      </c>
      <c r="C216" s="27"/>
      <c r="D216" s="46"/>
      <c r="E216" s="46"/>
      <c r="F216" s="46"/>
      <c r="G216" s="44"/>
      <c r="H216" s="31"/>
      <c r="I216" s="32"/>
      <c r="J216" s="33"/>
    </row>
    <row r="217" spans="1:10" s="140" customFormat="1" ht="45">
      <c r="A217" s="254">
        <f>IF(D217="","",MAX($A$8:A216)+1)</f>
        <v>274</v>
      </c>
      <c r="B217" s="26" t="s">
        <v>259</v>
      </c>
      <c r="C217" s="27" t="s">
        <v>35</v>
      </c>
      <c r="D217" s="46">
        <f t="shared" ref="D217:D228" si="74">SUM(E217:F217)</f>
        <v>216</v>
      </c>
      <c r="E217" s="46">
        <v>216</v>
      </c>
      <c r="F217" s="98">
        <v>0</v>
      </c>
      <c r="G217" s="72">
        <v>0</v>
      </c>
      <c r="H217" s="31">
        <f t="shared" ref="H217:H228" si="75">IF(ISNUMBER(G217),IF(G217&gt;0,ROUND(G217,2),0),0)</f>
        <v>0</v>
      </c>
      <c r="I217" s="32">
        <f t="shared" ref="I217:I228" si="76">ROUND(E217*H217,2)</f>
        <v>0</v>
      </c>
      <c r="J217" s="33">
        <f t="shared" ref="J217:J228" si="77">ROUND(F217*H217,2)</f>
        <v>0</v>
      </c>
    </row>
    <row r="218" spans="1:10" s="140" customFormat="1" ht="30">
      <c r="A218" s="254">
        <f>IF(D218="","",MAX($A$8:A217)+1)</f>
        <v>275</v>
      </c>
      <c r="B218" s="26" t="s">
        <v>251</v>
      </c>
      <c r="C218" s="27" t="s">
        <v>35</v>
      </c>
      <c r="D218" s="46">
        <f t="shared" si="74"/>
        <v>72</v>
      </c>
      <c r="E218" s="46">
        <v>72</v>
      </c>
      <c r="F218" s="98">
        <v>0</v>
      </c>
      <c r="G218" s="72">
        <v>0</v>
      </c>
      <c r="H218" s="31">
        <f t="shared" si="75"/>
        <v>0</v>
      </c>
      <c r="I218" s="32">
        <f t="shared" si="76"/>
        <v>0</v>
      </c>
      <c r="J218" s="33">
        <f t="shared" si="77"/>
        <v>0</v>
      </c>
    </row>
    <row r="219" spans="1:10" s="140" customFormat="1">
      <c r="A219" s="254">
        <f>IF(D219="","",MAX($A$8:A218)+1)</f>
        <v>276</v>
      </c>
      <c r="B219" s="26" t="s">
        <v>401</v>
      </c>
      <c r="C219" s="27" t="s">
        <v>35</v>
      </c>
      <c r="D219" s="46">
        <f t="shared" si="74"/>
        <v>24</v>
      </c>
      <c r="E219" s="46">
        <v>24</v>
      </c>
      <c r="F219" s="98">
        <v>0</v>
      </c>
      <c r="G219" s="72">
        <v>0</v>
      </c>
      <c r="H219" s="31">
        <f t="shared" si="75"/>
        <v>0</v>
      </c>
      <c r="I219" s="32">
        <f t="shared" si="76"/>
        <v>0</v>
      </c>
      <c r="J219" s="33">
        <f t="shared" si="77"/>
        <v>0</v>
      </c>
    </row>
    <row r="220" spans="1:10" s="140" customFormat="1">
      <c r="A220" s="254">
        <f>IF(D220="","",MAX($A$8:A219)+1)</f>
        <v>277</v>
      </c>
      <c r="B220" s="26" t="s">
        <v>111</v>
      </c>
      <c r="C220" s="27" t="s">
        <v>35</v>
      </c>
      <c r="D220" s="46">
        <f t="shared" si="74"/>
        <v>96</v>
      </c>
      <c r="E220" s="46">
        <v>96</v>
      </c>
      <c r="F220" s="98">
        <v>0</v>
      </c>
      <c r="G220" s="72">
        <v>0</v>
      </c>
      <c r="H220" s="31">
        <f t="shared" si="75"/>
        <v>0</v>
      </c>
      <c r="I220" s="32">
        <f t="shared" si="76"/>
        <v>0</v>
      </c>
      <c r="J220" s="33">
        <f t="shared" si="77"/>
        <v>0</v>
      </c>
    </row>
    <row r="221" spans="1:10" s="140" customFormat="1">
      <c r="A221" s="254">
        <f>IF(D221="","",MAX($A$8:A220)+1)</f>
        <v>278</v>
      </c>
      <c r="B221" s="26" t="s">
        <v>492</v>
      </c>
      <c r="C221" s="27" t="s">
        <v>43</v>
      </c>
      <c r="D221" s="46">
        <f t="shared" si="74"/>
        <v>24</v>
      </c>
      <c r="E221" s="46">
        <f>12*2</f>
        <v>24</v>
      </c>
      <c r="F221" s="98">
        <v>0</v>
      </c>
      <c r="G221" s="72">
        <v>0</v>
      </c>
      <c r="H221" s="31">
        <f t="shared" si="75"/>
        <v>0</v>
      </c>
      <c r="I221" s="32">
        <f t="shared" si="76"/>
        <v>0</v>
      </c>
      <c r="J221" s="33">
        <f t="shared" si="77"/>
        <v>0</v>
      </c>
    </row>
    <row r="222" spans="1:10" s="140" customFormat="1" ht="60">
      <c r="A222" s="254">
        <f>IF(D222="","",MAX($A$8:A221)+1)</f>
        <v>279</v>
      </c>
      <c r="B222" s="26" t="s">
        <v>112</v>
      </c>
      <c r="C222" s="27" t="s">
        <v>40</v>
      </c>
      <c r="D222" s="46">
        <f t="shared" si="74"/>
        <v>72.959999999999994</v>
      </c>
      <c r="E222" s="46">
        <f>36.48*2</f>
        <v>72.959999999999994</v>
      </c>
      <c r="F222" s="98">
        <v>0</v>
      </c>
      <c r="G222" s="72">
        <v>0</v>
      </c>
      <c r="H222" s="31">
        <f t="shared" si="75"/>
        <v>0</v>
      </c>
      <c r="I222" s="32">
        <f t="shared" si="76"/>
        <v>0</v>
      </c>
      <c r="J222" s="33">
        <f t="shared" si="77"/>
        <v>0</v>
      </c>
    </row>
    <row r="223" spans="1:10" s="140" customFormat="1" ht="121.5" customHeight="1">
      <c r="A223" s="254">
        <f>IF(D223="","",MAX($A$8:A222)+1)</f>
        <v>280</v>
      </c>
      <c r="B223" s="26" t="s">
        <v>516</v>
      </c>
      <c r="C223" s="27" t="s">
        <v>43</v>
      </c>
      <c r="D223" s="46">
        <f t="shared" si="74"/>
        <v>51.436799999999998</v>
      </c>
      <c r="E223" s="46">
        <f>25.7184*2</f>
        <v>51.436799999999998</v>
      </c>
      <c r="F223" s="98">
        <v>0</v>
      </c>
      <c r="G223" s="72">
        <v>0</v>
      </c>
      <c r="H223" s="31">
        <f t="shared" si="75"/>
        <v>0</v>
      </c>
      <c r="I223" s="32">
        <f t="shared" si="76"/>
        <v>0</v>
      </c>
      <c r="J223" s="33">
        <f t="shared" si="77"/>
        <v>0</v>
      </c>
    </row>
    <row r="224" spans="1:10" s="140" customFormat="1" ht="34.5" customHeight="1">
      <c r="A224" s="254">
        <f>IF(D224="","",MAX($A$8:A223)+1)</f>
        <v>281</v>
      </c>
      <c r="B224" s="26" t="s">
        <v>497</v>
      </c>
      <c r="C224" s="27" t="s">
        <v>21</v>
      </c>
      <c r="D224" s="46">
        <f t="shared" si="74"/>
        <v>1080</v>
      </c>
      <c r="E224" s="46">
        <f>540*2</f>
        <v>1080</v>
      </c>
      <c r="F224" s="98">
        <v>0</v>
      </c>
      <c r="G224" s="72">
        <v>0</v>
      </c>
      <c r="H224" s="31">
        <f t="shared" si="75"/>
        <v>0</v>
      </c>
      <c r="I224" s="32">
        <f t="shared" si="76"/>
        <v>0</v>
      </c>
      <c r="J224" s="33">
        <f t="shared" si="77"/>
        <v>0</v>
      </c>
    </row>
    <row r="225" spans="1:10" s="140" customFormat="1" ht="30">
      <c r="A225" s="254">
        <f>IF(D225="","",MAX($A$8:A224)+1)</f>
        <v>282</v>
      </c>
      <c r="B225" s="26" t="s">
        <v>252</v>
      </c>
      <c r="C225" s="27" t="s">
        <v>21</v>
      </c>
      <c r="D225" s="46">
        <f t="shared" si="74"/>
        <v>120</v>
      </c>
      <c r="E225" s="46">
        <v>120</v>
      </c>
      <c r="F225" s="98">
        <v>0</v>
      </c>
      <c r="G225" s="72">
        <v>0</v>
      </c>
      <c r="H225" s="31">
        <f t="shared" si="75"/>
        <v>0</v>
      </c>
      <c r="I225" s="32">
        <f t="shared" si="76"/>
        <v>0</v>
      </c>
      <c r="J225" s="33">
        <f t="shared" si="77"/>
        <v>0</v>
      </c>
    </row>
    <row r="226" spans="1:10" s="140" customFormat="1" ht="30">
      <c r="A226" s="254">
        <f>IF(D226="","",MAX($A$8:A225)+1)</f>
        <v>283</v>
      </c>
      <c r="B226" s="26" t="s">
        <v>253</v>
      </c>
      <c r="C226" s="27" t="s">
        <v>21</v>
      </c>
      <c r="D226" s="46">
        <f t="shared" si="74"/>
        <v>120</v>
      </c>
      <c r="E226" s="46">
        <v>120</v>
      </c>
      <c r="F226" s="98">
        <v>0</v>
      </c>
      <c r="G226" s="72">
        <v>0</v>
      </c>
      <c r="H226" s="31">
        <f t="shared" si="75"/>
        <v>0</v>
      </c>
      <c r="I226" s="32">
        <f t="shared" si="76"/>
        <v>0</v>
      </c>
      <c r="J226" s="33">
        <f t="shared" si="77"/>
        <v>0</v>
      </c>
    </row>
    <row r="227" spans="1:10" s="140" customFormat="1">
      <c r="A227" s="254">
        <f>IF(D227="","",MAX($A$8:A226)+1)</f>
        <v>284</v>
      </c>
      <c r="B227" s="26" t="s">
        <v>254</v>
      </c>
      <c r="C227" s="27" t="s">
        <v>21</v>
      </c>
      <c r="D227" s="46">
        <f t="shared" si="74"/>
        <v>60</v>
      </c>
      <c r="E227" s="46">
        <v>60</v>
      </c>
      <c r="F227" s="98">
        <v>0</v>
      </c>
      <c r="G227" s="72">
        <v>0</v>
      </c>
      <c r="H227" s="31">
        <f t="shared" si="75"/>
        <v>0</v>
      </c>
      <c r="I227" s="32">
        <f t="shared" si="76"/>
        <v>0</v>
      </c>
      <c r="J227" s="33">
        <f t="shared" si="77"/>
        <v>0</v>
      </c>
    </row>
    <row r="228" spans="1:10" s="140" customFormat="1" ht="45">
      <c r="A228" s="254">
        <f>IF(D228="","",MAX($A$8:A227)+1)</f>
        <v>285</v>
      </c>
      <c r="B228" s="26" t="s">
        <v>258</v>
      </c>
      <c r="C228" s="27" t="s">
        <v>2</v>
      </c>
      <c r="D228" s="46">
        <f t="shared" si="74"/>
        <v>1</v>
      </c>
      <c r="E228" s="46">
        <v>1</v>
      </c>
      <c r="F228" s="98">
        <v>0</v>
      </c>
      <c r="G228" s="72">
        <v>0</v>
      </c>
      <c r="H228" s="31">
        <f t="shared" si="75"/>
        <v>0</v>
      </c>
      <c r="I228" s="32">
        <f t="shared" si="76"/>
        <v>0</v>
      </c>
      <c r="J228" s="33">
        <f t="shared" si="77"/>
        <v>0</v>
      </c>
    </row>
    <row r="229" spans="1:10" s="140" customFormat="1">
      <c r="A229" s="254" t="str">
        <f>IF(D229="","",MAX($A$8:A228)+1)</f>
        <v/>
      </c>
      <c r="B229" s="26"/>
      <c r="C229" s="27"/>
      <c r="D229" s="46"/>
      <c r="E229" s="46"/>
      <c r="F229" s="46"/>
      <c r="G229" s="44"/>
      <c r="H229" s="31"/>
      <c r="I229" s="32"/>
      <c r="J229" s="33"/>
    </row>
    <row r="230" spans="1:10" s="140" customFormat="1" ht="107.25">
      <c r="A230" s="254" t="str">
        <f>IF(D230="","",MAX($A$8:A229)+1)</f>
        <v/>
      </c>
      <c r="B230" s="26" t="s">
        <v>2356</v>
      </c>
      <c r="C230" s="27"/>
      <c r="D230" s="46"/>
      <c r="E230" s="46"/>
      <c r="F230" s="46"/>
      <c r="G230" s="44"/>
      <c r="H230" s="31"/>
      <c r="I230" s="32"/>
      <c r="J230" s="33"/>
    </row>
    <row r="231" spans="1:10" s="140" customFormat="1" ht="45">
      <c r="A231" s="254">
        <f>IF(D231="","",MAX($A$8:A230)+1)</f>
        <v>286</v>
      </c>
      <c r="B231" s="26" t="s">
        <v>259</v>
      </c>
      <c r="C231" s="27" t="s">
        <v>35</v>
      </c>
      <c r="D231" s="46">
        <f>SUM(E231:F231)</f>
        <v>336</v>
      </c>
      <c r="E231" s="46">
        <v>0</v>
      </c>
      <c r="F231" s="98">
        <v>336</v>
      </c>
      <c r="G231" s="72">
        <v>0</v>
      </c>
      <c r="H231" s="31">
        <f t="shared" ref="H231:H242" si="78">IF(ISNUMBER(G231),IF(G231&gt;0,ROUND(G231,2),0),0)</f>
        <v>0</v>
      </c>
      <c r="I231" s="32">
        <f t="shared" ref="I231:I242" si="79">ROUND(E231*H231,2)</f>
        <v>0</v>
      </c>
      <c r="J231" s="33">
        <f t="shared" ref="J231:J242" si="80">ROUND(F231*H231,2)</f>
        <v>0</v>
      </c>
    </row>
    <row r="232" spans="1:10" s="140" customFormat="1" ht="30">
      <c r="A232" s="254">
        <f>IF(D232="","",MAX($A$8:A231)+1)</f>
        <v>287</v>
      </c>
      <c r="B232" s="26" t="s">
        <v>251</v>
      </c>
      <c r="C232" s="27" t="s">
        <v>35</v>
      </c>
      <c r="D232" s="46">
        <f t="shared" ref="D232:D242" si="81">SUM(E232:F232)</f>
        <v>48</v>
      </c>
      <c r="E232" s="46">
        <v>0</v>
      </c>
      <c r="F232" s="98">
        <v>48</v>
      </c>
      <c r="G232" s="72">
        <v>0</v>
      </c>
      <c r="H232" s="31">
        <f t="shared" si="78"/>
        <v>0</v>
      </c>
      <c r="I232" s="32">
        <f t="shared" si="79"/>
        <v>0</v>
      </c>
      <c r="J232" s="33">
        <f t="shared" si="80"/>
        <v>0</v>
      </c>
    </row>
    <row r="233" spans="1:10" s="140" customFormat="1">
      <c r="A233" s="254">
        <f>IF(D233="","",MAX($A$8:A232)+1)</f>
        <v>288</v>
      </c>
      <c r="B233" s="26" t="s">
        <v>401</v>
      </c>
      <c r="C233" s="27" t="s">
        <v>35</v>
      </c>
      <c r="D233" s="46">
        <f t="shared" si="81"/>
        <v>24</v>
      </c>
      <c r="E233" s="46">
        <v>0</v>
      </c>
      <c r="F233" s="98">
        <v>24</v>
      </c>
      <c r="G233" s="72">
        <v>0</v>
      </c>
      <c r="H233" s="31">
        <f t="shared" si="78"/>
        <v>0</v>
      </c>
      <c r="I233" s="32">
        <f t="shared" si="79"/>
        <v>0</v>
      </c>
      <c r="J233" s="33">
        <f t="shared" si="80"/>
        <v>0</v>
      </c>
    </row>
    <row r="234" spans="1:10" s="140" customFormat="1">
      <c r="A234" s="254">
        <f>IF(D234="","",MAX($A$8:A233)+1)</f>
        <v>289</v>
      </c>
      <c r="B234" s="26" t="s">
        <v>111</v>
      </c>
      <c r="C234" s="27" t="s">
        <v>35</v>
      </c>
      <c r="D234" s="46">
        <f t="shared" si="81"/>
        <v>96</v>
      </c>
      <c r="E234" s="46">
        <v>0</v>
      </c>
      <c r="F234" s="98">
        <v>96</v>
      </c>
      <c r="G234" s="72">
        <v>0</v>
      </c>
      <c r="H234" s="31">
        <f t="shared" si="78"/>
        <v>0</v>
      </c>
      <c r="I234" s="32">
        <f t="shared" si="79"/>
        <v>0</v>
      </c>
      <c r="J234" s="33">
        <f t="shared" si="80"/>
        <v>0</v>
      </c>
    </row>
    <row r="235" spans="1:10" s="140" customFormat="1">
      <c r="A235" s="254">
        <f>IF(D235="","",MAX($A$8:A234)+1)</f>
        <v>290</v>
      </c>
      <c r="B235" s="26" t="s">
        <v>492</v>
      </c>
      <c r="C235" s="27" t="s">
        <v>43</v>
      </c>
      <c r="D235" s="46">
        <f t="shared" si="81"/>
        <v>9.6</v>
      </c>
      <c r="E235" s="46">
        <v>0</v>
      </c>
      <c r="F235" s="98">
        <v>9.6</v>
      </c>
      <c r="G235" s="72">
        <v>0</v>
      </c>
      <c r="H235" s="31">
        <f t="shared" si="78"/>
        <v>0</v>
      </c>
      <c r="I235" s="32">
        <f t="shared" si="79"/>
        <v>0</v>
      </c>
      <c r="J235" s="33">
        <f t="shared" si="80"/>
        <v>0</v>
      </c>
    </row>
    <row r="236" spans="1:10" s="140" customFormat="1" ht="60">
      <c r="A236" s="254">
        <f>IF(D236="","",MAX($A$8:A235)+1)</f>
        <v>291</v>
      </c>
      <c r="B236" s="26" t="s">
        <v>112</v>
      </c>
      <c r="C236" s="27" t="s">
        <v>40</v>
      </c>
      <c r="D236" s="46">
        <f t="shared" si="81"/>
        <v>72.959999999999994</v>
      </c>
      <c r="E236" s="46">
        <v>0</v>
      </c>
      <c r="F236" s="98">
        <f>36.48*2</f>
        <v>72.959999999999994</v>
      </c>
      <c r="G236" s="72">
        <v>0</v>
      </c>
      <c r="H236" s="31">
        <f t="shared" si="78"/>
        <v>0</v>
      </c>
      <c r="I236" s="32">
        <f t="shared" si="79"/>
        <v>0</v>
      </c>
      <c r="J236" s="33">
        <f t="shared" si="80"/>
        <v>0</v>
      </c>
    </row>
    <row r="237" spans="1:10" s="140" customFormat="1" ht="123" customHeight="1">
      <c r="A237" s="254">
        <f>IF(D237="","",MAX($A$8:A236)+1)</f>
        <v>292</v>
      </c>
      <c r="B237" s="26" t="s">
        <v>516</v>
      </c>
      <c r="C237" s="27" t="s">
        <v>43</v>
      </c>
      <c r="D237" s="46">
        <f t="shared" si="81"/>
        <v>69.311999999999998</v>
      </c>
      <c r="E237" s="46">
        <v>0</v>
      </c>
      <c r="F237" s="98">
        <f>34.656*2</f>
        <v>69.311999999999998</v>
      </c>
      <c r="G237" s="72">
        <v>0</v>
      </c>
      <c r="H237" s="31">
        <f t="shared" si="78"/>
        <v>0</v>
      </c>
      <c r="I237" s="32">
        <f t="shared" si="79"/>
        <v>0</v>
      </c>
      <c r="J237" s="33">
        <f t="shared" si="80"/>
        <v>0</v>
      </c>
    </row>
    <row r="238" spans="1:10" s="140" customFormat="1" ht="30">
      <c r="A238" s="254">
        <f>IF(D238="","",MAX($A$8:A237)+1)</f>
        <v>293</v>
      </c>
      <c r="B238" s="265" t="s">
        <v>497</v>
      </c>
      <c r="C238" s="27" t="s">
        <v>21</v>
      </c>
      <c r="D238" s="46">
        <f t="shared" si="81"/>
        <v>1262.4000000000001</v>
      </c>
      <c r="E238" s="46">
        <v>0</v>
      </c>
      <c r="F238" s="98">
        <f>631.2*2</f>
        <v>1262.4000000000001</v>
      </c>
      <c r="G238" s="72">
        <v>0</v>
      </c>
      <c r="H238" s="31">
        <f t="shared" si="78"/>
        <v>0</v>
      </c>
      <c r="I238" s="32">
        <f t="shared" si="79"/>
        <v>0</v>
      </c>
      <c r="J238" s="33">
        <f t="shared" si="80"/>
        <v>0</v>
      </c>
    </row>
    <row r="239" spans="1:10" s="140" customFormat="1" ht="30">
      <c r="A239" s="254">
        <f>IF(D239="","",MAX($A$8:A238)+1)</f>
        <v>294</v>
      </c>
      <c r="B239" s="26" t="s">
        <v>252</v>
      </c>
      <c r="C239" s="27" t="s">
        <v>21</v>
      </c>
      <c r="D239" s="46">
        <f t="shared" si="81"/>
        <v>120</v>
      </c>
      <c r="E239" s="46">
        <v>0</v>
      </c>
      <c r="F239" s="98">
        <v>120</v>
      </c>
      <c r="G239" s="72">
        <v>0</v>
      </c>
      <c r="H239" s="31">
        <f t="shared" si="78"/>
        <v>0</v>
      </c>
      <c r="I239" s="32">
        <f t="shared" si="79"/>
        <v>0</v>
      </c>
      <c r="J239" s="33">
        <f t="shared" si="80"/>
        <v>0</v>
      </c>
    </row>
    <row r="240" spans="1:10" s="140" customFormat="1" ht="30">
      <c r="A240" s="254">
        <f>IF(D240="","",MAX($A$8:A239)+1)</f>
        <v>295</v>
      </c>
      <c r="B240" s="26" t="s">
        <v>253</v>
      </c>
      <c r="C240" s="27" t="s">
        <v>21</v>
      </c>
      <c r="D240" s="46">
        <f t="shared" si="81"/>
        <v>120</v>
      </c>
      <c r="E240" s="46">
        <v>0</v>
      </c>
      <c r="F240" s="98">
        <v>120</v>
      </c>
      <c r="G240" s="72">
        <v>0</v>
      </c>
      <c r="H240" s="31">
        <f t="shared" si="78"/>
        <v>0</v>
      </c>
      <c r="I240" s="32">
        <f t="shared" si="79"/>
        <v>0</v>
      </c>
      <c r="J240" s="33">
        <f t="shared" si="80"/>
        <v>0</v>
      </c>
    </row>
    <row r="241" spans="1:10" s="140" customFormat="1">
      <c r="A241" s="254">
        <f>IF(D241="","",MAX($A$8:A240)+1)</f>
        <v>296</v>
      </c>
      <c r="B241" s="26" t="s">
        <v>254</v>
      </c>
      <c r="C241" s="27" t="s">
        <v>21</v>
      </c>
      <c r="D241" s="46">
        <f t="shared" si="81"/>
        <v>60</v>
      </c>
      <c r="E241" s="46">
        <v>0</v>
      </c>
      <c r="F241" s="98">
        <v>60</v>
      </c>
      <c r="G241" s="72">
        <v>0</v>
      </c>
      <c r="H241" s="31">
        <f t="shared" si="78"/>
        <v>0</v>
      </c>
      <c r="I241" s="32">
        <f t="shared" si="79"/>
        <v>0</v>
      </c>
      <c r="J241" s="33">
        <f t="shared" si="80"/>
        <v>0</v>
      </c>
    </row>
    <row r="242" spans="1:10" s="140" customFormat="1" ht="45">
      <c r="A242" s="254">
        <f>IF(D242="","",MAX($A$8:A241)+1)</f>
        <v>297</v>
      </c>
      <c r="B242" s="26" t="s">
        <v>258</v>
      </c>
      <c r="C242" s="27" t="s">
        <v>2</v>
      </c>
      <c r="D242" s="46">
        <f t="shared" si="81"/>
        <v>1</v>
      </c>
      <c r="E242" s="46">
        <v>0</v>
      </c>
      <c r="F242" s="98">
        <v>1</v>
      </c>
      <c r="G242" s="72">
        <v>0</v>
      </c>
      <c r="H242" s="31">
        <f t="shared" si="78"/>
        <v>0</v>
      </c>
      <c r="I242" s="32">
        <f t="shared" si="79"/>
        <v>0</v>
      </c>
      <c r="J242" s="33">
        <f t="shared" si="80"/>
        <v>0</v>
      </c>
    </row>
    <row r="243" spans="1:10" s="140" customFormat="1">
      <c r="A243" s="254" t="str">
        <f>IF(D243="","",MAX($A$8:A242)+1)</f>
        <v/>
      </c>
      <c r="B243" s="26"/>
      <c r="C243" s="27"/>
      <c r="D243" s="46"/>
      <c r="E243" s="46"/>
      <c r="F243" s="46"/>
      <c r="G243" s="44"/>
      <c r="H243" s="31"/>
      <c r="I243" s="32"/>
      <c r="J243" s="33"/>
    </row>
    <row r="244" spans="1:10" s="140" customFormat="1" ht="107.25">
      <c r="A244" s="254" t="str">
        <f>IF(D244="","",MAX($A$8:A243)+1)</f>
        <v/>
      </c>
      <c r="B244" s="26" t="s">
        <v>2357</v>
      </c>
      <c r="C244" s="27"/>
      <c r="D244" s="46"/>
      <c r="E244" s="46"/>
      <c r="F244" s="46"/>
      <c r="G244" s="44"/>
      <c r="H244" s="31"/>
      <c r="I244" s="32"/>
      <c r="J244" s="33"/>
    </row>
    <row r="245" spans="1:10" s="140" customFormat="1" ht="45">
      <c r="A245" s="254">
        <f>IF(D245="","",MAX($A$8:A244)+1)</f>
        <v>298</v>
      </c>
      <c r="B245" s="26" t="s">
        <v>259</v>
      </c>
      <c r="C245" s="27" t="s">
        <v>35</v>
      </c>
      <c r="D245" s="46">
        <f>SUM(E245:F245)</f>
        <v>230.39999999999998</v>
      </c>
      <c r="E245" s="46">
        <v>0</v>
      </c>
      <c r="F245" s="98">
        <v>230.39999999999998</v>
      </c>
      <c r="G245" s="72">
        <v>0</v>
      </c>
      <c r="H245" s="31">
        <f t="shared" ref="H245:H256" si="82">IF(ISNUMBER(G245),IF(G245&gt;0,ROUND(G245,2),0),0)</f>
        <v>0</v>
      </c>
      <c r="I245" s="32">
        <f t="shared" ref="I245:I256" si="83">ROUND(E245*H245,2)</f>
        <v>0</v>
      </c>
      <c r="J245" s="33">
        <f t="shared" ref="J245:J256" si="84">ROUND(F245*H245,2)</f>
        <v>0</v>
      </c>
    </row>
    <row r="246" spans="1:10" s="140" customFormat="1" ht="30">
      <c r="A246" s="254">
        <f>IF(D246="","",MAX($A$8:A245)+1)</f>
        <v>299</v>
      </c>
      <c r="B246" s="26" t="s">
        <v>251</v>
      </c>
      <c r="C246" s="27" t="s">
        <v>35</v>
      </c>
      <c r="D246" s="46">
        <f t="shared" ref="D246:D256" si="85">SUM(E246:F246)</f>
        <v>38.4</v>
      </c>
      <c r="E246" s="46">
        <v>0</v>
      </c>
      <c r="F246" s="98">
        <v>38.4</v>
      </c>
      <c r="G246" s="72">
        <v>0</v>
      </c>
      <c r="H246" s="31">
        <f t="shared" si="82"/>
        <v>0</v>
      </c>
      <c r="I246" s="32">
        <f t="shared" si="83"/>
        <v>0</v>
      </c>
      <c r="J246" s="33">
        <f t="shared" si="84"/>
        <v>0</v>
      </c>
    </row>
    <row r="247" spans="1:10" s="140" customFormat="1">
      <c r="A247" s="254">
        <f>IF(D247="","",MAX($A$8:A246)+1)</f>
        <v>300</v>
      </c>
      <c r="B247" s="26" t="s">
        <v>401</v>
      </c>
      <c r="C247" s="27" t="s">
        <v>35</v>
      </c>
      <c r="D247" s="46">
        <f t="shared" si="85"/>
        <v>19.2</v>
      </c>
      <c r="E247" s="46">
        <v>0</v>
      </c>
      <c r="F247" s="98">
        <v>19.2</v>
      </c>
      <c r="G247" s="72">
        <v>0</v>
      </c>
      <c r="H247" s="31">
        <f t="shared" si="82"/>
        <v>0</v>
      </c>
      <c r="I247" s="32">
        <f t="shared" si="83"/>
        <v>0</v>
      </c>
      <c r="J247" s="33">
        <f t="shared" si="84"/>
        <v>0</v>
      </c>
    </row>
    <row r="248" spans="1:10" s="140" customFormat="1">
      <c r="A248" s="254">
        <f>IF(D248="","",MAX($A$8:A247)+1)</f>
        <v>301</v>
      </c>
      <c r="B248" s="26" t="s">
        <v>111</v>
      </c>
      <c r="C248" s="27" t="s">
        <v>35</v>
      </c>
      <c r="D248" s="46">
        <f t="shared" si="85"/>
        <v>76.8</v>
      </c>
      <c r="E248" s="46">
        <v>0</v>
      </c>
      <c r="F248" s="98">
        <v>76.8</v>
      </c>
      <c r="G248" s="72">
        <v>0</v>
      </c>
      <c r="H248" s="31">
        <f t="shared" si="82"/>
        <v>0</v>
      </c>
      <c r="I248" s="32">
        <f t="shared" si="83"/>
        <v>0</v>
      </c>
      <c r="J248" s="33">
        <f t="shared" si="84"/>
        <v>0</v>
      </c>
    </row>
    <row r="249" spans="1:10" s="140" customFormat="1">
      <c r="A249" s="254">
        <f>IF(D249="","",MAX($A$8:A248)+1)</f>
        <v>302</v>
      </c>
      <c r="B249" s="26" t="s">
        <v>492</v>
      </c>
      <c r="C249" s="27" t="s">
        <v>43</v>
      </c>
      <c r="D249" s="46">
        <f t="shared" si="85"/>
        <v>13.5168</v>
      </c>
      <c r="E249" s="46">
        <v>0</v>
      </c>
      <c r="F249" s="98">
        <f>6.7584*2</f>
        <v>13.5168</v>
      </c>
      <c r="G249" s="72">
        <v>0</v>
      </c>
      <c r="H249" s="31">
        <f t="shared" si="82"/>
        <v>0</v>
      </c>
      <c r="I249" s="32">
        <f t="shared" si="83"/>
        <v>0</v>
      </c>
      <c r="J249" s="33">
        <f t="shared" si="84"/>
        <v>0</v>
      </c>
    </row>
    <row r="250" spans="1:10" s="140" customFormat="1" ht="68.25" customHeight="1">
      <c r="A250" s="254">
        <f>IF(D250="","",MAX($A$8:A249)+1)</f>
        <v>303</v>
      </c>
      <c r="B250" s="26" t="s">
        <v>112</v>
      </c>
      <c r="C250" s="27" t="s">
        <v>40</v>
      </c>
      <c r="D250" s="46">
        <f t="shared" si="85"/>
        <v>58.368000000000002</v>
      </c>
      <c r="E250" s="46">
        <v>0</v>
      </c>
      <c r="F250" s="98">
        <f>29.184*2</f>
        <v>58.368000000000002</v>
      </c>
      <c r="G250" s="72">
        <v>0</v>
      </c>
      <c r="H250" s="31">
        <f t="shared" si="82"/>
        <v>0</v>
      </c>
      <c r="I250" s="32">
        <f t="shared" si="83"/>
        <v>0</v>
      </c>
      <c r="J250" s="33">
        <f t="shared" si="84"/>
        <v>0</v>
      </c>
    </row>
    <row r="251" spans="1:10" s="140" customFormat="1" ht="123" customHeight="1">
      <c r="A251" s="254">
        <f>IF(D251="","",MAX($A$8:A250)+1)</f>
        <v>304</v>
      </c>
      <c r="B251" s="26" t="s">
        <v>516</v>
      </c>
      <c r="C251" s="27" t="s">
        <v>43</v>
      </c>
      <c r="D251" s="46">
        <f t="shared" si="85"/>
        <v>48.445439999999998</v>
      </c>
      <c r="E251" s="46">
        <v>0</v>
      </c>
      <c r="F251" s="98">
        <f>24.22272*2</f>
        <v>48.445439999999998</v>
      </c>
      <c r="G251" s="72">
        <v>0</v>
      </c>
      <c r="H251" s="31">
        <f t="shared" si="82"/>
        <v>0</v>
      </c>
      <c r="I251" s="32">
        <f t="shared" si="83"/>
        <v>0</v>
      </c>
      <c r="J251" s="33">
        <f t="shared" si="84"/>
        <v>0</v>
      </c>
    </row>
    <row r="252" spans="1:10" s="140" customFormat="1" ht="30">
      <c r="A252" s="254">
        <f>IF(D252="","",MAX($A$8:A251)+1)</f>
        <v>305</v>
      </c>
      <c r="B252" s="26" t="s">
        <v>497</v>
      </c>
      <c r="C252" s="27" t="s">
        <v>21</v>
      </c>
      <c r="D252" s="46">
        <f t="shared" si="85"/>
        <v>936.96</v>
      </c>
      <c r="E252" s="46">
        <v>0</v>
      </c>
      <c r="F252" s="46">
        <f>468.48*2</f>
        <v>936.96</v>
      </c>
      <c r="G252" s="72">
        <v>0</v>
      </c>
      <c r="H252" s="31">
        <f t="shared" si="82"/>
        <v>0</v>
      </c>
      <c r="I252" s="32">
        <f t="shared" si="83"/>
        <v>0</v>
      </c>
      <c r="J252" s="33">
        <f t="shared" si="84"/>
        <v>0</v>
      </c>
    </row>
    <row r="253" spans="1:10" s="140" customFormat="1" ht="30">
      <c r="A253" s="254">
        <f>IF(D253="","",MAX($A$8:A252)+1)</f>
        <v>306</v>
      </c>
      <c r="B253" s="26" t="s">
        <v>252</v>
      </c>
      <c r="C253" s="27" t="s">
        <v>21</v>
      </c>
      <c r="D253" s="46">
        <f t="shared" si="85"/>
        <v>96</v>
      </c>
      <c r="E253" s="46">
        <v>0</v>
      </c>
      <c r="F253" s="98">
        <v>96</v>
      </c>
      <c r="G253" s="72">
        <v>0</v>
      </c>
      <c r="H253" s="31">
        <f t="shared" si="82"/>
        <v>0</v>
      </c>
      <c r="I253" s="32">
        <f t="shared" si="83"/>
        <v>0</v>
      </c>
      <c r="J253" s="33">
        <f t="shared" si="84"/>
        <v>0</v>
      </c>
    </row>
    <row r="254" spans="1:10" s="140" customFormat="1" ht="30">
      <c r="A254" s="254">
        <f>IF(D254="","",MAX($A$8:A253)+1)</f>
        <v>307</v>
      </c>
      <c r="B254" s="26" t="s">
        <v>253</v>
      </c>
      <c r="C254" s="27" t="s">
        <v>21</v>
      </c>
      <c r="D254" s="46">
        <f t="shared" si="85"/>
        <v>96</v>
      </c>
      <c r="E254" s="46">
        <v>0</v>
      </c>
      <c r="F254" s="98">
        <v>96</v>
      </c>
      <c r="G254" s="72">
        <v>0</v>
      </c>
      <c r="H254" s="31">
        <f t="shared" si="82"/>
        <v>0</v>
      </c>
      <c r="I254" s="32">
        <f t="shared" si="83"/>
        <v>0</v>
      </c>
      <c r="J254" s="33">
        <f t="shared" si="84"/>
        <v>0</v>
      </c>
    </row>
    <row r="255" spans="1:10" s="140" customFormat="1">
      <c r="A255" s="254">
        <f>IF(D255="","",MAX($A$8:A254)+1)</f>
        <v>308</v>
      </c>
      <c r="B255" s="26" t="s">
        <v>254</v>
      </c>
      <c r="C255" s="27" t="s">
        <v>21</v>
      </c>
      <c r="D255" s="46">
        <f t="shared" si="85"/>
        <v>48</v>
      </c>
      <c r="E255" s="46">
        <v>0</v>
      </c>
      <c r="F255" s="98">
        <v>48</v>
      </c>
      <c r="G255" s="72">
        <v>0</v>
      </c>
      <c r="H255" s="31">
        <f t="shared" si="82"/>
        <v>0</v>
      </c>
      <c r="I255" s="32">
        <f t="shared" si="83"/>
        <v>0</v>
      </c>
      <c r="J255" s="33">
        <f t="shared" si="84"/>
        <v>0</v>
      </c>
    </row>
    <row r="256" spans="1:10" s="140" customFormat="1" ht="45">
      <c r="A256" s="254">
        <f>IF(D256="","",MAX($A$8:A255)+1)</f>
        <v>309</v>
      </c>
      <c r="B256" s="26" t="s">
        <v>258</v>
      </c>
      <c r="C256" s="27" t="s">
        <v>2</v>
      </c>
      <c r="D256" s="46">
        <f t="shared" si="85"/>
        <v>1</v>
      </c>
      <c r="E256" s="46">
        <v>0</v>
      </c>
      <c r="F256" s="98">
        <v>1</v>
      </c>
      <c r="G256" s="72">
        <v>0</v>
      </c>
      <c r="H256" s="31">
        <f t="shared" si="82"/>
        <v>0</v>
      </c>
      <c r="I256" s="32">
        <f t="shared" si="83"/>
        <v>0</v>
      </c>
      <c r="J256" s="33">
        <f t="shared" si="84"/>
        <v>0</v>
      </c>
    </row>
    <row r="257" spans="1:18" s="140" customFormat="1">
      <c r="A257" s="254" t="str">
        <f>IF(D257="","",MAX($A$8:A256)+1)</f>
        <v/>
      </c>
      <c r="B257" s="26"/>
      <c r="C257" s="27"/>
      <c r="D257" s="46"/>
      <c r="E257" s="46"/>
      <c r="F257" s="46"/>
      <c r="G257" s="44"/>
      <c r="H257" s="31"/>
      <c r="I257" s="32"/>
      <c r="J257" s="33"/>
    </row>
    <row r="258" spans="1:18" s="140" customFormat="1" ht="91.5">
      <c r="A258" s="254" t="str">
        <f>IF(D258="","",MAX($A$8:A257)+1)</f>
        <v/>
      </c>
      <c r="B258" s="26" t="s">
        <v>2358</v>
      </c>
      <c r="C258" s="27"/>
      <c r="D258" s="46"/>
      <c r="E258" s="46"/>
      <c r="F258" s="46"/>
      <c r="G258" s="44"/>
      <c r="H258" s="31"/>
      <c r="I258" s="32"/>
      <c r="J258" s="33"/>
    </row>
    <row r="259" spans="1:18" s="140" customFormat="1" ht="45">
      <c r="A259" s="254">
        <f>IF(D259="","",MAX($A$8:A258)+1)</f>
        <v>310</v>
      </c>
      <c r="B259" s="26" t="s">
        <v>259</v>
      </c>
      <c r="C259" s="27" t="s">
        <v>35</v>
      </c>
      <c r="D259" s="46">
        <f>SUM(E259:F259)</f>
        <v>24</v>
      </c>
      <c r="E259" s="46">
        <v>24</v>
      </c>
      <c r="F259" s="98">
        <v>0</v>
      </c>
      <c r="G259" s="72">
        <v>0</v>
      </c>
      <c r="H259" s="31">
        <f t="shared" ref="H259:H269" si="86">IF(ISNUMBER(G259),IF(G259&gt;0,ROUND(G259,2),0),0)</f>
        <v>0</v>
      </c>
      <c r="I259" s="32">
        <f t="shared" ref="I259:I269" si="87">ROUND(E259*H259,2)</f>
        <v>0</v>
      </c>
      <c r="J259" s="33">
        <f t="shared" ref="J259:J269" si="88">ROUND(F259*H259,2)</f>
        <v>0</v>
      </c>
    </row>
    <row r="260" spans="1:18" s="140" customFormat="1">
      <c r="A260" s="254">
        <f>IF(D260="","",MAX($A$8:A259)+1)</f>
        <v>311</v>
      </c>
      <c r="B260" s="26" t="s">
        <v>401</v>
      </c>
      <c r="C260" s="27" t="s">
        <v>35</v>
      </c>
      <c r="D260" s="46">
        <f t="shared" ref="D260:D269" si="89">SUM(E260:F260)</f>
        <v>12</v>
      </c>
      <c r="E260" s="46">
        <v>12</v>
      </c>
      <c r="F260" s="98">
        <v>0</v>
      </c>
      <c r="G260" s="72">
        <v>0</v>
      </c>
      <c r="H260" s="31">
        <f t="shared" si="86"/>
        <v>0</v>
      </c>
      <c r="I260" s="32">
        <f t="shared" si="87"/>
        <v>0</v>
      </c>
      <c r="J260" s="33">
        <f t="shared" si="88"/>
        <v>0</v>
      </c>
    </row>
    <row r="261" spans="1:18" s="140" customFormat="1">
      <c r="A261" s="254">
        <f>IF(D261="","",MAX($A$8:A260)+1)</f>
        <v>312</v>
      </c>
      <c r="B261" s="26" t="s">
        <v>111</v>
      </c>
      <c r="C261" s="27" t="s">
        <v>35</v>
      </c>
      <c r="D261" s="46">
        <f t="shared" si="89"/>
        <v>24</v>
      </c>
      <c r="E261" s="46">
        <v>24</v>
      </c>
      <c r="F261" s="98">
        <v>0</v>
      </c>
      <c r="G261" s="72">
        <v>0</v>
      </c>
      <c r="H261" s="31">
        <f t="shared" si="86"/>
        <v>0</v>
      </c>
      <c r="I261" s="32">
        <f t="shared" si="87"/>
        <v>0</v>
      </c>
      <c r="J261" s="33">
        <f t="shared" si="88"/>
        <v>0</v>
      </c>
    </row>
    <row r="262" spans="1:18" s="140" customFormat="1">
      <c r="A262" s="254">
        <f>IF(D262="","",MAX($A$8:A261)+1)</f>
        <v>313</v>
      </c>
      <c r="B262" s="26" t="s">
        <v>492</v>
      </c>
      <c r="C262" s="27" t="s">
        <v>43</v>
      </c>
      <c r="D262" s="46">
        <f t="shared" si="89"/>
        <v>2.6880000000000002</v>
      </c>
      <c r="E262" s="46">
        <f>1.344*2</f>
        <v>2.6880000000000002</v>
      </c>
      <c r="F262" s="98">
        <v>0</v>
      </c>
      <c r="G262" s="72">
        <v>0</v>
      </c>
      <c r="H262" s="31">
        <f t="shared" si="86"/>
        <v>0</v>
      </c>
      <c r="I262" s="32">
        <f t="shared" si="87"/>
        <v>0</v>
      </c>
      <c r="J262" s="33">
        <f t="shared" si="88"/>
        <v>0</v>
      </c>
    </row>
    <row r="263" spans="1:18" s="140" customFormat="1" ht="60">
      <c r="A263" s="254">
        <f>IF(D263="","",MAX($A$8:A262)+1)</f>
        <v>314</v>
      </c>
      <c r="B263" s="26" t="s">
        <v>112</v>
      </c>
      <c r="C263" s="27" t="s">
        <v>40</v>
      </c>
      <c r="D263" s="46">
        <f t="shared" si="89"/>
        <v>36.479999999999997</v>
      </c>
      <c r="E263" s="46">
        <f>18.24*2</f>
        <v>36.479999999999997</v>
      </c>
      <c r="F263" s="98">
        <v>0</v>
      </c>
      <c r="G263" s="72">
        <v>0</v>
      </c>
      <c r="H263" s="31">
        <f t="shared" si="86"/>
        <v>0</v>
      </c>
      <c r="I263" s="32">
        <f t="shared" si="87"/>
        <v>0</v>
      </c>
      <c r="J263" s="33">
        <f t="shared" si="88"/>
        <v>0</v>
      </c>
    </row>
    <row r="264" spans="1:18" s="140" customFormat="1" ht="123" customHeight="1">
      <c r="A264" s="254">
        <f>IF(D264="","",MAX($A$8:A263)+1)</f>
        <v>315</v>
      </c>
      <c r="B264" s="26" t="s">
        <v>516</v>
      </c>
      <c r="C264" s="27" t="s">
        <v>43</v>
      </c>
      <c r="D264" s="46">
        <f t="shared" si="89"/>
        <v>8.3903999999999996</v>
      </c>
      <c r="E264" s="46">
        <f>4.1952*2</f>
        <v>8.3903999999999996</v>
      </c>
      <c r="F264" s="98">
        <v>0</v>
      </c>
      <c r="G264" s="72">
        <v>0</v>
      </c>
      <c r="H264" s="31">
        <f t="shared" si="86"/>
        <v>0</v>
      </c>
      <c r="I264" s="32">
        <f t="shared" si="87"/>
        <v>0</v>
      </c>
      <c r="J264" s="33">
        <f t="shared" si="88"/>
        <v>0</v>
      </c>
    </row>
    <row r="265" spans="1:18" s="140" customFormat="1" ht="36" customHeight="1">
      <c r="A265" s="254">
        <f>IF(D265="","",MAX($A$8:A264)+1)</f>
        <v>316</v>
      </c>
      <c r="B265" s="26" t="s">
        <v>497</v>
      </c>
      <c r="C265" s="27" t="s">
        <v>21</v>
      </c>
      <c r="D265" s="46">
        <f t="shared" si="89"/>
        <v>348</v>
      </c>
      <c r="E265" s="46">
        <f>174*2</f>
        <v>348</v>
      </c>
      <c r="F265" s="98">
        <v>0</v>
      </c>
      <c r="G265" s="72">
        <v>0</v>
      </c>
      <c r="H265" s="31">
        <f t="shared" si="86"/>
        <v>0</v>
      </c>
      <c r="I265" s="32">
        <f t="shared" si="87"/>
        <v>0</v>
      </c>
      <c r="J265" s="33">
        <f t="shared" si="88"/>
        <v>0</v>
      </c>
    </row>
    <row r="266" spans="1:18" s="140" customFormat="1" ht="30">
      <c r="A266" s="254">
        <f>IF(D266="","",MAX($A$8:A265)+1)</f>
        <v>317</v>
      </c>
      <c r="B266" s="26" t="s">
        <v>252</v>
      </c>
      <c r="C266" s="27" t="s">
        <v>21</v>
      </c>
      <c r="D266" s="46">
        <f t="shared" si="89"/>
        <v>60</v>
      </c>
      <c r="E266" s="46">
        <v>60</v>
      </c>
      <c r="F266" s="98">
        <v>0</v>
      </c>
      <c r="G266" s="72">
        <v>0</v>
      </c>
      <c r="H266" s="31">
        <f t="shared" si="86"/>
        <v>0</v>
      </c>
      <c r="I266" s="32">
        <f t="shared" si="87"/>
        <v>0</v>
      </c>
      <c r="J266" s="33">
        <f t="shared" si="88"/>
        <v>0</v>
      </c>
    </row>
    <row r="267" spans="1:18" s="140" customFormat="1" ht="30">
      <c r="A267" s="254">
        <f>IF(D267="","",MAX($A$8:A266)+1)</f>
        <v>318</v>
      </c>
      <c r="B267" s="26" t="s">
        <v>253</v>
      </c>
      <c r="C267" s="27" t="s">
        <v>21</v>
      </c>
      <c r="D267" s="46">
        <f>SUM(E267:F267)</f>
        <v>60</v>
      </c>
      <c r="E267" s="46">
        <v>60</v>
      </c>
      <c r="F267" s="98">
        <v>0</v>
      </c>
      <c r="G267" s="72">
        <v>0</v>
      </c>
      <c r="H267" s="31">
        <f t="shared" si="86"/>
        <v>0</v>
      </c>
      <c r="I267" s="32">
        <f t="shared" si="87"/>
        <v>0</v>
      </c>
      <c r="J267" s="33">
        <f t="shared" si="88"/>
        <v>0</v>
      </c>
    </row>
    <row r="268" spans="1:18" s="140" customFormat="1">
      <c r="A268" s="254">
        <f>IF(D268="","",MAX($A$8:A267)+1)</f>
        <v>319</v>
      </c>
      <c r="B268" s="26" t="s">
        <v>254</v>
      </c>
      <c r="C268" s="27" t="s">
        <v>21</v>
      </c>
      <c r="D268" s="46">
        <f t="shared" si="89"/>
        <v>30</v>
      </c>
      <c r="E268" s="46">
        <v>30</v>
      </c>
      <c r="F268" s="98">
        <v>0</v>
      </c>
      <c r="G268" s="72">
        <v>0</v>
      </c>
      <c r="H268" s="31">
        <f t="shared" si="86"/>
        <v>0</v>
      </c>
      <c r="I268" s="32">
        <f t="shared" si="87"/>
        <v>0</v>
      </c>
      <c r="J268" s="33">
        <f t="shared" si="88"/>
        <v>0</v>
      </c>
    </row>
    <row r="269" spans="1:18" s="140" customFormat="1" ht="45">
      <c r="A269" s="254">
        <f>IF(D269="","",MAX($A$8:A268)+1)</f>
        <v>320</v>
      </c>
      <c r="B269" s="26" t="s">
        <v>258</v>
      </c>
      <c r="C269" s="27" t="s">
        <v>2</v>
      </c>
      <c r="D269" s="46">
        <f t="shared" si="89"/>
        <v>1</v>
      </c>
      <c r="E269" s="46">
        <v>1</v>
      </c>
      <c r="F269" s="98">
        <v>0</v>
      </c>
      <c r="G269" s="72">
        <v>0</v>
      </c>
      <c r="H269" s="31">
        <f t="shared" si="86"/>
        <v>0</v>
      </c>
      <c r="I269" s="32">
        <f t="shared" si="87"/>
        <v>0</v>
      </c>
      <c r="J269" s="33">
        <f t="shared" si="88"/>
        <v>0</v>
      </c>
    </row>
    <row r="270" spans="1:18" s="140" customFormat="1">
      <c r="A270" s="254" t="str">
        <f>IF(D270="","",MAX($A$8:A269)+1)</f>
        <v/>
      </c>
      <c r="B270" s="26"/>
      <c r="C270" s="27"/>
      <c r="D270" s="46"/>
      <c r="E270" s="46"/>
      <c r="F270" s="46"/>
      <c r="G270" s="44"/>
      <c r="H270" s="31"/>
      <c r="I270" s="32"/>
      <c r="J270" s="33"/>
    </row>
    <row r="271" spans="1:18" s="140" customFormat="1" ht="107.25">
      <c r="A271" s="254" t="str">
        <f>IF(D271="","",MAX($A$8:A270)+1)</f>
        <v/>
      </c>
      <c r="B271" s="26" t="s">
        <v>2359</v>
      </c>
      <c r="C271" s="27"/>
      <c r="D271" s="46"/>
      <c r="E271" s="46"/>
      <c r="F271" s="46"/>
      <c r="G271" s="44"/>
      <c r="H271" s="31"/>
      <c r="I271" s="32"/>
      <c r="J271" s="33"/>
    </row>
    <row r="272" spans="1:18" s="140" customFormat="1" ht="45">
      <c r="A272" s="254">
        <f>IF(D272="","",MAX($A$8:A271)+1)</f>
        <v>321</v>
      </c>
      <c r="B272" s="26" t="s">
        <v>259</v>
      </c>
      <c r="C272" s="27" t="s">
        <v>35</v>
      </c>
      <c r="D272" s="46">
        <f>SUM(E272:F272)</f>
        <v>1209.5999999999999</v>
      </c>
      <c r="E272" s="46">
        <v>134.39999999999998</v>
      </c>
      <c r="F272" s="98">
        <v>1075.1999999999998</v>
      </c>
      <c r="G272" s="72">
        <v>0</v>
      </c>
      <c r="H272" s="31">
        <f t="shared" ref="H272:H283" si="90">IF(ISNUMBER(G272),IF(G272&gt;0,ROUND(G272,2),0),0)</f>
        <v>0</v>
      </c>
      <c r="I272" s="32">
        <f t="shared" ref="I272:I283" si="91">ROUND(E272*H272,2)</f>
        <v>0</v>
      </c>
      <c r="J272" s="33">
        <f t="shared" ref="J272:J283" si="92">ROUND(F272*H272,2)</f>
        <v>0</v>
      </c>
      <c r="P272" s="246"/>
      <c r="R272" s="243"/>
    </row>
    <row r="273" spans="1:19" s="140" customFormat="1" ht="30">
      <c r="A273" s="254">
        <f>IF(D273="","",MAX($A$8:A272)+1)</f>
        <v>322</v>
      </c>
      <c r="B273" s="26" t="s">
        <v>251</v>
      </c>
      <c r="C273" s="27" t="s">
        <v>35</v>
      </c>
      <c r="D273" s="46">
        <f t="shared" ref="D273:D283" si="93">SUM(E273:F273)</f>
        <v>151.19999999999999</v>
      </c>
      <c r="E273" s="46">
        <v>16.799999999999997</v>
      </c>
      <c r="F273" s="98">
        <v>134.39999999999998</v>
      </c>
      <c r="G273" s="72">
        <v>0</v>
      </c>
      <c r="H273" s="31">
        <f t="shared" si="90"/>
        <v>0</v>
      </c>
      <c r="I273" s="32">
        <f t="shared" si="91"/>
        <v>0</v>
      </c>
      <c r="J273" s="33">
        <f t="shared" si="92"/>
        <v>0</v>
      </c>
      <c r="P273" s="246"/>
      <c r="R273" s="244"/>
      <c r="S273" s="244"/>
    </row>
    <row r="274" spans="1:19" s="140" customFormat="1">
      <c r="A274" s="254">
        <f>IF(D274="","",MAX($A$8:A273)+1)</f>
        <v>323</v>
      </c>
      <c r="B274" s="26" t="s">
        <v>401</v>
      </c>
      <c r="C274" s="27" t="s">
        <v>35</v>
      </c>
      <c r="D274" s="46">
        <f t="shared" si="93"/>
        <v>75.599999999999994</v>
      </c>
      <c r="E274" s="46">
        <v>8.3999999999999986</v>
      </c>
      <c r="F274" s="98">
        <v>67.199999999999989</v>
      </c>
      <c r="G274" s="72">
        <v>0</v>
      </c>
      <c r="H274" s="31">
        <f t="shared" si="90"/>
        <v>0</v>
      </c>
      <c r="I274" s="32">
        <f t="shared" si="91"/>
        <v>0</v>
      </c>
      <c r="J274" s="33">
        <f t="shared" si="92"/>
        <v>0</v>
      </c>
      <c r="P274" s="246"/>
    </row>
    <row r="275" spans="1:19" s="140" customFormat="1">
      <c r="A275" s="254">
        <f>IF(D275="","",MAX($A$8:A274)+1)</f>
        <v>324</v>
      </c>
      <c r="B275" s="26" t="s">
        <v>111</v>
      </c>
      <c r="C275" s="27" t="s">
        <v>35</v>
      </c>
      <c r="D275" s="46">
        <f t="shared" si="93"/>
        <v>302.39999999999998</v>
      </c>
      <c r="E275" s="46">
        <v>33.599999999999994</v>
      </c>
      <c r="F275" s="98">
        <v>268.79999999999995</v>
      </c>
      <c r="G275" s="72">
        <v>0</v>
      </c>
      <c r="H275" s="31">
        <f t="shared" si="90"/>
        <v>0</v>
      </c>
      <c r="I275" s="32">
        <f t="shared" si="91"/>
        <v>0</v>
      </c>
      <c r="J275" s="33">
        <f t="shared" si="92"/>
        <v>0</v>
      </c>
      <c r="P275" s="246"/>
    </row>
    <row r="276" spans="1:19" s="140" customFormat="1">
      <c r="A276" s="254">
        <f>IF(D276="","",MAX($A$8:A275)+1)</f>
        <v>325</v>
      </c>
      <c r="B276" s="26" t="s">
        <v>492</v>
      </c>
      <c r="C276" s="27" t="s">
        <v>43</v>
      </c>
      <c r="D276" s="46">
        <f t="shared" si="93"/>
        <v>45.964799999999997</v>
      </c>
      <c r="E276" s="46">
        <f>2.5536*2</f>
        <v>5.1071999999999997</v>
      </c>
      <c r="F276" s="98">
        <f>20.4288*2</f>
        <v>40.857599999999998</v>
      </c>
      <c r="G276" s="72">
        <v>0</v>
      </c>
      <c r="H276" s="31">
        <f t="shared" si="90"/>
        <v>0</v>
      </c>
      <c r="I276" s="32">
        <f t="shared" si="91"/>
        <v>0</v>
      </c>
      <c r="J276" s="33">
        <f t="shared" si="92"/>
        <v>0</v>
      </c>
      <c r="P276" s="246"/>
    </row>
    <row r="277" spans="1:19" s="140" customFormat="1" ht="60">
      <c r="A277" s="254">
        <f>IF(D277="","",MAX($A$8:A276)+1)</f>
        <v>326</v>
      </c>
      <c r="B277" s="26" t="s">
        <v>112</v>
      </c>
      <c r="C277" s="27" t="s">
        <v>40</v>
      </c>
      <c r="D277" s="46">
        <f t="shared" si="93"/>
        <v>374.976</v>
      </c>
      <c r="E277" s="46">
        <f>20.832*2</f>
        <v>41.664000000000001</v>
      </c>
      <c r="F277" s="98">
        <f>166.656*2</f>
        <v>333.31200000000001</v>
      </c>
      <c r="G277" s="72">
        <v>0</v>
      </c>
      <c r="H277" s="31">
        <f t="shared" si="90"/>
        <v>0</v>
      </c>
      <c r="I277" s="32">
        <f t="shared" si="91"/>
        <v>0</v>
      </c>
      <c r="J277" s="33">
        <f t="shared" si="92"/>
        <v>0</v>
      </c>
      <c r="P277" s="245"/>
    </row>
    <row r="278" spans="1:19" s="140" customFormat="1" ht="126" customHeight="1">
      <c r="A278" s="254">
        <f>IF(D278="","",MAX($A$8:A277)+1)</f>
        <v>327</v>
      </c>
      <c r="B278" s="26" t="s">
        <v>516</v>
      </c>
      <c r="C278" s="27" t="s">
        <v>43</v>
      </c>
      <c r="D278" s="46">
        <f t="shared" si="93"/>
        <v>266.23295999999999</v>
      </c>
      <c r="E278" s="46">
        <f>14.79072*2</f>
        <v>29.581440000000001</v>
      </c>
      <c r="F278" s="98">
        <f>118.32576*2</f>
        <v>236.65152</v>
      </c>
      <c r="G278" s="72">
        <v>0</v>
      </c>
      <c r="H278" s="31">
        <f t="shared" si="90"/>
        <v>0</v>
      </c>
      <c r="I278" s="32">
        <f t="shared" si="91"/>
        <v>0</v>
      </c>
      <c r="J278" s="33">
        <f t="shared" si="92"/>
        <v>0</v>
      </c>
      <c r="P278" s="245"/>
    </row>
    <row r="279" spans="1:19" s="140" customFormat="1" ht="31.5" customHeight="1">
      <c r="A279" s="254">
        <f>IF(D279="","",MAX($A$8:A278)+1)</f>
        <v>328</v>
      </c>
      <c r="B279" s="26" t="s">
        <v>497</v>
      </c>
      <c r="C279" s="27" t="s">
        <v>21</v>
      </c>
      <c r="D279" s="46">
        <f t="shared" si="93"/>
        <v>4505.76</v>
      </c>
      <c r="E279" s="46">
        <f>250.32*2</f>
        <v>500.64</v>
      </c>
      <c r="F279" s="46">
        <f>2002.56*2</f>
        <v>4005.12</v>
      </c>
      <c r="G279" s="72">
        <v>0</v>
      </c>
      <c r="H279" s="31">
        <f t="shared" si="90"/>
        <v>0</v>
      </c>
      <c r="I279" s="32">
        <f t="shared" si="91"/>
        <v>0</v>
      </c>
      <c r="J279" s="33">
        <f t="shared" si="92"/>
        <v>0</v>
      </c>
      <c r="P279" s="247"/>
    </row>
    <row r="280" spans="1:19" s="140" customFormat="1" ht="30">
      <c r="A280" s="254">
        <f>IF(D280="","",MAX($A$8:A279)+1)</f>
        <v>329</v>
      </c>
      <c r="B280" s="26" t="s">
        <v>252</v>
      </c>
      <c r="C280" s="27" t="s">
        <v>21</v>
      </c>
      <c r="D280" s="46">
        <f t="shared" si="93"/>
        <v>378</v>
      </c>
      <c r="E280" s="46">
        <v>42</v>
      </c>
      <c r="F280" s="98">
        <v>336</v>
      </c>
      <c r="G280" s="72">
        <v>0</v>
      </c>
      <c r="H280" s="31">
        <f t="shared" si="90"/>
        <v>0</v>
      </c>
      <c r="I280" s="32">
        <f t="shared" si="91"/>
        <v>0</v>
      </c>
      <c r="J280" s="33">
        <f t="shared" si="92"/>
        <v>0</v>
      </c>
      <c r="P280" s="247"/>
    </row>
    <row r="281" spans="1:19" s="140" customFormat="1" ht="30">
      <c r="A281" s="254">
        <f>IF(D281="","",MAX($A$8:A280)+1)</f>
        <v>330</v>
      </c>
      <c r="B281" s="26" t="s">
        <v>253</v>
      </c>
      <c r="C281" s="27" t="s">
        <v>21</v>
      </c>
      <c r="D281" s="46">
        <f t="shared" si="93"/>
        <v>378</v>
      </c>
      <c r="E281" s="46">
        <v>42</v>
      </c>
      <c r="F281" s="98">
        <v>336</v>
      </c>
      <c r="G281" s="72">
        <v>0</v>
      </c>
      <c r="H281" s="31">
        <f t="shared" si="90"/>
        <v>0</v>
      </c>
      <c r="I281" s="32">
        <f t="shared" si="91"/>
        <v>0</v>
      </c>
      <c r="J281" s="33">
        <f t="shared" si="92"/>
        <v>0</v>
      </c>
      <c r="P281" s="247"/>
    </row>
    <row r="282" spans="1:19" s="140" customFormat="1">
      <c r="A282" s="254">
        <f>IF(D282="","",MAX($A$8:A281)+1)</f>
        <v>331</v>
      </c>
      <c r="B282" s="26" t="s">
        <v>254</v>
      </c>
      <c r="C282" s="27" t="s">
        <v>21</v>
      </c>
      <c r="D282" s="46">
        <f t="shared" si="93"/>
        <v>189</v>
      </c>
      <c r="E282" s="46">
        <v>21</v>
      </c>
      <c r="F282" s="98">
        <v>168</v>
      </c>
      <c r="G282" s="72">
        <v>0</v>
      </c>
      <c r="H282" s="31">
        <f t="shared" si="90"/>
        <v>0</v>
      </c>
      <c r="I282" s="32">
        <f t="shared" si="91"/>
        <v>0</v>
      </c>
      <c r="J282" s="33">
        <f t="shared" si="92"/>
        <v>0</v>
      </c>
      <c r="P282" s="247"/>
    </row>
    <row r="283" spans="1:19" s="140" customFormat="1" ht="45">
      <c r="A283" s="254">
        <f>IF(D283="","",MAX($A$8:A282)+1)</f>
        <v>332</v>
      </c>
      <c r="B283" s="26" t="s">
        <v>258</v>
      </c>
      <c r="C283" s="27" t="s">
        <v>2</v>
      </c>
      <c r="D283" s="46">
        <f t="shared" si="93"/>
        <v>3</v>
      </c>
      <c r="E283" s="46">
        <v>1</v>
      </c>
      <c r="F283" s="98">
        <v>2</v>
      </c>
      <c r="G283" s="72">
        <v>0</v>
      </c>
      <c r="H283" s="31">
        <f t="shared" si="90"/>
        <v>0</v>
      </c>
      <c r="I283" s="32">
        <f t="shared" si="91"/>
        <v>0</v>
      </c>
      <c r="J283" s="33">
        <f t="shared" si="92"/>
        <v>0</v>
      </c>
      <c r="P283" s="246"/>
    </row>
    <row r="284" spans="1:19" s="140" customFormat="1">
      <c r="A284" s="254" t="str">
        <f>IF(D284="","",MAX($A$8:A283)+1)</f>
        <v/>
      </c>
      <c r="B284" s="26"/>
      <c r="C284" s="27"/>
      <c r="D284" s="46"/>
      <c r="E284" s="46"/>
      <c r="F284" s="46"/>
      <c r="G284" s="44"/>
      <c r="H284" s="31"/>
      <c r="I284" s="32"/>
      <c r="J284" s="33"/>
    </row>
    <row r="285" spans="1:19" s="140" customFormat="1" ht="107.25">
      <c r="A285" s="254" t="str">
        <f>IF(D285="","",MAX($A$8:A284)+1)</f>
        <v/>
      </c>
      <c r="B285" s="26" t="s">
        <v>2360</v>
      </c>
      <c r="C285" s="27"/>
      <c r="D285" s="46"/>
      <c r="E285" s="46"/>
      <c r="F285" s="46"/>
      <c r="G285" s="44"/>
      <c r="H285" s="31"/>
      <c r="I285" s="32"/>
      <c r="J285" s="33"/>
    </row>
    <row r="286" spans="1:19" s="140" customFormat="1" ht="45">
      <c r="A286" s="254">
        <f>IF(D286="","",MAX($A$8:A285)+1)</f>
        <v>333</v>
      </c>
      <c r="B286" s="26" t="s">
        <v>259</v>
      </c>
      <c r="C286" s="27" t="s">
        <v>35</v>
      </c>
      <c r="D286" s="46">
        <f>SUM(E286:F286)</f>
        <v>218.4</v>
      </c>
      <c r="E286" s="46">
        <v>0</v>
      </c>
      <c r="F286" s="98">
        <v>218.4</v>
      </c>
      <c r="G286" s="72">
        <v>0</v>
      </c>
      <c r="H286" s="31">
        <f t="shared" ref="H286:H297" si="94">IF(ISNUMBER(G286),IF(G286&gt;0,ROUND(G286,2),0),0)</f>
        <v>0</v>
      </c>
      <c r="I286" s="32">
        <f t="shared" ref="I286:I297" si="95">ROUND(E286*H286,2)</f>
        <v>0</v>
      </c>
      <c r="J286" s="33">
        <f t="shared" ref="J286:J297" si="96">ROUND(F286*H286,2)</f>
        <v>0</v>
      </c>
    </row>
    <row r="287" spans="1:19" s="140" customFormat="1" ht="30">
      <c r="A287" s="254">
        <f>IF(D287="","",MAX($A$8:A286)+1)</f>
        <v>334</v>
      </c>
      <c r="B287" s="26" t="s">
        <v>251</v>
      </c>
      <c r="C287" s="27" t="s">
        <v>35</v>
      </c>
      <c r="D287" s="46">
        <f t="shared" ref="D287:D297" si="97">SUM(E287:F287)</f>
        <v>31.2</v>
      </c>
      <c r="E287" s="46">
        <v>0</v>
      </c>
      <c r="F287" s="98">
        <v>31.2</v>
      </c>
      <c r="G287" s="72">
        <v>0</v>
      </c>
      <c r="H287" s="31">
        <f t="shared" si="94"/>
        <v>0</v>
      </c>
      <c r="I287" s="32">
        <f t="shared" si="95"/>
        <v>0</v>
      </c>
      <c r="J287" s="33">
        <f t="shared" si="96"/>
        <v>0</v>
      </c>
    </row>
    <row r="288" spans="1:19" s="140" customFormat="1">
      <c r="A288" s="254">
        <f>IF(D288="","",MAX($A$8:A287)+1)</f>
        <v>335</v>
      </c>
      <c r="B288" s="26" t="s">
        <v>401</v>
      </c>
      <c r="C288" s="27" t="s">
        <v>35</v>
      </c>
      <c r="D288" s="46">
        <f t="shared" si="97"/>
        <v>15.6</v>
      </c>
      <c r="E288" s="46">
        <v>0</v>
      </c>
      <c r="F288" s="98">
        <v>15.6</v>
      </c>
      <c r="G288" s="72">
        <v>0</v>
      </c>
      <c r="H288" s="31">
        <f t="shared" si="94"/>
        <v>0</v>
      </c>
      <c r="I288" s="32">
        <f t="shared" si="95"/>
        <v>0</v>
      </c>
      <c r="J288" s="33">
        <f t="shared" si="96"/>
        <v>0</v>
      </c>
    </row>
    <row r="289" spans="1:10" s="140" customFormat="1">
      <c r="A289" s="254">
        <f>IF(D289="","",MAX($A$8:A288)+1)</f>
        <v>336</v>
      </c>
      <c r="B289" s="26" t="s">
        <v>111</v>
      </c>
      <c r="C289" s="27" t="s">
        <v>35</v>
      </c>
      <c r="D289" s="46">
        <f t="shared" si="97"/>
        <v>124.8</v>
      </c>
      <c r="E289" s="46">
        <v>0</v>
      </c>
      <c r="F289" s="98">
        <f>62.4*2</f>
        <v>124.8</v>
      </c>
      <c r="G289" s="72">
        <v>0</v>
      </c>
      <c r="H289" s="31">
        <f t="shared" si="94"/>
        <v>0</v>
      </c>
      <c r="I289" s="32">
        <f t="shared" si="95"/>
        <v>0</v>
      </c>
      <c r="J289" s="33">
        <f t="shared" si="96"/>
        <v>0</v>
      </c>
    </row>
    <row r="290" spans="1:10" s="140" customFormat="1">
      <c r="A290" s="254">
        <f>IF(D290="","",MAX($A$8:A289)+1)</f>
        <v>337</v>
      </c>
      <c r="B290" s="26" t="s">
        <v>492</v>
      </c>
      <c r="C290" s="27" t="s">
        <v>43</v>
      </c>
      <c r="D290" s="46">
        <f t="shared" si="97"/>
        <v>7.9871999999999996</v>
      </c>
      <c r="E290" s="46">
        <v>0</v>
      </c>
      <c r="F290" s="98">
        <f>3.9936*2</f>
        <v>7.9871999999999996</v>
      </c>
      <c r="G290" s="72">
        <v>0</v>
      </c>
      <c r="H290" s="31">
        <f t="shared" si="94"/>
        <v>0</v>
      </c>
      <c r="I290" s="32">
        <f t="shared" si="95"/>
        <v>0</v>
      </c>
      <c r="J290" s="33">
        <f t="shared" si="96"/>
        <v>0</v>
      </c>
    </row>
    <row r="291" spans="1:10" s="140" customFormat="1" ht="60">
      <c r="A291" s="254">
        <f>IF(D291="","",MAX($A$8:A290)+1)</f>
        <v>338</v>
      </c>
      <c r="B291" s="26" t="s">
        <v>112</v>
      </c>
      <c r="C291" s="27" t="s">
        <v>40</v>
      </c>
      <c r="D291" s="46">
        <f t="shared" si="97"/>
        <v>77.376000000000005</v>
      </c>
      <c r="E291" s="46">
        <v>0</v>
      </c>
      <c r="F291" s="98">
        <f>38.688*2</f>
        <v>77.376000000000005</v>
      </c>
      <c r="G291" s="72">
        <v>0</v>
      </c>
      <c r="H291" s="31">
        <f t="shared" si="94"/>
        <v>0</v>
      </c>
      <c r="I291" s="32">
        <f t="shared" si="95"/>
        <v>0</v>
      </c>
      <c r="J291" s="33">
        <f t="shared" si="96"/>
        <v>0</v>
      </c>
    </row>
    <row r="292" spans="1:10" s="140" customFormat="1" ht="124.5" customHeight="1">
      <c r="A292" s="254">
        <f>IF(D292="","",MAX($A$8:A291)+1)</f>
        <v>339</v>
      </c>
      <c r="B292" s="26" t="s">
        <v>516</v>
      </c>
      <c r="C292" s="27" t="s">
        <v>43</v>
      </c>
      <c r="D292" s="46">
        <f t="shared" si="97"/>
        <v>45.65184</v>
      </c>
      <c r="E292" s="46">
        <v>0</v>
      </c>
      <c r="F292" s="98">
        <f>22.82592*2</f>
        <v>45.65184</v>
      </c>
      <c r="G292" s="72">
        <v>0</v>
      </c>
      <c r="H292" s="31">
        <f t="shared" si="94"/>
        <v>0</v>
      </c>
      <c r="I292" s="32">
        <f t="shared" si="95"/>
        <v>0</v>
      </c>
      <c r="J292" s="33">
        <f t="shared" si="96"/>
        <v>0</v>
      </c>
    </row>
    <row r="293" spans="1:10" s="140" customFormat="1" ht="31.5" customHeight="1">
      <c r="A293" s="254">
        <f>IF(D293="","",MAX($A$8:A292)+1)</f>
        <v>340</v>
      </c>
      <c r="B293" s="26" t="s">
        <v>497</v>
      </c>
      <c r="C293" s="27" t="s">
        <v>21</v>
      </c>
      <c r="D293" s="46">
        <f t="shared" si="97"/>
        <v>873.6</v>
      </c>
      <c r="E293" s="46">
        <v>0</v>
      </c>
      <c r="F293" s="98">
        <f>436.8*2</f>
        <v>873.6</v>
      </c>
      <c r="G293" s="72">
        <v>0</v>
      </c>
      <c r="H293" s="31">
        <f t="shared" si="94"/>
        <v>0</v>
      </c>
      <c r="I293" s="32">
        <f t="shared" si="95"/>
        <v>0</v>
      </c>
      <c r="J293" s="33">
        <f t="shared" si="96"/>
        <v>0</v>
      </c>
    </row>
    <row r="294" spans="1:10" s="140" customFormat="1" ht="30">
      <c r="A294" s="254">
        <f>IF(D294="","",MAX($A$8:A293)+1)</f>
        <v>341</v>
      </c>
      <c r="B294" s="26" t="s">
        <v>252</v>
      </c>
      <c r="C294" s="27" t="s">
        <v>21</v>
      </c>
      <c r="D294" s="46">
        <f t="shared" si="97"/>
        <v>78</v>
      </c>
      <c r="E294" s="46">
        <v>0</v>
      </c>
      <c r="F294" s="98">
        <v>78</v>
      </c>
      <c r="G294" s="72">
        <v>0</v>
      </c>
      <c r="H294" s="31">
        <f t="shared" si="94"/>
        <v>0</v>
      </c>
      <c r="I294" s="32">
        <f t="shared" si="95"/>
        <v>0</v>
      </c>
      <c r="J294" s="33">
        <f t="shared" si="96"/>
        <v>0</v>
      </c>
    </row>
    <row r="295" spans="1:10" s="140" customFormat="1" ht="30">
      <c r="A295" s="254">
        <f>IF(D295="","",MAX($A$8:A294)+1)</f>
        <v>342</v>
      </c>
      <c r="B295" s="26" t="s">
        <v>253</v>
      </c>
      <c r="C295" s="27" t="s">
        <v>21</v>
      </c>
      <c r="D295" s="46">
        <f t="shared" si="97"/>
        <v>78</v>
      </c>
      <c r="E295" s="46">
        <v>0</v>
      </c>
      <c r="F295" s="98">
        <v>78</v>
      </c>
      <c r="G295" s="72">
        <v>0</v>
      </c>
      <c r="H295" s="31">
        <f t="shared" si="94"/>
        <v>0</v>
      </c>
      <c r="I295" s="32">
        <f t="shared" si="95"/>
        <v>0</v>
      </c>
      <c r="J295" s="33">
        <f t="shared" si="96"/>
        <v>0</v>
      </c>
    </row>
    <row r="296" spans="1:10" s="140" customFormat="1">
      <c r="A296" s="254">
        <f>IF(D296="","",MAX($A$8:A295)+1)</f>
        <v>343</v>
      </c>
      <c r="B296" s="26" t="s">
        <v>254</v>
      </c>
      <c r="C296" s="27" t="s">
        <v>21</v>
      </c>
      <c r="D296" s="46">
        <f t="shared" si="97"/>
        <v>39</v>
      </c>
      <c r="E296" s="46">
        <v>0</v>
      </c>
      <c r="F296" s="98">
        <v>39</v>
      </c>
      <c r="G296" s="72"/>
      <c r="H296" s="31">
        <f t="shared" si="94"/>
        <v>0</v>
      </c>
      <c r="I296" s="32">
        <f t="shared" si="95"/>
        <v>0</v>
      </c>
      <c r="J296" s="33">
        <f t="shared" si="96"/>
        <v>0</v>
      </c>
    </row>
    <row r="297" spans="1:10" s="140" customFormat="1" ht="45">
      <c r="A297" s="254">
        <f>IF(D297="","",MAX($A$8:A296)+1)</f>
        <v>344</v>
      </c>
      <c r="B297" s="26" t="s">
        <v>258</v>
      </c>
      <c r="C297" s="27" t="s">
        <v>2</v>
      </c>
      <c r="D297" s="46">
        <f t="shared" si="97"/>
        <v>1</v>
      </c>
      <c r="E297" s="46">
        <v>0</v>
      </c>
      <c r="F297" s="98">
        <v>1</v>
      </c>
      <c r="G297" s="72">
        <v>0</v>
      </c>
      <c r="H297" s="31">
        <f t="shared" si="94"/>
        <v>0</v>
      </c>
      <c r="I297" s="32">
        <f t="shared" si="95"/>
        <v>0</v>
      </c>
      <c r="J297" s="33">
        <f t="shared" si="96"/>
        <v>0</v>
      </c>
    </row>
    <row r="298" spans="1:10" s="140" customFormat="1">
      <c r="A298" s="254" t="str">
        <f>IF(D298="","",MAX($A$8:A297)+1)</f>
        <v/>
      </c>
      <c r="B298" s="26"/>
      <c r="C298" s="27"/>
      <c r="D298" s="46"/>
      <c r="E298" s="46"/>
      <c r="F298" s="46"/>
      <c r="G298" s="44"/>
      <c r="H298" s="31"/>
      <c r="I298" s="32"/>
      <c r="J298" s="33"/>
    </row>
    <row r="299" spans="1:10" s="140" customFormat="1" ht="91.5">
      <c r="A299" s="254" t="str">
        <f>IF(D299="","",MAX($A$8:A298)+1)</f>
        <v/>
      </c>
      <c r="B299" s="26" t="s">
        <v>2361</v>
      </c>
      <c r="C299" s="27"/>
      <c r="D299" s="46"/>
      <c r="E299" s="46"/>
      <c r="F299" s="46"/>
      <c r="G299" s="44"/>
      <c r="H299" s="31"/>
      <c r="I299" s="32"/>
      <c r="J299" s="33"/>
    </row>
    <row r="300" spans="1:10" s="140" customFormat="1" ht="45">
      <c r="A300" s="254">
        <f>IF(D300="","",MAX($A$8:A299)+1)</f>
        <v>345</v>
      </c>
      <c r="B300" s="26" t="s">
        <v>259</v>
      </c>
      <c r="C300" s="27" t="s">
        <v>35</v>
      </c>
      <c r="D300" s="46">
        <f t="shared" ref="D300:D309" si="98">SUM(E300:F300)</f>
        <v>153.6</v>
      </c>
      <c r="E300" s="46">
        <v>153.6</v>
      </c>
      <c r="F300" s="98">
        <v>0</v>
      </c>
      <c r="G300" s="72">
        <v>0</v>
      </c>
      <c r="H300" s="31">
        <f t="shared" ref="H300:H309" si="99">IF(ISNUMBER(G300),IF(G300&gt;0,ROUND(G300,2),0),0)</f>
        <v>0</v>
      </c>
      <c r="I300" s="32">
        <f t="shared" ref="I300:I309" si="100">ROUND(E300*H300,2)</f>
        <v>0</v>
      </c>
      <c r="J300" s="33">
        <f t="shared" ref="J300:J309" si="101">ROUND(F300*H300,2)</f>
        <v>0</v>
      </c>
    </row>
    <row r="301" spans="1:10" s="140" customFormat="1">
      <c r="A301" s="254">
        <f>IF(D301="","",MAX($A$8:A300)+1)</f>
        <v>346</v>
      </c>
      <c r="B301" s="26" t="s">
        <v>111</v>
      </c>
      <c r="C301" s="27" t="s">
        <v>35</v>
      </c>
      <c r="D301" s="46">
        <f t="shared" si="98"/>
        <v>230.39999999999998</v>
      </c>
      <c r="E301" s="46">
        <v>230.39999999999998</v>
      </c>
      <c r="F301" s="98">
        <v>0</v>
      </c>
      <c r="G301" s="72">
        <v>0</v>
      </c>
      <c r="H301" s="31">
        <f t="shared" si="99"/>
        <v>0</v>
      </c>
      <c r="I301" s="32">
        <f t="shared" si="100"/>
        <v>0</v>
      </c>
      <c r="J301" s="33">
        <f t="shared" si="101"/>
        <v>0</v>
      </c>
    </row>
    <row r="302" spans="1:10" s="140" customFormat="1">
      <c r="A302" s="254">
        <f>IF(D302="","",MAX($A$8:A301)+1)</f>
        <v>347</v>
      </c>
      <c r="B302" s="26" t="s">
        <v>492</v>
      </c>
      <c r="C302" s="27" t="s">
        <v>43</v>
      </c>
      <c r="D302" s="46">
        <f t="shared" si="98"/>
        <v>23.347200000000001</v>
      </c>
      <c r="E302" s="46">
        <f>11.6736*2</f>
        <v>23.347200000000001</v>
      </c>
      <c r="F302" s="98">
        <v>0</v>
      </c>
      <c r="G302" s="72">
        <v>0</v>
      </c>
      <c r="H302" s="31">
        <f t="shared" si="99"/>
        <v>0</v>
      </c>
      <c r="I302" s="32">
        <f t="shared" si="100"/>
        <v>0</v>
      </c>
      <c r="J302" s="33">
        <f t="shared" si="101"/>
        <v>0</v>
      </c>
    </row>
    <row r="303" spans="1:10" s="140" customFormat="1" ht="60">
      <c r="A303" s="254">
        <f>IF(D303="","",MAX($A$8:A302)+1)</f>
        <v>348</v>
      </c>
      <c r="B303" s="26" t="s">
        <v>112</v>
      </c>
      <c r="C303" s="27" t="s">
        <v>40</v>
      </c>
      <c r="D303" s="46">
        <f t="shared" si="98"/>
        <v>135.16800000000001</v>
      </c>
      <c r="E303" s="46">
        <f>67.584*2</f>
        <v>135.16800000000001</v>
      </c>
      <c r="F303" s="98">
        <v>0</v>
      </c>
      <c r="G303" s="72">
        <v>0</v>
      </c>
      <c r="H303" s="31">
        <f t="shared" si="99"/>
        <v>0</v>
      </c>
      <c r="I303" s="32">
        <f t="shared" si="100"/>
        <v>0</v>
      </c>
      <c r="J303" s="33">
        <f t="shared" si="101"/>
        <v>0</v>
      </c>
    </row>
    <row r="304" spans="1:10" s="140" customFormat="1" ht="120" customHeight="1">
      <c r="A304" s="254">
        <f>IF(D304="","",MAX($A$8:A303)+1)</f>
        <v>349</v>
      </c>
      <c r="B304" s="26" t="s">
        <v>516</v>
      </c>
      <c r="C304" s="27" t="s">
        <v>43</v>
      </c>
      <c r="D304" s="46">
        <f t="shared" si="98"/>
        <v>44.605440000000002</v>
      </c>
      <c r="E304" s="46">
        <f>22.30272*2</f>
        <v>44.605440000000002</v>
      </c>
      <c r="F304" s="98">
        <v>0</v>
      </c>
      <c r="G304" s="72">
        <v>0</v>
      </c>
      <c r="H304" s="31">
        <f t="shared" si="99"/>
        <v>0</v>
      </c>
      <c r="I304" s="32">
        <f t="shared" si="100"/>
        <v>0</v>
      </c>
      <c r="J304" s="33">
        <f t="shared" si="101"/>
        <v>0</v>
      </c>
    </row>
    <row r="305" spans="1:17" s="140" customFormat="1" ht="33.75" customHeight="1">
      <c r="A305" s="254">
        <f>IF(D305="","",MAX($A$8:A304)+1)</f>
        <v>350</v>
      </c>
      <c r="B305" s="26" t="s">
        <v>497</v>
      </c>
      <c r="C305" s="27" t="s">
        <v>21</v>
      </c>
      <c r="D305" s="46">
        <f t="shared" si="98"/>
        <v>1720.32</v>
      </c>
      <c r="E305" s="46">
        <f>860.16*2</f>
        <v>1720.32</v>
      </c>
      <c r="F305" s="98">
        <v>0</v>
      </c>
      <c r="G305" s="72">
        <v>0</v>
      </c>
      <c r="H305" s="31">
        <f t="shared" si="99"/>
        <v>0</v>
      </c>
      <c r="I305" s="32">
        <f t="shared" si="100"/>
        <v>0</v>
      </c>
      <c r="J305" s="33">
        <f t="shared" si="101"/>
        <v>0</v>
      </c>
      <c r="P305" s="249"/>
      <c r="Q305" s="249"/>
    </row>
    <row r="306" spans="1:17" s="140" customFormat="1" ht="30">
      <c r="A306" s="254">
        <f>IF(D306="","",MAX($A$8:A305)+1)</f>
        <v>351</v>
      </c>
      <c r="B306" s="26" t="s">
        <v>252</v>
      </c>
      <c r="C306" s="27" t="s">
        <v>21</v>
      </c>
      <c r="D306" s="46">
        <f t="shared" si="98"/>
        <v>384</v>
      </c>
      <c r="E306" s="46">
        <v>384</v>
      </c>
      <c r="F306" s="98">
        <v>0</v>
      </c>
      <c r="G306" s="72">
        <v>0</v>
      </c>
      <c r="H306" s="31">
        <f t="shared" si="99"/>
        <v>0</v>
      </c>
      <c r="I306" s="32">
        <f t="shared" si="100"/>
        <v>0</v>
      </c>
      <c r="J306" s="33">
        <f t="shared" si="101"/>
        <v>0</v>
      </c>
    </row>
    <row r="307" spans="1:17" s="140" customFormat="1" ht="30">
      <c r="A307" s="254">
        <f>IF(D307="","",MAX($A$8:A306)+1)</f>
        <v>352</v>
      </c>
      <c r="B307" s="26" t="s">
        <v>253</v>
      </c>
      <c r="C307" s="27" t="s">
        <v>21</v>
      </c>
      <c r="D307" s="46">
        <f t="shared" si="98"/>
        <v>384</v>
      </c>
      <c r="E307" s="46">
        <v>384</v>
      </c>
      <c r="F307" s="98">
        <v>0</v>
      </c>
      <c r="G307" s="72">
        <v>0</v>
      </c>
      <c r="H307" s="31">
        <f t="shared" si="99"/>
        <v>0</v>
      </c>
      <c r="I307" s="32">
        <f t="shared" si="100"/>
        <v>0</v>
      </c>
      <c r="J307" s="33">
        <f t="shared" si="101"/>
        <v>0</v>
      </c>
    </row>
    <row r="308" spans="1:17" s="140" customFormat="1">
      <c r="A308" s="254">
        <f>IF(D308="","",MAX($A$8:A307)+1)</f>
        <v>353</v>
      </c>
      <c r="B308" s="26" t="s">
        <v>254</v>
      </c>
      <c r="C308" s="27" t="s">
        <v>21</v>
      </c>
      <c r="D308" s="46">
        <f t="shared" si="98"/>
        <v>192</v>
      </c>
      <c r="E308" s="46">
        <v>192</v>
      </c>
      <c r="F308" s="98">
        <v>0</v>
      </c>
      <c r="G308" s="72">
        <v>0</v>
      </c>
      <c r="H308" s="31">
        <f t="shared" si="99"/>
        <v>0</v>
      </c>
      <c r="I308" s="32">
        <f t="shared" si="100"/>
        <v>0</v>
      </c>
      <c r="J308" s="33">
        <f t="shared" si="101"/>
        <v>0</v>
      </c>
    </row>
    <row r="309" spans="1:17" s="140" customFormat="1" ht="45">
      <c r="A309" s="254">
        <f>IF(D309="","",MAX($A$8:A308)+1)</f>
        <v>354</v>
      </c>
      <c r="B309" s="26" t="s">
        <v>258</v>
      </c>
      <c r="C309" s="27" t="s">
        <v>2</v>
      </c>
      <c r="D309" s="46">
        <f t="shared" si="98"/>
        <v>3</v>
      </c>
      <c r="E309" s="46">
        <v>3</v>
      </c>
      <c r="F309" s="98">
        <v>0</v>
      </c>
      <c r="G309" s="72">
        <v>0</v>
      </c>
      <c r="H309" s="31">
        <f t="shared" si="99"/>
        <v>0</v>
      </c>
      <c r="I309" s="32">
        <f t="shared" si="100"/>
        <v>0</v>
      </c>
      <c r="J309" s="33">
        <f t="shared" si="101"/>
        <v>0</v>
      </c>
    </row>
    <row r="310" spans="1:17" s="140" customFormat="1">
      <c r="A310" s="254" t="str">
        <f>IF(D310="","",MAX($A$8:A309)+1)</f>
        <v/>
      </c>
      <c r="B310" s="26"/>
      <c r="C310" s="27"/>
      <c r="D310" s="46"/>
      <c r="E310" s="46"/>
      <c r="F310" s="46"/>
      <c r="G310" s="44"/>
      <c r="H310" s="31"/>
      <c r="I310" s="32"/>
      <c r="J310" s="33"/>
    </row>
    <row r="311" spans="1:17" s="140" customFormat="1" ht="91.5">
      <c r="A311" s="254" t="str">
        <f>IF(D311="","",MAX($A$8:A310)+1)</f>
        <v/>
      </c>
      <c r="B311" s="26" t="s">
        <v>2362</v>
      </c>
      <c r="C311" s="27"/>
      <c r="D311" s="46"/>
      <c r="E311" s="46"/>
      <c r="F311" s="46"/>
      <c r="G311" s="44"/>
      <c r="H311" s="31"/>
      <c r="I311" s="32"/>
      <c r="J311" s="33"/>
    </row>
    <row r="312" spans="1:17" s="140" customFormat="1" ht="45">
      <c r="A312" s="254">
        <f>IF(D312="","",MAX($A$8:A311)+1)</f>
        <v>355</v>
      </c>
      <c r="B312" s="26" t="s">
        <v>259</v>
      </c>
      <c r="C312" s="27" t="s">
        <v>35</v>
      </c>
      <c r="D312" s="46">
        <f t="shared" ref="D312:D317" si="102">SUM(E312:F312)</f>
        <v>36</v>
      </c>
      <c r="E312" s="46">
        <v>36</v>
      </c>
      <c r="F312" s="98">
        <v>0</v>
      </c>
      <c r="G312" s="72">
        <v>0</v>
      </c>
      <c r="H312" s="31">
        <f t="shared" ref="H312:H317" si="103">IF(ISNUMBER(G312),IF(G312&gt;0,ROUND(G312,2),0),0)</f>
        <v>0</v>
      </c>
      <c r="I312" s="32">
        <f t="shared" ref="I312:I317" si="104">ROUND(E312*H312,2)</f>
        <v>0</v>
      </c>
      <c r="J312" s="33">
        <f t="shared" ref="J312:J317" si="105">ROUND(F312*H312,2)</f>
        <v>0</v>
      </c>
    </row>
    <row r="313" spans="1:17" s="140" customFormat="1">
      <c r="A313" s="254">
        <f>IF(D313="","",MAX($A$8:A312)+1)</f>
        <v>356</v>
      </c>
      <c r="B313" s="26" t="s">
        <v>111</v>
      </c>
      <c r="C313" s="27" t="s">
        <v>35</v>
      </c>
      <c r="D313" s="46">
        <f t="shared" si="102"/>
        <v>54</v>
      </c>
      <c r="E313" s="46">
        <v>54</v>
      </c>
      <c r="F313" s="98">
        <v>0</v>
      </c>
      <c r="G313" s="72">
        <v>0</v>
      </c>
      <c r="H313" s="31">
        <f t="shared" si="103"/>
        <v>0</v>
      </c>
      <c r="I313" s="32">
        <f t="shared" si="104"/>
        <v>0</v>
      </c>
      <c r="J313" s="33">
        <f t="shared" si="105"/>
        <v>0</v>
      </c>
    </row>
    <row r="314" spans="1:17" s="140" customFormat="1" ht="121.5" customHeight="1">
      <c r="A314" s="254">
        <f>IF(D314="","",MAX($A$8:A313)+1)</f>
        <v>357</v>
      </c>
      <c r="B314" s="26" t="s">
        <v>392</v>
      </c>
      <c r="C314" s="27" t="s">
        <v>40</v>
      </c>
      <c r="D314" s="46">
        <f t="shared" si="102"/>
        <v>60</v>
      </c>
      <c r="E314" s="46">
        <v>60</v>
      </c>
      <c r="F314" s="98">
        <v>0</v>
      </c>
      <c r="G314" s="72">
        <v>0</v>
      </c>
      <c r="H314" s="31">
        <f t="shared" si="103"/>
        <v>0</v>
      </c>
      <c r="I314" s="32">
        <f t="shared" si="104"/>
        <v>0</v>
      </c>
      <c r="J314" s="33">
        <f t="shared" si="105"/>
        <v>0</v>
      </c>
    </row>
    <row r="315" spans="1:17" s="140" customFormat="1" ht="45">
      <c r="A315" s="254">
        <f>IF(D315="","",MAX($A$8:A314)+1)</f>
        <v>358</v>
      </c>
      <c r="B315" s="26" t="s">
        <v>460</v>
      </c>
      <c r="C315" s="27" t="s">
        <v>43</v>
      </c>
      <c r="D315" s="46">
        <f t="shared" si="102"/>
        <v>7.5</v>
      </c>
      <c r="E315" s="46">
        <v>7.5</v>
      </c>
      <c r="F315" s="98">
        <v>0</v>
      </c>
      <c r="G315" s="72">
        <v>0</v>
      </c>
      <c r="H315" s="31">
        <f t="shared" si="103"/>
        <v>0</v>
      </c>
      <c r="I315" s="32">
        <f t="shared" si="104"/>
        <v>0</v>
      </c>
      <c r="J315" s="33">
        <f t="shared" si="105"/>
        <v>0</v>
      </c>
    </row>
    <row r="316" spans="1:17" s="140" customFormat="1" ht="30">
      <c r="A316" s="254">
        <f>IF(D316="","",MAX($A$8:A315)+1)</f>
        <v>359</v>
      </c>
      <c r="B316" s="26" t="s">
        <v>252</v>
      </c>
      <c r="C316" s="27" t="s">
        <v>21</v>
      </c>
      <c r="D316" s="46">
        <f t="shared" si="102"/>
        <v>90</v>
      </c>
      <c r="E316" s="46">
        <v>90</v>
      </c>
      <c r="F316" s="98">
        <v>0</v>
      </c>
      <c r="G316" s="72">
        <v>0</v>
      </c>
      <c r="H316" s="31">
        <f t="shared" si="103"/>
        <v>0</v>
      </c>
      <c r="I316" s="32">
        <f t="shared" si="104"/>
        <v>0</v>
      </c>
      <c r="J316" s="33">
        <f t="shared" si="105"/>
        <v>0</v>
      </c>
    </row>
    <row r="317" spans="1:17" s="140" customFormat="1" ht="45">
      <c r="A317" s="254">
        <f>IF(D317="","",MAX($A$8:A316)+1)</f>
        <v>360</v>
      </c>
      <c r="B317" s="26" t="s">
        <v>258</v>
      </c>
      <c r="C317" s="27" t="s">
        <v>2</v>
      </c>
      <c r="D317" s="46">
        <f t="shared" si="102"/>
        <v>0.75</v>
      </c>
      <c r="E317" s="46">
        <v>0.75</v>
      </c>
      <c r="F317" s="98">
        <v>0</v>
      </c>
      <c r="G317" s="72">
        <v>0</v>
      </c>
      <c r="H317" s="31">
        <f t="shared" si="103"/>
        <v>0</v>
      </c>
      <c r="I317" s="32">
        <f t="shared" si="104"/>
        <v>0</v>
      </c>
      <c r="J317" s="33">
        <f t="shared" si="105"/>
        <v>0</v>
      </c>
    </row>
    <row r="318" spans="1:17" s="140" customFormat="1">
      <c r="A318" s="254" t="str">
        <f>IF(D318="","",MAX($A$8:A317)+1)</f>
        <v/>
      </c>
      <c r="B318" s="26"/>
      <c r="C318" s="27"/>
      <c r="D318" s="46"/>
      <c r="E318" s="46"/>
      <c r="F318" s="46"/>
      <c r="G318" s="44"/>
      <c r="H318" s="31"/>
      <c r="I318" s="32"/>
      <c r="J318" s="33"/>
    </row>
    <row r="319" spans="1:17" s="140" customFormat="1" ht="91.5">
      <c r="A319" s="254" t="str">
        <f>IF(D319="","",MAX($A$8:A318)+1)</f>
        <v/>
      </c>
      <c r="B319" s="26" t="s">
        <v>2363</v>
      </c>
      <c r="C319" s="27"/>
      <c r="D319" s="46"/>
      <c r="E319" s="46"/>
      <c r="F319" s="46"/>
      <c r="G319" s="44"/>
      <c r="H319" s="31"/>
      <c r="I319" s="32"/>
      <c r="J319" s="33"/>
    </row>
    <row r="320" spans="1:17" s="140" customFormat="1" ht="45">
      <c r="A320" s="254">
        <f>IF(D320="","",MAX($A$8:A319)+1)</f>
        <v>361</v>
      </c>
      <c r="B320" s="26" t="s">
        <v>259</v>
      </c>
      <c r="C320" s="27" t="s">
        <v>35</v>
      </c>
      <c r="D320" s="46">
        <f t="shared" ref="D320:D325" si="106">SUM(E320:F320)</f>
        <v>268.8</v>
      </c>
      <c r="E320" s="46">
        <v>268.8</v>
      </c>
      <c r="F320" s="98">
        <v>0</v>
      </c>
      <c r="G320" s="72">
        <v>0</v>
      </c>
      <c r="H320" s="31">
        <f t="shared" ref="H320:H325" si="107">IF(ISNUMBER(G320),IF(G320&gt;0,ROUND(G320,2),0),0)</f>
        <v>0</v>
      </c>
      <c r="I320" s="32">
        <f t="shared" ref="I320:I325" si="108">ROUND(E320*H320,2)</f>
        <v>0</v>
      </c>
      <c r="J320" s="33">
        <f t="shared" ref="J320:J325" si="109">ROUND(F320*H320,2)</f>
        <v>0</v>
      </c>
    </row>
    <row r="321" spans="1:10" s="140" customFormat="1" ht="18.75" customHeight="1">
      <c r="A321" s="254">
        <f>IF(D321="","",MAX($A$8:A320)+1)</f>
        <v>362</v>
      </c>
      <c r="B321" s="26" t="s">
        <v>111</v>
      </c>
      <c r="C321" s="27" t="s">
        <v>35</v>
      </c>
      <c r="D321" s="46">
        <f t="shared" si="106"/>
        <v>403.2</v>
      </c>
      <c r="E321" s="46">
        <v>403.2</v>
      </c>
      <c r="F321" s="98">
        <v>0</v>
      </c>
      <c r="G321" s="72">
        <v>0</v>
      </c>
      <c r="H321" s="31">
        <f t="shared" si="107"/>
        <v>0</v>
      </c>
      <c r="I321" s="32">
        <f t="shared" si="108"/>
        <v>0</v>
      </c>
      <c r="J321" s="33">
        <f t="shared" si="109"/>
        <v>0</v>
      </c>
    </row>
    <row r="322" spans="1:10" s="140" customFormat="1" ht="127.5" customHeight="1">
      <c r="A322" s="254">
        <f>IF(D322="","",MAX($A$8:A321)+1)</f>
        <v>363</v>
      </c>
      <c r="B322" s="26" t="s">
        <v>392</v>
      </c>
      <c r="C322" s="27" t="s">
        <v>40</v>
      </c>
      <c r="D322" s="46">
        <f t="shared" si="106"/>
        <v>448</v>
      </c>
      <c r="E322" s="46">
        <v>448</v>
      </c>
      <c r="F322" s="98">
        <v>0</v>
      </c>
      <c r="G322" s="72">
        <v>0</v>
      </c>
      <c r="H322" s="31">
        <f t="shared" si="107"/>
        <v>0</v>
      </c>
      <c r="I322" s="32">
        <f t="shared" si="108"/>
        <v>0</v>
      </c>
      <c r="J322" s="33">
        <f t="shared" si="109"/>
        <v>0</v>
      </c>
    </row>
    <row r="323" spans="1:10" s="140" customFormat="1" ht="45">
      <c r="A323" s="254">
        <f>IF(D323="","",MAX($A$8:A322)+1)</f>
        <v>364</v>
      </c>
      <c r="B323" s="26" t="s">
        <v>460</v>
      </c>
      <c r="C323" s="27" t="s">
        <v>43</v>
      </c>
      <c r="D323" s="46">
        <f t="shared" si="106"/>
        <v>56</v>
      </c>
      <c r="E323" s="46">
        <v>56</v>
      </c>
      <c r="F323" s="98">
        <v>0</v>
      </c>
      <c r="G323" s="72">
        <v>0</v>
      </c>
      <c r="H323" s="31">
        <f t="shared" si="107"/>
        <v>0</v>
      </c>
      <c r="I323" s="32">
        <f t="shared" si="108"/>
        <v>0</v>
      </c>
      <c r="J323" s="33">
        <f t="shared" si="109"/>
        <v>0</v>
      </c>
    </row>
    <row r="324" spans="1:10" s="140" customFormat="1" ht="30">
      <c r="A324" s="254">
        <f>IF(D324="","",MAX($A$8:A323)+1)</f>
        <v>365</v>
      </c>
      <c r="B324" s="26" t="s">
        <v>252</v>
      </c>
      <c r="C324" s="27" t="s">
        <v>21</v>
      </c>
      <c r="D324" s="46">
        <f t="shared" si="106"/>
        <v>672</v>
      </c>
      <c r="E324" s="46">
        <v>672</v>
      </c>
      <c r="F324" s="98">
        <v>0</v>
      </c>
      <c r="G324" s="72">
        <v>0</v>
      </c>
      <c r="H324" s="31">
        <f t="shared" si="107"/>
        <v>0</v>
      </c>
      <c r="I324" s="32">
        <f t="shared" si="108"/>
        <v>0</v>
      </c>
      <c r="J324" s="33">
        <f t="shared" si="109"/>
        <v>0</v>
      </c>
    </row>
    <row r="325" spans="1:10" s="140" customFormat="1" ht="45">
      <c r="A325" s="254">
        <f>IF(D325="","",MAX($A$8:A324)+1)</f>
        <v>366</v>
      </c>
      <c r="B325" s="26" t="s">
        <v>258</v>
      </c>
      <c r="C325" s="27" t="s">
        <v>2</v>
      </c>
      <c r="D325" s="46">
        <f t="shared" si="106"/>
        <v>5.6</v>
      </c>
      <c r="E325" s="46">
        <v>5.6</v>
      </c>
      <c r="F325" s="98">
        <v>0</v>
      </c>
      <c r="G325" s="72">
        <v>0</v>
      </c>
      <c r="H325" s="31">
        <f t="shared" si="107"/>
        <v>0</v>
      </c>
      <c r="I325" s="32">
        <f t="shared" si="108"/>
        <v>0</v>
      </c>
      <c r="J325" s="33">
        <f t="shared" si="109"/>
        <v>0</v>
      </c>
    </row>
    <row r="326" spans="1:10" s="140" customFormat="1">
      <c r="A326" s="254" t="str">
        <f>IF(D326="","",MAX($A$8:A325)+1)</f>
        <v/>
      </c>
      <c r="B326" s="26"/>
      <c r="C326" s="27"/>
      <c r="D326" s="46"/>
      <c r="E326" s="46"/>
      <c r="F326" s="46"/>
      <c r="G326" s="44"/>
      <c r="H326" s="31"/>
      <c r="I326" s="32"/>
      <c r="J326" s="33"/>
    </row>
    <row r="327" spans="1:10" s="140" customFormat="1" ht="60">
      <c r="A327" s="254">
        <f>IF(D327="","",MAX($A$8:A326)+1)</f>
        <v>367</v>
      </c>
      <c r="B327" s="26" t="s">
        <v>393</v>
      </c>
      <c r="C327" s="27" t="s">
        <v>2</v>
      </c>
      <c r="D327" s="46">
        <f t="shared" ref="D327:D330" si="110">SUM(E327:F327)</f>
        <v>200</v>
      </c>
      <c r="E327" s="46">
        <v>200</v>
      </c>
      <c r="F327" s="98">
        <v>0</v>
      </c>
      <c r="G327" s="72">
        <v>0</v>
      </c>
      <c r="H327" s="31">
        <f t="shared" ref="H327:H330" si="111">IF(ISNUMBER(G327),IF(G327&gt;0,ROUND(G327,2),0),0)</f>
        <v>0</v>
      </c>
      <c r="I327" s="32">
        <f t="shared" ref="I327:I330" si="112">ROUND(E327*H327,2)</f>
        <v>0</v>
      </c>
      <c r="J327" s="33">
        <f t="shared" ref="J327:J330" si="113">ROUND(F327*H327,2)</f>
        <v>0</v>
      </c>
    </row>
    <row r="328" spans="1:10" s="140" customFormat="1" ht="45">
      <c r="A328" s="254">
        <f>IF(D328="","",MAX($A$8:A327)+1)</f>
        <v>368</v>
      </c>
      <c r="B328" s="26" t="s">
        <v>263</v>
      </c>
      <c r="C328" s="27" t="s">
        <v>2</v>
      </c>
      <c r="D328" s="46">
        <f t="shared" si="110"/>
        <v>200</v>
      </c>
      <c r="E328" s="46">
        <v>200</v>
      </c>
      <c r="F328" s="98">
        <v>0</v>
      </c>
      <c r="G328" s="72">
        <v>0</v>
      </c>
      <c r="H328" s="31">
        <f t="shared" si="111"/>
        <v>0</v>
      </c>
      <c r="I328" s="32">
        <f t="shared" si="112"/>
        <v>0</v>
      </c>
      <c r="J328" s="33">
        <f t="shared" si="113"/>
        <v>0</v>
      </c>
    </row>
    <row r="329" spans="1:10" s="140" customFormat="1" ht="30">
      <c r="A329" s="254">
        <f>IF(D329="","",MAX($A$8:A328)+1)</f>
        <v>369</v>
      </c>
      <c r="B329" s="26" t="s">
        <v>256</v>
      </c>
      <c r="C329" s="27" t="s">
        <v>9</v>
      </c>
      <c r="D329" s="46">
        <f t="shared" si="110"/>
        <v>1</v>
      </c>
      <c r="E329" s="46">
        <v>1</v>
      </c>
      <c r="F329" s="98">
        <v>0</v>
      </c>
      <c r="G329" s="72">
        <v>0</v>
      </c>
      <c r="H329" s="31">
        <f t="shared" si="111"/>
        <v>0</v>
      </c>
      <c r="I329" s="32">
        <f t="shared" si="112"/>
        <v>0</v>
      </c>
      <c r="J329" s="33">
        <f t="shared" si="113"/>
        <v>0</v>
      </c>
    </row>
    <row r="330" spans="1:10" s="140" customFormat="1" ht="30">
      <c r="A330" s="254">
        <f>IF(D330="","",MAX($A$8:A329)+1)</f>
        <v>370</v>
      </c>
      <c r="B330" s="26" t="s">
        <v>257</v>
      </c>
      <c r="C330" s="27" t="s">
        <v>9</v>
      </c>
      <c r="D330" s="46">
        <f t="shared" si="110"/>
        <v>1</v>
      </c>
      <c r="E330" s="46">
        <v>1</v>
      </c>
      <c r="F330" s="98">
        <v>0</v>
      </c>
      <c r="G330" s="72">
        <v>0</v>
      </c>
      <c r="H330" s="31">
        <f t="shared" si="111"/>
        <v>0</v>
      </c>
      <c r="I330" s="32">
        <f t="shared" si="112"/>
        <v>0</v>
      </c>
      <c r="J330" s="33">
        <f t="shared" si="113"/>
        <v>0</v>
      </c>
    </row>
    <row r="331" spans="1:10" s="140" customFormat="1">
      <c r="A331" s="254" t="str">
        <f>IF(D331="","",MAX($A$8:A330)+1)</f>
        <v/>
      </c>
      <c r="B331" s="26"/>
      <c r="C331" s="37"/>
      <c r="D331" s="46"/>
      <c r="E331" s="46"/>
      <c r="F331" s="46"/>
      <c r="G331" s="44"/>
      <c r="H331" s="31"/>
      <c r="I331" s="32"/>
      <c r="J331" s="33"/>
    </row>
    <row r="332" spans="1:10" s="140" customFormat="1" ht="31.5">
      <c r="A332" s="254" t="str">
        <f>IF(D332="","",MAX($A$8:A331)+1)</f>
        <v/>
      </c>
      <c r="B332" s="22" t="s">
        <v>261</v>
      </c>
      <c r="C332" s="27"/>
      <c r="D332" s="46"/>
      <c r="E332" s="46"/>
      <c r="F332" s="46"/>
      <c r="G332" s="44"/>
      <c r="H332" s="31"/>
      <c r="I332" s="32"/>
      <c r="J332" s="33"/>
    </row>
    <row r="333" spans="1:10" s="140" customFormat="1" ht="60">
      <c r="A333" s="254">
        <f>IF(D333="","",MAX($A$8:A332)+1)</f>
        <v>371</v>
      </c>
      <c r="B333" s="26" t="s">
        <v>260</v>
      </c>
      <c r="C333" s="27" t="s">
        <v>2</v>
      </c>
      <c r="D333" s="46">
        <f t="shared" ref="D333" si="114">SUM(E333:F333)</f>
        <v>3</v>
      </c>
      <c r="E333" s="46">
        <v>3</v>
      </c>
      <c r="F333" s="98">
        <v>0</v>
      </c>
      <c r="G333" s="72">
        <v>0</v>
      </c>
      <c r="H333" s="31">
        <f t="shared" ref="H333" si="115">IF(ISNUMBER(G333),IF(G333&gt;0,ROUND(G333,2),0),0)</f>
        <v>0</v>
      </c>
      <c r="I333" s="32">
        <f t="shared" ref="I333" si="116">ROUND(E333*H333,2)</f>
        <v>0</v>
      </c>
      <c r="J333" s="33">
        <f t="shared" ref="J333" si="117">ROUND(F333*H333,2)</f>
        <v>0</v>
      </c>
    </row>
    <row r="334" spans="1:10" s="140" customFormat="1">
      <c r="A334" s="254" t="str">
        <f>IF(D334="","",MAX($A$8:A333)+1)</f>
        <v/>
      </c>
      <c r="B334" s="26"/>
      <c r="C334" s="27"/>
      <c r="D334" s="46"/>
      <c r="E334" s="46"/>
      <c r="F334" s="98"/>
      <c r="G334" s="44"/>
      <c r="H334" s="31"/>
      <c r="I334" s="32"/>
      <c r="J334" s="33"/>
    </row>
    <row r="335" spans="1:10" s="140" customFormat="1" ht="15.75">
      <c r="A335" s="254" t="str">
        <f>IF(D335="","",MAX($A$8:A334)+1)</f>
        <v/>
      </c>
      <c r="B335" s="22" t="s">
        <v>12</v>
      </c>
      <c r="C335" s="27"/>
      <c r="D335" s="46"/>
      <c r="E335" s="46"/>
      <c r="F335" s="46"/>
      <c r="G335" s="44"/>
      <c r="H335" s="31"/>
      <c r="I335" s="32"/>
      <c r="J335" s="33"/>
    </row>
    <row r="336" spans="1:10" s="140" customFormat="1" ht="358.5" customHeight="1">
      <c r="A336" s="254">
        <f>IF(D336="","",MAX($A$8:A335)+1)</f>
        <v>372</v>
      </c>
      <c r="B336" s="26" t="s">
        <v>461</v>
      </c>
      <c r="C336" s="27" t="s">
        <v>9</v>
      </c>
      <c r="D336" s="46">
        <f t="shared" ref="D336" si="118">SUM(E336:F336)</f>
        <v>1</v>
      </c>
      <c r="E336" s="46">
        <v>1</v>
      </c>
      <c r="F336" s="98">
        <v>0</v>
      </c>
      <c r="G336" s="72">
        <v>0</v>
      </c>
      <c r="H336" s="31">
        <f t="shared" ref="H336:H337" si="119">IF(ISNUMBER(G336),IF(G336&gt;0,ROUND(G336,2),0),0)</f>
        <v>0</v>
      </c>
      <c r="I336" s="32">
        <f t="shared" ref="I336:I337" si="120">ROUND(E336*H336,2)</f>
        <v>0</v>
      </c>
      <c r="J336" s="33">
        <f t="shared" ref="J336:J337" si="121">ROUND(F336*H336,2)</f>
        <v>0</v>
      </c>
    </row>
    <row r="337" spans="1:10" s="140" customFormat="1" ht="98.25" customHeight="1" thickBot="1">
      <c r="A337" s="254">
        <f>IF(D337="","",MAX($A$8:A336)+1)</f>
        <v>373</v>
      </c>
      <c r="B337" s="26" t="s">
        <v>402</v>
      </c>
      <c r="C337" s="27" t="s">
        <v>2</v>
      </c>
      <c r="D337" s="46">
        <f t="shared" si="49"/>
        <v>6</v>
      </c>
      <c r="E337" s="46">
        <v>6</v>
      </c>
      <c r="F337" s="98">
        <v>0</v>
      </c>
      <c r="G337" s="72">
        <v>0</v>
      </c>
      <c r="H337" s="31">
        <f t="shared" si="119"/>
        <v>0</v>
      </c>
      <c r="I337" s="32">
        <f t="shared" si="120"/>
        <v>0</v>
      </c>
      <c r="J337" s="33">
        <f t="shared" si="121"/>
        <v>0</v>
      </c>
    </row>
    <row r="338" spans="1:10" s="140" customFormat="1" ht="16.5" thickBot="1">
      <c r="A338" s="259"/>
      <c r="B338" s="192"/>
      <c r="C338" s="193"/>
      <c r="D338" s="194"/>
      <c r="E338" s="194"/>
      <c r="F338" s="188"/>
      <c r="G338" s="189" t="s">
        <v>4</v>
      </c>
      <c r="H338" s="190"/>
      <c r="I338" s="190">
        <f>SUM(I10:I337)</f>
        <v>0</v>
      </c>
      <c r="J338" s="191">
        <f>SUM(J10:J337)</f>
        <v>0</v>
      </c>
    </row>
    <row r="339" spans="1:10" s="140" customFormat="1">
      <c r="A339" s="164"/>
      <c r="B339" s="164"/>
      <c r="C339" s="23"/>
      <c r="D339" s="181"/>
      <c r="E339" s="181"/>
      <c r="F339" s="181"/>
      <c r="G339" s="166"/>
      <c r="H339" s="166"/>
      <c r="I339" s="166"/>
      <c r="J339" s="166"/>
    </row>
    <row r="340" spans="1:10" s="140" customFormat="1">
      <c r="A340" s="164"/>
      <c r="B340" s="164"/>
      <c r="C340" s="23"/>
      <c r="D340" s="181"/>
      <c r="E340" s="181"/>
      <c r="F340" s="181"/>
      <c r="G340" s="166"/>
      <c r="H340" s="166"/>
      <c r="I340" s="166"/>
      <c r="J340" s="166"/>
    </row>
    <row r="341" spans="1:10" s="140" customFormat="1">
      <c r="A341" s="164"/>
      <c r="B341" s="164"/>
      <c r="C341" s="23"/>
      <c r="D341" s="181"/>
      <c r="E341" s="181"/>
      <c r="F341" s="181"/>
      <c r="G341" s="166"/>
      <c r="H341" s="166"/>
      <c r="I341" s="166"/>
      <c r="J341" s="166"/>
    </row>
    <row r="342" spans="1:10" s="140" customFormat="1">
      <c r="A342" s="164"/>
      <c r="B342" s="164"/>
      <c r="C342" s="23"/>
      <c r="D342" s="181"/>
      <c r="E342" s="181"/>
      <c r="F342" s="181"/>
      <c r="G342" s="166"/>
      <c r="H342" s="166"/>
      <c r="I342" s="166"/>
      <c r="J342" s="166"/>
    </row>
    <row r="343" spans="1:10" s="140" customFormat="1">
      <c r="A343" s="164"/>
      <c r="B343" s="164"/>
      <c r="C343" s="23"/>
      <c r="D343" s="181"/>
      <c r="E343" s="181"/>
      <c r="F343" s="181"/>
      <c r="G343" s="166"/>
      <c r="H343" s="166"/>
      <c r="I343" s="166"/>
      <c r="J343" s="166"/>
    </row>
    <row r="344" spans="1:10" s="140" customFormat="1">
      <c r="A344" s="164"/>
      <c r="B344" s="164"/>
      <c r="C344" s="23"/>
      <c r="D344" s="181"/>
      <c r="E344" s="181"/>
      <c r="F344" s="181"/>
      <c r="G344" s="166"/>
      <c r="H344" s="166"/>
      <c r="I344" s="166"/>
      <c r="J344" s="166"/>
    </row>
    <row r="345" spans="1:10" s="140" customFormat="1">
      <c r="A345" s="164"/>
      <c r="B345" s="164"/>
      <c r="C345" s="23"/>
      <c r="D345" s="181"/>
      <c r="E345" s="181"/>
      <c r="F345" s="181"/>
      <c r="G345" s="166"/>
      <c r="H345" s="166"/>
      <c r="I345" s="166"/>
      <c r="J345" s="166"/>
    </row>
  </sheetData>
  <sheetProtection algorithmName="SHA-512" hashValue="UEIIFZURPH3NFPiHH+Nyotz5zotMVlVgTQFS8Kvt8xvzF04Lk21GpBN1uBsADiqnLTTKnLARAFjeddw5L2tHMQ==" saltValue="QAWj1AROqOux2JhsNQhZ3A==" spinCount="100000" sheet="1" objects="1" scenarios="1"/>
  <phoneticPr fontId="7" type="noConversion"/>
  <conditionalFormatting sqref="A1:A337">
    <cfRule type="expression" dxfId="33" priority="4">
      <formula>CELL("protect", INDIRECT(ADDRESS(ROW(),COLUMN())))=0</formula>
    </cfRule>
  </conditionalFormatting>
  <conditionalFormatting sqref="A338:J338">
    <cfRule type="expression" dxfId="32" priority="27">
      <formula>CELL("protect", INDIRECT(ADDRESS(ROW(),COLUMN())))=0</formula>
    </cfRule>
  </conditionalFormatting>
  <conditionalFormatting sqref="B1:J2">
    <cfRule type="expression" dxfId="31"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36:G337 G53:G66 G22:G28 G120:G131 G92:G103 G175:G185 G202:G214 G217:G228 G231:G242 G259:G269 G188:G199 G312:G317 G327:G330 G134:G146 G149:G159 G162:G172 G333 G272:G283 G286:G297 G320:G325 G10:G20 G245:G256 G32:G33 G50:G51 G68:G69 G300:G309 G71:G83 G35:G47 G106:G117" xr:uid="{00000000-0002-0000-07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6"/>
  <sheetViews>
    <sheetView view="pageBreakPreview" zoomScale="85" zoomScaleNormal="5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4" width="9.140625" style="23"/>
    <col min="15" max="15" width="10.140625" style="23" bestFit="1" customWidth="1"/>
    <col min="16"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5.5" customHeight="1" thickBot="1">
      <c r="A2" s="258" t="s">
        <v>2423</v>
      </c>
      <c r="B2" s="30" t="s">
        <v>28</v>
      </c>
      <c r="C2" s="29"/>
      <c r="D2" s="43"/>
      <c r="E2" s="43" t="s">
        <v>10</v>
      </c>
      <c r="F2" s="43" t="s">
        <v>16</v>
      </c>
      <c r="G2" s="43"/>
      <c r="H2" s="43"/>
      <c r="I2" s="43" t="s">
        <v>10</v>
      </c>
      <c r="J2" s="53" t="s">
        <v>16</v>
      </c>
    </row>
    <row r="3" spans="1:15"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6" t="s">
        <v>240</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284</v>
      </c>
      <c r="C7" s="27"/>
      <c r="D7" s="44"/>
      <c r="E7" s="44"/>
      <c r="F7" s="44"/>
      <c r="G7" s="44"/>
      <c r="H7" s="31"/>
      <c r="I7" s="32"/>
      <c r="J7" s="33"/>
      <c r="L7" s="250"/>
      <c r="M7" s="23"/>
      <c r="N7" s="23"/>
    </row>
    <row r="8" spans="1:15" s="140" customFormat="1" ht="15.75">
      <c r="A8" s="255"/>
      <c r="B8" s="22"/>
      <c r="C8" s="27"/>
      <c r="D8" s="44"/>
      <c r="E8" s="44"/>
      <c r="F8" s="44"/>
      <c r="G8" s="44"/>
      <c r="H8" s="31"/>
      <c r="I8" s="32"/>
      <c r="J8" s="33"/>
      <c r="L8" s="250"/>
      <c r="M8" s="23"/>
      <c r="N8" s="23"/>
    </row>
    <row r="9" spans="1:15" s="140" customFormat="1" ht="15.75">
      <c r="A9" s="261"/>
      <c r="B9" s="22" t="s">
        <v>509</v>
      </c>
      <c r="C9" s="153"/>
      <c r="D9" s="71"/>
      <c r="E9" s="71"/>
      <c r="F9" s="71"/>
      <c r="G9" s="71"/>
      <c r="H9" s="32"/>
      <c r="I9" s="32"/>
      <c r="J9" s="33"/>
      <c r="L9" s="250"/>
      <c r="M9" s="23"/>
      <c r="N9" s="23"/>
    </row>
    <row r="10" spans="1:15" s="140" customFormat="1">
      <c r="A10" s="254"/>
      <c r="B10" s="26" t="s">
        <v>93</v>
      </c>
      <c r="C10" s="27"/>
      <c r="D10" s="44"/>
      <c r="E10" s="44"/>
      <c r="F10" s="44"/>
      <c r="G10" s="44"/>
      <c r="H10" s="31"/>
      <c r="I10" s="32"/>
      <c r="J10" s="33"/>
    </row>
    <row r="11" spans="1:15" s="140" customFormat="1" ht="60">
      <c r="A11" s="254">
        <f>IF(D11="","",MAX($A$9:A10)+1)+'C.3'!A337</f>
        <v>374</v>
      </c>
      <c r="B11" s="26" t="s">
        <v>94</v>
      </c>
      <c r="C11" s="27" t="s">
        <v>2</v>
      </c>
      <c r="D11" s="44">
        <f>SUM(E11:F11)</f>
        <v>12</v>
      </c>
      <c r="E11" s="44">
        <v>12</v>
      </c>
      <c r="F11" s="71">
        <v>0</v>
      </c>
      <c r="G11" s="72">
        <v>0</v>
      </c>
      <c r="H11" s="31">
        <f t="shared" ref="H11" si="0">IF(ISNUMBER(G11),IF(G11&gt;0,ROUND(G11,2),0),0)</f>
        <v>0</v>
      </c>
      <c r="I11" s="32">
        <f t="shared" ref="I11" si="1">ROUND(E11*H11,2)</f>
        <v>0</v>
      </c>
      <c r="J11" s="33">
        <f t="shared" ref="J11" si="2">ROUND(F11*H11,2)</f>
        <v>0</v>
      </c>
      <c r="M11" s="203"/>
      <c r="O11" s="251"/>
    </row>
    <row r="12" spans="1:15" s="140" customFormat="1" ht="81" customHeight="1">
      <c r="A12" s="254">
        <f>IF(D12="","",MAX($A$9:A11)+1)</f>
        <v>375</v>
      </c>
      <c r="B12" s="26" t="s">
        <v>379</v>
      </c>
      <c r="C12" s="27" t="s">
        <v>2</v>
      </c>
      <c r="D12" s="44">
        <f t="shared" ref="D12:D42" si="3">SUM(E12:F12)</f>
        <v>12</v>
      </c>
      <c r="E12" s="44">
        <v>12</v>
      </c>
      <c r="F12" s="71">
        <v>0</v>
      </c>
      <c r="G12" s="72">
        <v>0</v>
      </c>
      <c r="H12" s="31">
        <f t="shared" ref="H12:H18" si="4">IF(ISNUMBER(G12),IF(G12&gt;0,ROUND(G12,2),0),0)</f>
        <v>0</v>
      </c>
      <c r="I12" s="32">
        <f t="shared" ref="I12:I18" si="5">ROUND(E12*H12,2)</f>
        <v>0</v>
      </c>
      <c r="J12" s="33">
        <f t="shared" ref="J12:J18" si="6">ROUND(F12*H12,2)</f>
        <v>0</v>
      </c>
      <c r="O12" s="251"/>
    </row>
    <row r="13" spans="1:15" s="140" customFormat="1" ht="45">
      <c r="A13" s="254">
        <f>IF(D13="","",MAX($A$9:A12)+1)</f>
        <v>376</v>
      </c>
      <c r="B13" s="26" t="s">
        <v>74</v>
      </c>
      <c r="C13" s="27" t="s">
        <v>2</v>
      </c>
      <c r="D13" s="44">
        <f t="shared" si="3"/>
        <v>12</v>
      </c>
      <c r="E13" s="44">
        <v>12</v>
      </c>
      <c r="F13" s="71">
        <v>0</v>
      </c>
      <c r="G13" s="72">
        <v>0</v>
      </c>
      <c r="H13" s="31">
        <f t="shared" si="4"/>
        <v>0</v>
      </c>
      <c r="I13" s="32">
        <f t="shared" si="5"/>
        <v>0</v>
      </c>
      <c r="J13" s="33">
        <f t="shared" si="6"/>
        <v>0</v>
      </c>
      <c r="L13" s="185"/>
      <c r="M13" s="185"/>
      <c r="N13" s="185"/>
      <c r="O13" s="251"/>
    </row>
    <row r="14" spans="1:15" s="140" customFormat="1" ht="45">
      <c r="A14" s="254">
        <f>IF(D14="","",MAX($A$9:A13)+1)</f>
        <v>377</v>
      </c>
      <c r="B14" s="26" t="s">
        <v>231</v>
      </c>
      <c r="C14" s="27" t="s">
        <v>43</v>
      </c>
      <c r="D14" s="44">
        <f t="shared" si="3"/>
        <v>1000</v>
      </c>
      <c r="E14" s="44">
        <v>1000</v>
      </c>
      <c r="F14" s="71">
        <v>0</v>
      </c>
      <c r="G14" s="72">
        <v>0</v>
      </c>
      <c r="H14" s="31">
        <f t="shared" si="4"/>
        <v>0</v>
      </c>
      <c r="I14" s="32">
        <f t="shared" si="5"/>
        <v>0</v>
      </c>
      <c r="J14" s="33">
        <f t="shared" si="6"/>
        <v>0</v>
      </c>
      <c r="O14" s="251"/>
    </row>
    <row r="15" spans="1:15" s="140" customFormat="1" ht="45">
      <c r="A15" s="254">
        <f>IF(D15="","",MAX($A$9:A14)+1)</f>
        <v>378</v>
      </c>
      <c r="B15" s="26" t="s">
        <v>232</v>
      </c>
      <c r="C15" s="27" t="s">
        <v>43</v>
      </c>
      <c r="D15" s="44">
        <f t="shared" ref="D15" si="7">SUM(E15:F15)</f>
        <v>800</v>
      </c>
      <c r="E15" s="44">
        <v>800</v>
      </c>
      <c r="F15" s="71">
        <v>0</v>
      </c>
      <c r="G15" s="72">
        <v>0</v>
      </c>
      <c r="H15" s="31">
        <f t="shared" si="4"/>
        <v>0</v>
      </c>
      <c r="I15" s="32">
        <f t="shared" si="5"/>
        <v>0</v>
      </c>
      <c r="J15" s="33">
        <f t="shared" si="6"/>
        <v>0</v>
      </c>
      <c r="O15" s="251"/>
    </row>
    <row r="16" spans="1:15" s="140" customFormat="1" ht="45.75" customHeight="1">
      <c r="A16" s="254">
        <f>IF(D16="","",MAX($A$9:A15)+1)</f>
        <v>379</v>
      </c>
      <c r="B16" s="26" t="s">
        <v>236</v>
      </c>
      <c r="C16" s="27" t="s">
        <v>40</v>
      </c>
      <c r="D16" s="44">
        <f>SUM(E16:F16)</f>
        <v>518.4</v>
      </c>
      <c r="E16" s="44">
        <v>518.4</v>
      </c>
      <c r="F16" s="71">
        <v>0</v>
      </c>
      <c r="G16" s="72">
        <v>0</v>
      </c>
      <c r="H16" s="31">
        <f t="shared" si="4"/>
        <v>0</v>
      </c>
      <c r="I16" s="32">
        <f t="shared" si="5"/>
        <v>0</v>
      </c>
      <c r="J16" s="33">
        <f t="shared" si="6"/>
        <v>0</v>
      </c>
      <c r="O16" s="251"/>
    </row>
    <row r="17" spans="1:15" s="140" customFormat="1" ht="53.25" customHeight="1">
      <c r="A17" s="254">
        <f>IF(D17="","",MAX($A$9:A16)+1)</f>
        <v>380</v>
      </c>
      <c r="B17" s="26" t="s">
        <v>234</v>
      </c>
      <c r="C17" s="27" t="s">
        <v>40</v>
      </c>
      <c r="D17" s="44">
        <f t="shared" si="3"/>
        <v>518.4</v>
      </c>
      <c r="E17" s="44">
        <v>518.4</v>
      </c>
      <c r="F17" s="71">
        <v>0</v>
      </c>
      <c r="G17" s="72">
        <v>0</v>
      </c>
      <c r="H17" s="31">
        <f t="shared" si="4"/>
        <v>0</v>
      </c>
      <c r="I17" s="32">
        <f t="shared" si="5"/>
        <v>0</v>
      </c>
      <c r="J17" s="33">
        <f t="shared" si="6"/>
        <v>0</v>
      </c>
      <c r="O17" s="251"/>
    </row>
    <row r="18" spans="1:15" s="140" customFormat="1" ht="127.5" customHeight="1">
      <c r="A18" s="254">
        <f>IF(D18="","",MAX($A$9:A17)+1)</f>
        <v>381</v>
      </c>
      <c r="B18" s="26" t="s">
        <v>380</v>
      </c>
      <c r="C18" s="27" t="s">
        <v>40</v>
      </c>
      <c r="D18" s="44">
        <f t="shared" si="3"/>
        <v>2000</v>
      </c>
      <c r="E18" s="44">
        <v>2000</v>
      </c>
      <c r="F18" s="71">
        <v>0</v>
      </c>
      <c r="G18" s="72">
        <v>0</v>
      </c>
      <c r="H18" s="31">
        <f t="shared" si="4"/>
        <v>0</v>
      </c>
      <c r="I18" s="32">
        <f t="shared" si="5"/>
        <v>0</v>
      </c>
      <c r="J18" s="33">
        <f t="shared" si="6"/>
        <v>0</v>
      </c>
      <c r="O18" s="251"/>
    </row>
    <row r="19" spans="1:15" s="140" customFormat="1" ht="30">
      <c r="A19" s="254" t="str">
        <f>IF(D19="","",MAX($A$9:A18)+1)</f>
        <v/>
      </c>
      <c r="B19" s="26" t="s">
        <v>225</v>
      </c>
      <c r="C19" s="27"/>
      <c r="D19" s="44"/>
      <c r="E19" s="44"/>
      <c r="F19" s="44"/>
      <c r="G19" s="44"/>
      <c r="H19" s="31"/>
      <c r="I19" s="32"/>
      <c r="J19" s="33"/>
      <c r="O19" s="251"/>
    </row>
    <row r="20" spans="1:15" s="140" customFormat="1" ht="45">
      <c r="A20" s="254">
        <f>IF(D20="","",MAX($A$9:A19)+1)</f>
        <v>382</v>
      </c>
      <c r="B20" s="26" t="s">
        <v>459</v>
      </c>
      <c r="C20" s="27" t="s">
        <v>43</v>
      </c>
      <c r="D20" s="44">
        <f t="shared" si="3"/>
        <v>350</v>
      </c>
      <c r="E20" s="44">
        <v>350</v>
      </c>
      <c r="F20" s="71">
        <v>0</v>
      </c>
      <c r="G20" s="72">
        <v>0</v>
      </c>
      <c r="H20" s="31">
        <f t="shared" ref="H20:H24" si="8">IF(ISNUMBER(G20),IF(G20&gt;0,ROUND(G20,2),0),0)</f>
        <v>0</v>
      </c>
      <c r="I20" s="32">
        <f t="shared" ref="I20:I24" si="9">ROUND(E20*H20,2)</f>
        <v>0</v>
      </c>
      <c r="J20" s="33">
        <f t="shared" ref="J20:J24" si="10">ROUND(F20*H20,2)</f>
        <v>0</v>
      </c>
      <c r="O20" s="251"/>
    </row>
    <row r="21" spans="1:15" s="140" customFormat="1" ht="30">
      <c r="A21" s="254">
        <f>IF(D21="","",MAX($A$9:A20)+1)</f>
        <v>383</v>
      </c>
      <c r="B21" s="26" t="s">
        <v>2472</v>
      </c>
      <c r="C21" s="27" t="s">
        <v>43</v>
      </c>
      <c r="D21" s="44">
        <f t="shared" si="3"/>
        <v>90</v>
      </c>
      <c r="E21" s="44">
        <v>90</v>
      </c>
      <c r="F21" s="71">
        <v>0</v>
      </c>
      <c r="G21" s="72">
        <v>0</v>
      </c>
      <c r="H21" s="31">
        <f t="shared" si="8"/>
        <v>0</v>
      </c>
      <c r="I21" s="32">
        <f t="shared" si="9"/>
        <v>0</v>
      </c>
      <c r="J21" s="33">
        <f t="shared" si="10"/>
        <v>0</v>
      </c>
      <c r="O21" s="251"/>
    </row>
    <row r="22" spans="1:15" s="140" customFormat="1" ht="90">
      <c r="A22" s="254">
        <f>IF(D22="","",MAX($A$9:A21)+1)</f>
        <v>384</v>
      </c>
      <c r="B22" s="26" t="s">
        <v>2473</v>
      </c>
      <c r="C22" s="27" t="s">
        <v>43</v>
      </c>
      <c r="D22" s="44">
        <f t="shared" si="3"/>
        <v>310</v>
      </c>
      <c r="E22" s="44">
        <v>310</v>
      </c>
      <c r="F22" s="71">
        <v>0</v>
      </c>
      <c r="G22" s="72">
        <v>0</v>
      </c>
      <c r="H22" s="31">
        <f t="shared" si="8"/>
        <v>0</v>
      </c>
      <c r="I22" s="32">
        <f t="shared" si="9"/>
        <v>0</v>
      </c>
      <c r="J22" s="33">
        <f t="shared" si="10"/>
        <v>0</v>
      </c>
      <c r="L22" s="252"/>
      <c r="O22" s="251"/>
    </row>
    <row r="23" spans="1:15" s="140" customFormat="1" ht="90">
      <c r="A23" s="254">
        <f>IF(D23="","",MAX($A$9:A22)+1)</f>
        <v>385</v>
      </c>
      <c r="B23" s="26" t="s">
        <v>2463</v>
      </c>
      <c r="C23" s="27" t="s">
        <v>43</v>
      </c>
      <c r="D23" s="44">
        <f t="shared" ref="D23" si="11">SUM(E23:F23)</f>
        <v>25</v>
      </c>
      <c r="E23" s="44">
        <v>25</v>
      </c>
      <c r="F23" s="71">
        <v>0</v>
      </c>
      <c r="G23" s="72">
        <v>0</v>
      </c>
      <c r="H23" s="31">
        <f t="shared" si="8"/>
        <v>0</v>
      </c>
      <c r="I23" s="32">
        <f t="shared" si="9"/>
        <v>0</v>
      </c>
      <c r="J23" s="33">
        <f t="shared" si="10"/>
        <v>0</v>
      </c>
      <c r="L23" s="252"/>
      <c r="O23" s="251"/>
    </row>
    <row r="24" spans="1:15" s="140" customFormat="1" ht="30">
      <c r="A24" s="254">
        <f>IF(D24="","",MAX($A$9:A23)+1)</f>
        <v>386</v>
      </c>
      <c r="B24" s="26" t="s">
        <v>569</v>
      </c>
      <c r="C24" s="27" t="s">
        <v>40</v>
      </c>
      <c r="D24" s="44">
        <f t="shared" si="3"/>
        <v>15</v>
      </c>
      <c r="E24" s="44">
        <v>15</v>
      </c>
      <c r="F24" s="71">
        <v>0</v>
      </c>
      <c r="G24" s="72">
        <v>0</v>
      </c>
      <c r="H24" s="31">
        <f t="shared" si="8"/>
        <v>0</v>
      </c>
      <c r="I24" s="32">
        <f t="shared" si="9"/>
        <v>0</v>
      </c>
      <c r="J24" s="33">
        <f t="shared" si="10"/>
        <v>0</v>
      </c>
      <c r="O24" s="251"/>
    </row>
    <row r="25" spans="1:15" s="140" customFormat="1" ht="50.25" customHeight="1">
      <c r="A25" s="254" t="str">
        <f>IF(D25="","",MAX($A$9:A24)+1)</f>
        <v/>
      </c>
      <c r="B25" s="26" t="s">
        <v>2461</v>
      </c>
      <c r="C25" s="27"/>
      <c r="D25" s="44"/>
      <c r="E25" s="44"/>
      <c r="F25" s="71"/>
      <c r="G25" s="44"/>
      <c r="H25" s="31"/>
      <c r="I25" s="32"/>
      <c r="J25" s="33"/>
      <c r="O25" s="251"/>
    </row>
    <row r="26" spans="1:15" s="140" customFormat="1">
      <c r="A26" s="254">
        <f>IF(D26="","",MAX($A$9:A25)+1)</f>
        <v>387</v>
      </c>
      <c r="B26" s="26" t="s">
        <v>2456</v>
      </c>
      <c r="C26" s="27" t="s">
        <v>21</v>
      </c>
      <c r="D26" s="44">
        <f t="shared" si="3"/>
        <v>3276</v>
      </c>
      <c r="E26" s="44">
        <v>3276</v>
      </c>
      <c r="F26" s="71">
        <v>0</v>
      </c>
      <c r="G26" s="72">
        <v>0</v>
      </c>
      <c r="H26" s="31">
        <f t="shared" ref="H26:H32" si="12">IF(ISNUMBER(G26),IF(G26&gt;0,ROUND(G26,2),0),0)</f>
        <v>0</v>
      </c>
      <c r="I26" s="32">
        <f t="shared" ref="I26:I32" si="13">ROUND(E26*H26,2)</f>
        <v>0</v>
      </c>
      <c r="J26" s="33">
        <f t="shared" ref="J26:J32" si="14">ROUND(F26*H26,2)</f>
        <v>0</v>
      </c>
      <c r="O26" s="251"/>
    </row>
    <row r="27" spans="1:15" s="140" customFormat="1">
      <c r="A27" s="254">
        <f>IF(D27="","",MAX($A$9:A26)+1)</f>
        <v>388</v>
      </c>
      <c r="B27" s="26" t="s">
        <v>518</v>
      </c>
      <c r="C27" s="27" t="s">
        <v>21</v>
      </c>
      <c r="D27" s="44">
        <f t="shared" si="3"/>
        <v>3779.9999999999995</v>
      </c>
      <c r="E27" s="44">
        <v>3779.9999999999995</v>
      </c>
      <c r="F27" s="71">
        <v>0</v>
      </c>
      <c r="G27" s="72">
        <v>0</v>
      </c>
      <c r="H27" s="31">
        <f t="shared" si="12"/>
        <v>0</v>
      </c>
      <c r="I27" s="32">
        <f t="shared" si="13"/>
        <v>0</v>
      </c>
      <c r="J27" s="33">
        <f t="shared" si="14"/>
        <v>0</v>
      </c>
      <c r="O27" s="251"/>
    </row>
    <row r="28" spans="1:15" s="140" customFormat="1">
      <c r="A28" s="254">
        <f>IF(D28="","",MAX($A$9:A27)+1)</f>
        <v>389</v>
      </c>
      <c r="B28" s="26" t="s">
        <v>510</v>
      </c>
      <c r="C28" s="27" t="s">
        <v>21</v>
      </c>
      <c r="D28" s="44">
        <f t="shared" si="3"/>
        <v>17136</v>
      </c>
      <c r="E28" s="44">
        <v>17136</v>
      </c>
      <c r="F28" s="44">
        <v>0</v>
      </c>
      <c r="G28" s="72">
        <v>0</v>
      </c>
      <c r="H28" s="31">
        <f t="shared" si="12"/>
        <v>0</v>
      </c>
      <c r="I28" s="32">
        <f t="shared" si="13"/>
        <v>0</v>
      </c>
      <c r="J28" s="33">
        <f t="shared" si="14"/>
        <v>0</v>
      </c>
      <c r="O28" s="251"/>
    </row>
    <row r="29" spans="1:15" s="140" customFormat="1" ht="30">
      <c r="A29" s="254">
        <f>IF(D29="","",MAX($A$9:A28)+1)</f>
        <v>390</v>
      </c>
      <c r="B29" s="26" t="s">
        <v>92</v>
      </c>
      <c r="C29" s="27" t="s">
        <v>21</v>
      </c>
      <c r="D29" s="44">
        <f t="shared" si="3"/>
        <v>7257.5999999999995</v>
      </c>
      <c r="E29" s="44">
        <f>SUM(E26:E28)*0.3</f>
        <v>7257.5999999999995</v>
      </c>
      <c r="F29" s="71">
        <v>0</v>
      </c>
      <c r="G29" s="72">
        <v>0</v>
      </c>
      <c r="H29" s="31">
        <f t="shared" si="12"/>
        <v>0</v>
      </c>
      <c r="I29" s="32">
        <f t="shared" si="13"/>
        <v>0</v>
      </c>
      <c r="J29" s="33">
        <f t="shared" si="14"/>
        <v>0</v>
      </c>
      <c r="O29" s="251"/>
    </row>
    <row r="30" spans="1:15" s="140" customFormat="1" ht="45">
      <c r="A30" s="254">
        <f>IF(D30="","",MAX($A$9:A29)+1)</f>
        <v>391</v>
      </c>
      <c r="B30" s="26" t="s">
        <v>95</v>
      </c>
      <c r="C30" s="27" t="s">
        <v>40</v>
      </c>
      <c r="D30" s="44">
        <f t="shared" si="3"/>
        <v>243.35999999999996</v>
      </c>
      <c r="E30" s="44">
        <v>243.35999999999996</v>
      </c>
      <c r="F30" s="71">
        <v>0</v>
      </c>
      <c r="G30" s="72">
        <v>0</v>
      </c>
      <c r="H30" s="31">
        <f t="shared" si="12"/>
        <v>0</v>
      </c>
      <c r="I30" s="32">
        <f t="shared" si="13"/>
        <v>0</v>
      </c>
      <c r="J30" s="33">
        <f t="shared" si="14"/>
        <v>0</v>
      </c>
      <c r="O30" s="251"/>
    </row>
    <row r="31" spans="1:15" s="140" customFormat="1" ht="30">
      <c r="A31" s="254">
        <f>IF(D31="","",MAX($A$9:A30)+1)</f>
        <v>392</v>
      </c>
      <c r="B31" s="26" t="s">
        <v>570</v>
      </c>
      <c r="C31" s="27" t="s">
        <v>40</v>
      </c>
      <c r="D31" s="44">
        <f t="shared" si="3"/>
        <v>14.399999999999999</v>
      </c>
      <c r="E31" s="44">
        <v>14.399999999999999</v>
      </c>
      <c r="F31" s="71">
        <v>0</v>
      </c>
      <c r="G31" s="72">
        <v>0</v>
      </c>
      <c r="H31" s="31">
        <f t="shared" si="12"/>
        <v>0</v>
      </c>
      <c r="I31" s="32">
        <f t="shared" si="13"/>
        <v>0</v>
      </c>
      <c r="J31" s="33">
        <f t="shared" si="14"/>
        <v>0</v>
      </c>
      <c r="O31" s="251"/>
    </row>
    <row r="32" spans="1:15" s="140" customFormat="1" ht="60">
      <c r="A32" s="254">
        <f>IF(D32="","",MAX($A$9:A31)+1)</f>
        <v>393</v>
      </c>
      <c r="B32" s="26" t="s">
        <v>235</v>
      </c>
      <c r="C32" s="27" t="s">
        <v>43</v>
      </c>
      <c r="D32" s="44">
        <f>SUM(E32:F32)</f>
        <v>900</v>
      </c>
      <c r="E32" s="44">
        <v>900</v>
      </c>
      <c r="F32" s="71">
        <v>0</v>
      </c>
      <c r="G32" s="72">
        <v>0</v>
      </c>
      <c r="H32" s="31">
        <f t="shared" si="12"/>
        <v>0</v>
      </c>
      <c r="I32" s="32">
        <f t="shared" si="13"/>
        <v>0</v>
      </c>
      <c r="J32" s="33">
        <f t="shared" si="14"/>
        <v>0</v>
      </c>
      <c r="O32" s="251"/>
    </row>
    <row r="33" spans="1:16" s="140" customFormat="1" ht="99.75" customHeight="1">
      <c r="A33" s="254" t="str">
        <f>IF(D33="","",MAX($A$9:A32)+1)</f>
        <v/>
      </c>
      <c r="B33" s="26" t="s">
        <v>2462</v>
      </c>
      <c r="C33" s="27"/>
      <c r="D33" s="44"/>
      <c r="E33" s="44"/>
      <c r="F33" s="71"/>
      <c r="G33" s="44"/>
      <c r="H33" s="31"/>
      <c r="I33" s="32"/>
      <c r="J33" s="33"/>
      <c r="O33" s="251"/>
    </row>
    <row r="34" spans="1:16" s="140" customFormat="1">
      <c r="A34" s="254">
        <f>IF(D34="","",MAX($A$9:A33)+1)</f>
        <v>394</v>
      </c>
      <c r="B34" s="26" t="s">
        <v>2456</v>
      </c>
      <c r="C34" s="27" t="s">
        <v>21</v>
      </c>
      <c r="D34" s="44">
        <f t="shared" ref="D34:D37" si="15">SUM(E34:F34)</f>
        <v>147.6</v>
      </c>
      <c r="E34" s="44">
        <v>147.6</v>
      </c>
      <c r="F34" s="71">
        <v>0</v>
      </c>
      <c r="G34" s="72">
        <v>0</v>
      </c>
      <c r="H34" s="31">
        <f t="shared" ref="H34:H42" si="16">IF(ISNUMBER(G34),IF(G34&gt;0,ROUND(G34,2),0),0)</f>
        <v>0</v>
      </c>
      <c r="I34" s="32">
        <f t="shared" ref="I34:I42" si="17">ROUND(E34*H34,2)</f>
        <v>0</v>
      </c>
      <c r="J34" s="33">
        <f t="shared" ref="J34:J42" si="18">ROUND(F34*H34,2)</f>
        <v>0</v>
      </c>
      <c r="O34" s="251"/>
    </row>
    <row r="35" spans="1:16" s="140" customFormat="1">
      <c r="A35" s="254">
        <f>IF(D35="","",MAX($A$9:A34)+1)</f>
        <v>395</v>
      </c>
      <c r="B35" s="26" t="s">
        <v>518</v>
      </c>
      <c r="C35" s="27" t="s">
        <v>21</v>
      </c>
      <c r="D35" s="44">
        <f t="shared" si="15"/>
        <v>583.19999999999993</v>
      </c>
      <c r="E35" s="44">
        <v>583.19999999999993</v>
      </c>
      <c r="F35" s="71">
        <v>0</v>
      </c>
      <c r="G35" s="72">
        <v>0</v>
      </c>
      <c r="H35" s="31">
        <f t="shared" si="16"/>
        <v>0</v>
      </c>
      <c r="I35" s="32">
        <f t="shared" si="17"/>
        <v>0</v>
      </c>
      <c r="J35" s="33">
        <f t="shared" si="18"/>
        <v>0</v>
      </c>
      <c r="O35" s="251"/>
    </row>
    <row r="36" spans="1:16" s="140" customFormat="1">
      <c r="A36" s="254">
        <f>IF(D36="","",MAX($A$9:A35)+1)</f>
        <v>396</v>
      </c>
      <c r="B36" s="26" t="s">
        <v>510</v>
      </c>
      <c r="C36" s="27" t="s">
        <v>21</v>
      </c>
      <c r="D36" s="44">
        <f t="shared" si="15"/>
        <v>1476</v>
      </c>
      <c r="E36" s="44">
        <v>1476</v>
      </c>
      <c r="F36" s="44">
        <v>0</v>
      </c>
      <c r="G36" s="72">
        <v>0</v>
      </c>
      <c r="H36" s="31">
        <f t="shared" si="16"/>
        <v>0</v>
      </c>
      <c r="I36" s="32">
        <f t="shared" si="17"/>
        <v>0</v>
      </c>
      <c r="J36" s="33">
        <f t="shared" si="18"/>
        <v>0</v>
      </c>
      <c r="O36" s="251"/>
    </row>
    <row r="37" spans="1:16" s="140" customFormat="1" ht="30">
      <c r="A37" s="254">
        <f>IF(D37="","",MAX($A$9:A36)+1)</f>
        <v>397</v>
      </c>
      <c r="B37" s="26" t="s">
        <v>92</v>
      </c>
      <c r="C37" s="27" t="s">
        <v>21</v>
      </c>
      <c r="D37" s="44">
        <f t="shared" si="15"/>
        <v>662.04000000000008</v>
      </c>
      <c r="E37" s="44">
        <f>SUM(E34:E36)*0.3</f>
        <v>662.04000000000008</v>
      </c>
      <c r="F37" s="71">
        <v>0</v>
      </c>
      <c r="G37" s="72">
        <v>0</v>
      </c>
      <c r="H37" s="31">
        <f t="shared" si="16"/>
        <v>0</v>
      </c>
      <c r="I37" s="32">
        <f t="shared" si="17"/>
        <v>0</v>
      </c>
      <c r="J37" s="33">
        <f t="shared" si="18"/>
        <v>0</v>
      </c>
      <c r="O37" s="251"/>
    </row>
    <row r="38" spans="1:16" s="140" customFormat="1" ht="30">
      <c r="A38" s="254">
        <f>IF(D38="","",MAX($A$9:A37)+1)</f>
        <v>398</v>
      </c>
      <c r="B38" s="26" t="s">
        <v>398</v>
      </c>
      <c r="C38" s="27" t="s">
        <v>43</v>
      </c>
      <c r="D38" s="44">
        <f t="shared" ref="D38" si="19">SUM(E38:F38)</f>
        <v>200</v>
      </c>
      <c r="E38" s="44">
        <v>200</v>
      </c>
      <c r="F38" s="71">
        <v>0</v>
      </c>
      <c r="G38" s="99">
        <v>0</v>
      </c>
      <c r="H38" s="31">
        <f t="shared" si="16"/>
        <v>0</v>
      </c>
      <c r="I38" s="32">
        <f t="shared" si="17"/>
        <v>0</v>
      </c>
      <c r="J38" s="33">
        <f t="shared" si="18"/>
        <v>0</v>
      </c>
      <c r="O38" s="251"/>
      <c r="P38" s="23"/>
    </row>
    <row r="39" spans="1:16" s="140" customFormat="1" ht="30">
      <c r="A39" s="254">
        <f>IF(D39="","",MAX($A$9:A38)+1)</f>
        <v>399</v>
      </c>
      <c r="B39" s="26" t="s">
        <v>389</v>
      </c>
      <c r="C39" s="27" t="s">
        <v>43</v>
      </c>
      <c r="D39" s="44">
        <f t="shared" si="3"/>
        <v>100</v>
      </c>
      <c r="E39" s="44">
        <v>100</v>
      </c>
      <c r="F39" s="71">
        <v>0</v>
      </c>
      <c r="G39" s="99">
        <v>0</v>
      </c>
      <c r="H39" s="31">
        <f t="shared" si="16"/>
        <v>0</v>
      </c>
      <c r="I39" s="32">
        <f t="shared" si="17"/>
        <v>0</v>
      </c>
      <c r="J39" s="33">
        <f t="shared" si="18"/>
        <v>0</v>
      </c>
      <c r="O39" s="251"/>
      <c r="P39" s="23"/>
    </row>
    <row r="40" spans="1:16" s="140" customFormat="1" ht="48" customHeight="1">
      <c r="A40" s="254">
        <f>IF(D40="","",MAX($A$9:A39)+1)</f>
        <v>400</v>
      </c>
      <c r="B40" s="26" t="s">
        <v>390</v>
      </c>
      <c r="C40" s="27" t="s">
        <v>40</v>
      </c>
      <c r="D40" s="44">
        <f t="shared" si="3"/>
        <v>810</v>
      </c>
      <c r="E40" s="44">
        <v>810</v>
      </c>
      <c r="F40" s="71">
        <v>0</v>
      </c>
      <c r="G40" s="99">
        <v>0</v>
      </c>
      <c r="H40" s="31">
        <f t="shared" si="16"/>
        <v>0</v>
      </c>
      <c r="I40" s="32">
        <f t="shared" si="17"/>
        <v>0</v>
      </c>
      <c r="J40" s="33">
        <f t="shared" si="18"/>
        <v>0</v>
      </c>
      <c r="O40" s="251"/>
    </row>
    <row r="41" spans="1:16" s="140" customFormat="1" ht="45.75" customHeight="1">
      <c r="A41" s="254">
        <f>IF(D41="","",MAX($A$9:A40)+1)</f>
        <v>401</v>
      </c>
      <c r="B41" s="26" t="s">
        <v>228</v>
      </c>
      <c r="C41" s="27" t="s">
        <v>43</v>
      </c>
      <c r="D41" s="44">
        <f t="shared" si="3"/>
        <v>300</v>
      </c>
      <c r="E41" s="44">
        <v>300</v>
      </c>
      <c r="F41" s="71">
        <v>0</v>
      </c>
      <c r="G41" s="99">
        <v>0</v>
      </c>
      <c r="H41" s="31">
        <f t="shared" si="16"/>
        <v>0</v>
      </c>
      <c r="I41" s="32">
        <f t="shared" si="17"/>
        <v>0</v>
      </c>
      <c r="J41" s="33">
        <f t="shared" si="18"/>
        <v>0</v>
      </c>
      <c r="O41" s="251"/>
    </row>
    <row r="42" spans="1:16" s="140" customFormat="1" ht="75.75" thickBot="1">
      <c r="A42" s="254">
        <f>IF(D42="","",MAX($A$9:A41)+1)</f>
        <v>402</v>
      </c>
      <c r="B42" s="28" t="s">
        <v>432</v>
      </c>
      <c r="C42" s="27" t="s">
        <v>40</v>
      </c>
      <c r="D42" s="44">
        <f t="shared" si="3"/>
        <v>810</v>
      </c>
      <c r="E42" s="44">
        <v>810</v>
      </c>
      <c r="F42" s="71">
        <v>0</v>
      </c>
      <c r="G42" s="99">
        <v>0</v>
      </c>
      <c r="H42" s="31">
        <f t="shared" si="16"/>
        <v>0</v>
      </c>
      <c r="I42" s="32">
        <f t="shared" si="17"/>
        <v>0</v>
      </c>
      <c r="J42" s="33">
        <f t="shared" si="18"/>
        <v>0</v>
      </c>
      <c r="O42" s="251"/>
    </row>
    <row r="43" spans="1:16" s="140" customFormat="1" ht="16.5" thickBot="1">
      <c r="A43" s="259"/>
      <c r="B43" s="192"/>
      <c r="C43" s="193"/>
      <c r="D43" s="204"/>
      <c r="E43" s="204"/>
      <c r="F43" s="205"/>
      <c r="G43" s="189" t="s">
        <v>4</v>
      </c>
      <c r="H43" s="190"/>
      <c r="I43" s="190">
        <f>SUM(I11:I42)</f>
        <v>0</v>
      </c>
      <c r="J43" s="191">
        <f>SUM(J11:J42)</f>
        <v>0</v>
      </c>
    </row>
    <row r="44" spans="1:16" s="140" customFormat="1" ht="18">
      <c r="A44" s="257"/>
      <c r="B44" s="173"/>
      <c r="D44" s="175"/>
      <c r="E44" s="175"/>
      <c r="F44" s="175"/>
      <c r="G44" s="177"/>
      <c r="H44" s="177"/>
      <c r="I44" s="177"/>
      <c r="J44" s="177"/>
    </row>
    <row r="45" spans="1:16" s="140" customFormat="1" ht="18">
      <c r="A45" s="257"/>
      <c r="B45" s="173"/>
      <c r="D45" s="175"/>
      <c r="E45" s="175"/>
      <c r="F45" s="175"/>
      <c r="G45" s="177"/>
      <c r="H45" s="177"/>
      <c r="I45" s="177"/>
      <c r="J45" s="177"/>
    </row>
    <row r="46" spans="1:16" s="140" customFormat="1">
      <c r="A46" s="164"/>
      <c r="B46" s="178"/>
      <c r="D46" s="180"/>
      <c r="E46" s="180"/>
      <c r="F46" s="180"/>
      <c r="G46" s="177"/>
      <c r="H46" s="177"/>
      <c r="I46" s="177"/>
      <c r="J46" s="177"/>
    </row>
  </sheetData>
  <sheetProtection algorithmName="SHA-512" hashValue="Ld0+pv+Bt6/POo6m1AyWgqdisb+9QLw9B10ERx9qwUu0PcF+jXEqxbBHhksrKfHBLYdwXXw7N/b9KnD31dvnyQ==" saltValue="TjUUGgIpD8bE1YsCfqA71A==" spinCount="100000" sheet="1" objects="1" scenarios="1"/>
  <phoneticPr fontId="7" type="noConversion"/>
  <conditionalFormatting sqref="A1:A42">
    <cfRule type="expression" dxfId="30" priority="7">
      <formula>CELL("protect", INDIRECT(ADDRESS(ROW(),COLUMN())))=0</formula>
    </cfRule>
  </conditionalFormatting>
  <conditionalFormatting sqref="A43:J43">
    <cfRule type="expression" dxfId="29" priority="12">
      <formula>CELL("protect", INDIRECT(ADDRESS(ROW(),COLUMN())))=0</formula>
    </cfRule>
  </conditionalFormatting>
  <conditionalFormatting sqref="B1:J2">
    <cfRule type="expression" dxfId="28" priority="2">
      <formula>CELL("protect", INDIRECT(ADDRESS(ROW(),COLUMN())))=0</formula>
    </cfRule>
  </conditionalFormatting>
  <dataValidations count="1">
    <dataValidation type="custom" showErrorMessage="1" errorTitle="Nepravilen vnos cene" error="Cena mora biti nenegativno število z največ dvema decimalkama!" sqref="G11:G18 G26:G32 G34:G42 G20:G24" xr:uid="{00000000-0002-0000-08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14 D38:D42 D24:D32 D34:D36 D16:D22" formulaRang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48"/>
  <sheetViews>
    <sheetView view="pageBreakPreview" topLeftCell="A33" zoomScale="85" zoomScaleNormal="11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19" customWidth="1"/>
    <col min="4" max="6" width="11.85546875" style="182" customWidth="1"/>
    <col min="7" max="10" width="15.7109375" style="220"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4.75" customHeight="1" thickBot="1">
      <c r="A2" s="258" t="s">
        <v>2422</v>
      </c>
      <c r="B2" s="30" t="s">
        <v>28</v>
      </c>
      <c r="C2" s="29"/>
      <c r="D2" s="43"/>
      <c r="E2" s="43" t="s">
        <v>10</v>
      </c>
      <c r="F2" s="43" t="s">
        <v>16</v>
      </c>
      <c r="G2" s="43"/>
      <c r="H2" s="43"/>
      <c r="I2" s="43" t="s">
        <v>10</v>
      </c>
      <c r="J2" s="53" t="s">
        <v>16</v>
      </c>
    </row>
    <row r="3" spans="1:15" s="140" customFormat="1" ht="65.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61"/>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153"/>
      <c r="D4" s="71"/>
      <c r="E4" s="71"/>
      <c r="F4" s="71"/>
      <c r="G4" s="71"/>
      <c r="H4" s="32"/>
      <c r="I4" s="32"/>
      <c r="J4" s="33"/>
    </row>
    <row r="5" spans="1:15" s="140" customFormat="1">
      <c r="A5" s="261"/>
      <c r="B5" s="26"/>
      <c r="C5" s="153"/>
      <c r="D5" s="71"/>
      <c r="E5" s="71"/>
      <c r="F5" s="71"/>
      <c r="G5" s="71"/>
      <c r="H5" s="32"/>
      <c r="I5" s="32"/>
      <c r="J5" s="33"/>
    </row>
    <row r="6" spans="1:15" s="140" customFormat="1" ht="15.75">
      <c r="A6" s="262"/>
      <c r="B6" s="22" t="s">
        <v>2430</v>
      </c>
      <c r="C6" s="153"/>
      <c r="D6" s="71"/>
      <c r="E6" s="71"/>
      <c r="F6" s="71"/>
      <c r="G6" s="71"/>
      <c r="H6" s="32"/>
      <c r="I6" s="32"/>
      <c r="J6" s="33"/>
    </row>
    <row r="7" spans="1:15" s="140" customFormat="1" ht="15.75">
      <c r="A7" s="262"/>
      <c r="B7" s="22"/>
      <c r="C7" s="153"/>
      <c r="D7" s="71"/>
      <c r="E7" s="71"/>
      <c r="F7" s="71"/>
      <c r="G7" s="71"/>
      <c r="H7" s="32"/>
      <c r="I7" s="32"/>
      <c r="J7" s="33"/>
    </row>
    <row r="8" spans="1:15" s="140" customFormat="1" ht="15.75">
      <c r="A8" s="261"/>
      <c r="B8" s="22" t="s">
        <v>239</v>
      </c>
      <c r="C8" s="202"/>
      <c r="D8" s="71"/>
      <c r="E8" s="71"/>
      <c r="F8" s="71"/>
      <c r="G8" s="71"/>
      <c r="H8" s="32"/>
      <c r="I8" s="32"/>
      <c r="J8" s="33"/>
    </row>
    <row r="9" spans="1:15" s="140" customFormat="1" ht="45">
      <c r="A9" s="261"/>
      <c r="B9" s="26" t="s">
        <v>246</v>
      </c>
      <c r="C9" s="202"/>
      <c r="D9" s="71"/>
      <c r="E9" s="71"/>
      <c r="F9" s="71"/>
      <c r="G9" s="71"/>
      <c r="H9" s="32"/>
      <c r="I9" s="32"/>
      <c r="J9" s="33"/>
    </row>
    <row r="10" spans="1:15" s="140" customFormat="1" ht="75">
      <c r="A10" s="261"/>
      <c r="B10" s="26" t="s">
        <v>241</v>
      </c>
      <c r="C10" s="206"/>
      <c r="D10" s="70"/>
      <c r="E10" s="70"/>
      <c r="F10" s="71"/>
      <c r="G10" s="71"/>
      <c r="H10" s="32"/>
      <c r="I10" s="32"/>
      <c r="J10" s="33"/>
    </row>
    <row r="11" spans="1:15" s="140" customFormat="1" ht="60">
      <c r="A11" s="261"/>
      <c r="B11" s="26" t="s">
        <v>403</v>
      </c>
      <c r="C11" s="206"/>
      <c r="D11" s="70"/>
      <c r="E11" s="70"/>
      <c r="F11" s="71"/>
      <c r="G11" s="71"/>
      <c r="H11" s="32"/>
      <c r="I11" s="32"/>
      <c r="J11" s="33"/>
    </row>
    <row r="12" spans="1:15" s="140" customFormat="1" ht="18">
      <c r="A12" s="261">
        <f>IF(D12="","",MAX($A$9:A11)+1)+'C.4'!A42</f>
        <v>403</v>
      </c>
      <c r="B12" s="26" t="s">
        <v>2428</v>
      </c>
      <c r="C12" s="207" t="s">
        <v>43</v>
      </c>
      <c r="D12" s="70">
        <f>SUM(E12:F12)</f>
        <v>153.6</v>
      </c>
      <c r="E12" s="70">
        <v>153.6</v>
      </c>
      <c r="F12" s="71">
        <v>0</v>
      </c>
      <c r="G12" s="72">
        <v>0</v>
      </c>
      <c r="H12" s="32">
        <f t="shared" ref="H12" si="0">IF(ISNUMBER(G12),IF(G12&gt;0,ROUND(G12,2),0),0)</f>
        <v>0</v>
      </c>
      <c r="I12" s="32">
        <f>ROUND(E12*H12,2)</f>
        <v>0</v>
      </c>
      <c r="J12" s="33">
        <f t="shared" ref="J12" si="1">ROUND(F12*H12,2)</f>
        <v>0</v>
      </c>
      <c r="L12" s="185"/>
      <c r="M12" s="185"/>
      <c r="N12" s="185"/>
      <c r="O12" s="185"/>
    </row>
    <row r="13" spans="1:15" s="140" customFormat="1">
      <c r="A13" s="261">
        <f>IF(D13="","",MAX($A$9:A12)+1)</f>
        <v>404</v>
      </c>
      <c r="B13" s="26" t="s">
        <v>508</v>
      </c>
      <c r="C13" s="207" t="s">
        <v>40</v>
      </c>
      <c r="D13" s="70">
        <f t="shared" ref="D13:D44" si="2">SUM(E13:F13)</f>
        <v>30</v>
      </c>
      <c r="E13" s="70">
        <v>30</v>
      </c>
      <c r="F13" s="71">
        <v>0</v>
      </c>
      <c r="G13" s="72">
        <v>0</v>
      </c>
      <c r="H13" s="32">
        <f t="shared" ref="H13:H14" si="3">IF(ISNUMBER(G13),IF(G13&gt;0,ROUND(G13,2),0),0)</f>
        <v>0</v>
      </c>
      <c r="I13" s="32">
        <f t="shared" ref="I13:I14" si="4">ROUND(E13*H13,2)</f>
        <v>0</v>
      </c>
      <c r="J13" s="33">
        <f t="shared" ref="J13:J14" si="5">ROUND(F13*H13,2)</f>
        <v>0</v>
      </c>
    </row>
    <row r="14" spans="1:15" s="140" customFormat="1" ht="125.25" customHeight="1">
      <c r="A14" s="261">
        <f>IF(D14="","",MAX($A$9:A13)+1)</f>
        <v>405</v>
      </c>
      <c r="B14" s="26" t="s">
        <v>380</v>
      </c>
      <c r="C14" s="207" t="s">
        <v>40</v>
      </c>
      <c r="D14" s="70">
        <f t="shared" si="2"/>
        <v>230.39999999999998</v>
      </c>
      <c r="E14" s="70">
        <v>230.39999999999998</v>
      </c>
      <c r="F14" s="71">
        <v>0</v>
      </c>
      <c r="G14" s="72">
        <v>0</v>
      </c>
      <c r="H14" s="32">
        <f t="shared" si="3"/>
        <v>0</v>
      </c>
      <c r="I14" s="32">
        <f t="shared" si="4"/>
        <v>0</v>
      </c>
      <c r="J14" s="33">
        <f t="shared" si="5"/>
        <v>0</v>
      </c>
    </row>
    <row r="15" spans="1:15" s="140" customFormat="1" ht="30">
      <c r="A15" s="261" t="str">
        <f>IF(D15="","",MAX($A$9:A14)+1)</f>
        <v/>
      </c>
      <c r="B15" s="26" t="s">
        <v>225</v>
      </c>
      <c r="C15" s="153"/>
      <c r="D15" s="71"/>
      <c r="E15" s="71"/>
      <c r="F15" s="71"/>
      <c r="G15" s="71"/>
      <c r="H15" s="32"/>
      <c r="I15" s="32"/>
      <c r="J15" s="33"/>
    </row>
    <row r="16" spans="1:15" s="140" customFormat="1" ht="45">
      <c r="A16" s="261">
        <f>IF(D16="","",MAX($A$9:A15)+1)</f>
        <v>406</v>
      </c>
      <c r="B16" s="26" t="s">
        <v>459</v>
      </c>
      <c r="C16" s="153" t="s">
        <v>43</v>
      </c>
      <c r="D16" s="71">
        <f t="shared" ref="D16" si="6">SUM(E16:F16)</f>
        <v>18</v>
      </c>
      <c r="E16" s="71">
        <v>18</v>
      </c>
      <c r="F16" s="71">
        <v>0</v>
      </c>
      <c r="G16" s="72">
        <v>0</v>
      </c>
      <c r="H16" s="32">
        <f t="shared" ref="H16:H18" si="7">IF(ISNUMBER(G16),IF(G16&gt;0,ROUND(G16,2),0),0)</f>
        <v>0</v>
      </c>
      <c r="I16" s="32">
        <f t="shared" ref="I16:I18" si="8">ROUND(E16*H16,2)</f>
        <v>0</v>
      </c>
      <c r="J16" s="33">
        <f t="shared" ref="J16:J18" si="9">ROUND(F16*H16,2)</f>
        <v>0</v>
      </c>
    </row>
    <row r="17" spans="1:12" s="140" customFormat="1" ht="32.25" customHeight="1">
      <c r="A17" s="261">
        <f>IF(D17="","",MAX($A$9:A16)+1)</f>
        <v>407</v>
      </c>
      <c r="B17" s="26" t="s">
        <v>321</v>
      </c>
      <c r="C17" s="207" t="s">
        <v>43</v>
      </c>
      <c r="D17" s="70">
        <f t="shared" si="2"/>
        <v>76.8</v>
      </c>
      <c r="E17" s="70">
        <v>76.8</v>
      </c>
      <c r="F17" s="71">
        <v>0</v>
      </c>
      <c r="G17" s="72">
        <v>0</v>
      </c>
      <c r="H17" s="32">
        <f t="shared" si="7"/>
        <v>0</v>
      </c>
      <c r="I17" s="32">
        <f t="shared" si="8"/>
        <v>0</v>
      </c>
      <c r="J17" s="33">
        <f t="shared" si="9"/>
        <v>0</v>
      </c>
    </row>
    <row r="18" spans="1:12" s="140" customFormat="1" ht="45">
      <c r="A18" s="261">
        <f>IF(D18="","",MAX($A$9:A17)+1)</f>
        <v>408</v>
      </c>
      <c r="B18" s="26" t="s">
        <v>242</v>
      </c>
      <c r="C18" s="207" t="s">
        <v>43</v>
      </c>
      <c r="D18" s="70">
        <f t="shared" si="2"/>
        <v>76.8</v>
      </c>
      <c r="E18" s="70">
        <v>76.8</v>
      </c>
      <c r="F18" s="71">
        <v>0</v>
      </c>
      <c r="G18" s="72">
        <v>0</v>
      </c>
      <c r="H18" s="32">
        <f t="shared" si="7"/>
        <v>0</v>
      </c>
      <c r="I18" s="32">
        <f t="shared" si="8"/>
        <v>0</v>
      </c>
      <c r="J18" s="33">
        <f t="shared" si="9"/>
        <v>0</v>
      </c>
    </row>
    <row r="19" spans="1:12" s="140" customFormat="1">
      <c r="A19" s="261" t="str">
        <f>IF(D19="","",MAX($A$9:A18)+1)</f>
        <v/>
      </c>
      <c r="B19" s="26"/>
      <c r="C19" s="207"/>
      <c r="D19" s="70"/>
      <c r="E19" s="70"/>
      <c r="F19" s="71"/>
      <c r="G19" s="71"/>
      <c r="H19" s="32"/>
      <c r="I19" s="32"/>
      <c r="J19" s="33"/>
    </row>
    <row r="20" spans="1:12" s="140" customFormat="1" ht="15.75">
      <c r="A20" s="261" t="str">
        <f>IF(D20="","",MAX($A$9:A19)+1)</f>
        <v/>
      </c>
      <c r="B20" s="22" t="s">
        <v>2003</v>
      </c>
      <c r="C20" s="208"/>
      <c r="D20" s="70"/>
      <c r="E20" s="70"/>
      <c r="F20" s="71"/>
      <c r="G20" s="71"/>
      <c r="H20" s="32"/>
      <c r="I20" s="32"/>
      <c r="J20" s="33"/>
    </row>
    <row r="21" spans="1:12" s="140" customFormat="1">
      <c r="A21" s="261" t="str">
        <f>IF(D21="","",MAX($A$9:A20)+1)</f>
        <v/>
      </c>
      <c r="B21" s="26" t="s">
        <v>520</v>
      </c>
      <c r="C21" s="27"/>
      <c r="D21" s="46"/>
      <c r="E21" s="46"/>
      <c r="F21" s="46"/>
      <c r="G21" s="44"/>
      <c r="H21" s="31"/>
      <c r="I21" s="32"/>
      <c r="J21" s="33"/>
      <c r="L21" s="170"/>
    </row>
    <row r="22" spans="1:12" s="140" customFormat="1">
      <c r="A22" s="261">
        <f>IF(D22="","",MAX($A$9:A21)+1)</f>
        <v>409</v>
      </c>
      <c r="B22" s="26" t="s">
        <v>2456</v>
      </c>
      <c r="C22" s="27" t="s">
        <v>21</v>
      </c>
      <c r="D22" s="46">
        <f>SUM(E22:F22)</f>
        <v>180</v>
      </c>
      <c r="E22" s="46">
        <v>180</v>
      </c>
      <c r="F22" s="98">
        <v>0</v>
      </c>
      <c r="G22" s="72">
        <v>0</v>
      </c>
      <c r="H22" s="32">
        <f t="shared" ref="H22:H30" si="10">IF(ISNUMBER(G22),IF(G22&gt;0,ROUND(G22,2),0),0)</f>
        <v>0</v>
      </c>
      <c r="I22" s="32">
        <f t="shared" ref="I22:I30" si="11">ROUND(E22*H22,2)</f>
        <v>0</v>
      </c>
      <c r="J22" s="33">
        <f t="shared" ref="J22:J30" si="12">ROUND(F22*H22,2)</f>
        <v>0</v>
      </c>
      <c r="L22" s="170"/>
    </row>
    <row r="23" spans="1:12" s="140" customFormat="1">
      <c r="A23" s="261">
        <f>IF(D23="","",MAX($A$9:A22)+1)</f>
        <v>410</v>
      </c>
      <c r="B23" s="26" t="s">
        <v>518</v>
      </c>
      <c r="C23" s="27" t="s">
        <v>21</v>
      </c>
      <c r="D23" s="46">
        <f t="shared" ref="D23:D25" si="13">SUM(E23:F23)</f>
        <v>180</v>
      </c>
      <c r="E23" s="46">
        <v>180</v>
      </c>
      <c r="F23" s="98">
        <v>0</v>
      </c>
      <c r="G23" s="72">
        <v>0</v>
      </c>
      <c r="H23" s="32">
        <f t="shared" si="10"/>
        <v>0</v>
      </c>
      <c r="I23" s="32">
        <f t="shared" si="11"/>
        <v>0</v>
      </c>
      <c r="J23" s="33">
        <f t="shared" si="12"/>
        <v>0</v>
      </c>
      <c r="L23" s="170"/>
    </row>
    <row r="24" spans="1:12" s="140" customFormat="1">
      <c r="A24" s="261">
        <f>IF(D24="","",MAX($A$9:A23)+1)</f>
        <v>411</v>
      </c>
      <c r="B24" s="26" t="s">
        <v>510</v>
      </c>
      <c r="C24" s="27" t="s">
        <v>21</v>
      </c>
      <c r="D24" s="46">
        <f t="shared" si="13"/>
        <v>1560</v>
      </c>
      <c r="E24" s="46">
        <v>1560</v>
      </c>
      <c r="F24" s="98">
        <v>0</v>
      </c>
      <c r="G24" s="72">
        <v>0</v>
      </c>
      <c r="H24" s="32">
        <f t="shared" si="10"/>
        <v>0</v>
      </c>
      <c r="I24" s="32">
        <f t="shared" si="11"/>
        <v>0</v>
      </c>
      <c r="J24" s="33">
        <f t="shared" si="12"/>
        <v>0</v>
      </c>
      <c r="L24" s="170"/>
    </row>
    <row r="25" spans="1:12" s="140" customFormat="1" ht="30">
      <c r="A25" s="261">
        <f>IF(D25="","",MAX($A$9:A24)+1)</f>
        <v>412</v>
      </c>
      <c r="B25" s="26" t="s">
        <v>92</v>
      </c>
      <c r="C25" s="27" t="s">
        <v>21</v>
      </c>
      <c r="D25" s="46">
        <f t="shared" si="13"/>
        <v>576</v>
      </c>
      <c r="E25" s="46">
        <v>576</v>
      </c>
      <c r="F25" s="98">
        <v>0</v>
      </c>
      <c r="G25" s="72">
        <v>0</v>
      </c>
      <c r="H25" s="32">
        <f t="shared" si="10"/>
        <v>0</v>
      </c>
      <c r="I25" s="32">
        <f t="shared" si="11"/>
        <v>0</v>
      </c>
      <c r="J25" s="33">
        <f t="shared" si="12"/>
        <v>0</v>
      </c>
      <c r="L25" s="170"/>
    </row>
    <row r="26" spans="1:12" s="140" customFormat="1" ht="30">
      <c r="A26" s="261">
        <f>IF(D26="","",MAX($A$9:A25)+1)</f>
        <v>413</v>
      </c>
      <c r="B26" s="26" t="s">
        <v>2364</v>
      </c>
      <c r="C26" s="208" t="s">
        <v>43</v>
      </c>
      <c r="D26" s="70">
        <f t="shared" si="2"/>
        <v>6</v>
      </c>
      <c r="E26" s="70">
        <v>6</v>
      </c>
      <c r="F26" s="71">
        <v>0</v>
      </c>
      <c r="G26" s="72">
        <v>0</v>
      </c>
      <c r="H26" s="32">
        <f t="shared" si="10"/>
        <v>0</v>
      </c>
      <c r="I26" s="32">
        <f t="shared" si="11"/>
        <v>0</v>
      </c>
      <c r="J26" s="33">
        <f t="shared" si="12"/>
        <v>0</v>
      </c>
    </row>
    <row r="27" spans="1:12" s="140" customFormat="1" ht="60">
      <c r="A27" s="261">
        <f>IF(D27="","",MAX($A$9:A26)+1)</f>
        <v>414</v>
      </c>
      <c r="B27" s="26" t="s">
        <v>2365</v>
      </c>
      <c r="C27" s="208" t="s">
        <v>43</v>
      </c>
      <c r="D27" s="70">
        <f t="shared" si="2"/>
        <v>2.6999999999999997</v>
      </c>
      <c r="E27" s="70">
        <v>2.6999999999999997</v>
      </c>
      <c r="F27" s="71">
        <v>0</v>
      </c>
      <c r="G27" s="72">
        <v>0</v>
      </c>
      <c r="H27" s="32">
        <f t="shared" si="10"/>
        <v>0</v>
      </c>
      <c r="I27" s="32">
        <f t="shared" si="11"/>
        <v>0</v>
      </c>
      <c r="J27" s="33">
        <f t="shared" si="12"/>
        <v>0</v>
      </c>
    </row>
    <row r="28" spans="1:12" s="140" customFormat="1" ht="75">
      <c r="A28" s="261">
        <f>IF(D28="","",MAX($A$9:A27)+1)</f>
        <v>415</v>
      </c>
      <c r="B28" s="26" t="s">
        <v>523</v>
      </c>
      <c r="C28" s="208" t="s">
        <v>43</v>
      </c>
      <c r="D28" s="70">
        <f t="shared" si="2"/>
        <v>28.799999999999997</v>
      </c>
      <c r="E28" s="70">
        <v>28.799999999999997</v>
      </c>
      <c r="F28" s="71">
        <v>0</v>
      </c>
      <c r="G28" s="72">
        <v>0</v>
      </c>
      <c r="H28" s="32">
        <f t="shared" si="10"/>
        <v>0</v>
      </c>
      <c r="I28" s="32">
        <f t="shared" si="11"/>
        <v>0</v>
      </c>
      <c r="J28" s="33">
        <f t="shared" si="12"/>
        <v>0</v>
      </c>
    </row>
    <row r="29" spans="1:12" s="140" customFormat="1" ht="60">
      <c r="A29" s="261">
        <f>IF(D29="","",MAX($A$9:A28)+1)</f>
        <v>416</v>
      </c>
      <c r="B29" s="26" t="s">
        <v>243</v>
      </c>
      <c r="C29" s="208" t="s">
        <v>35</v>
      </c>
      <c r="D29" s="70">
        <f t="shared" si="2"/>
        <v>22.08</v>
      </c>
      <c r="E29" s="70">
        <v>22.08</v>
      </c>
      <c r="F29" s="71">
        <v>0</v>
      </c>
      <c r="G29" s="72">
        <v>0</v>
      </c>
      <c r="H29" s="32">
        <f t="shared" si="10"/>
        <v>0</v>
      </c>
      <c r="I29" s="32">
        <f t="shared" si="11"/>
        <v>0</v>
      </c>
      <c r="J29" s="33">
        <f t="shared" si="12"/>
        <v>0</v>
      </c>
    </row>
    <row r="30" spans="1:12" s="140" customFormat="1" ht="30">
      <c r="A30" s="261">
        <f>IF(D30="","",MAX($A$9:A29)+1)</f>
        <v>417</v>
      </c>
      <c r="B30" s="26" t="s">
        <v>244</v>
      </c>
      <c r="C30" s="208" t="s">
        <v>2</v>
      </c>
      <c r="D30" s="70">
        <f t="shared" si="2"/>
        <v>1</v>
      </c>
      <c r="E30" s="70">
        <v>1</v>
      </c>
      <c r="F30" s="71">
        <v>0</v>
      </c>
      <c r="G30" s="72">
        <v>0</v>
      </c>
      <c r="H30" s="32">
        <f t="shared" si="10"/>
        <v>0</v>
      </c>
      <c r="I30" s="32">
        <f t="shared" si="11"/>
        <v>0</v>
      </c>
      <c r="J30" s="33">
        <f t="shared" si="12"/>
        <v>0</v>
      </c>
    </row>
    <row r="31" spans="1:12" s="140" customFormat="1">
      <c r="A31" s="261" t="str">
        <f>IF(D31="","",MAX($A$9:A30)+1)</f>
        <v/>
      </c>
      <c r="B31" s="26"/>
      <c r="C31" s="208"/>
      <c r="D31" s="70"/>
      <c r="E31" s="70"/>
      <c r="F31" s="71"/>
      <c r="G31" s="71"/>
      <c r="H31" s="32"/>
      <c r="I31" s="32"/>
      <c r="J31" s="33"/>
    </row>
    <row r="32" spans="1:12" s="140" customFormat="1" ht="15.75">
      <c r="A32" s="261" t="str">
        <f>IF(D32="","",MAX($A$9:A31)+1)</f>
        <v/>
      </c>
      <c r="B32" s="22" t="s">
        <v>288</v>
      </c>
      <c r="C32" s="209"/>
      <c r="D32" s="70"/>
      <c r="E32" s="70"/>
      <c r="F32" s="71"/>
      <c r="G32" s="71"/>
      <c r="H32" s="32"/>
      <c r="I32" s="32"/>
      <c r="J32" s="33"/>
    </row>
    <row r="33" spans="1:10" s="140" customFormat="1" ht="139.5" customHeight="1">
      <c r="A33" s="261">
        <f>IF(D33="","",MAX($A$9:A32)+1)</f>
        <v>418</v>
      </c>
      <c r="B33" s="26" t="s">
        <v>494</v>
      </c>
      <c r="C33" s="209" t="s">
        <v>40</v>
      </c>
      <c r="D33" s="70">
        <f t="shared" si="2"/>
        <v>23.184000000000001</v>
      </c>
      <c r="E33" s="70">
        <v>23.184000000000001</v>
      </c>
      <c r="F33" s="71">
        <v>0</v>
      </c>
      <c r="G33" s="72">
        <v>0</v>
      </c>
      <c r="H33" s="32">
        <f t="shared" ref="H33:H37" si="14">IF(ISNUMBER(G33),IF(G33&gt;0,ROUND(G33,2),0),0)</f>
        <v>0</v>
      </c>
      <c r="I33" s="32">
        <f t="shared" ref="I33:I37" si="15">ROUND(E33*H33,2)</f>
        <v>0</v>
      </c>
      <c r="J33" s="33">
        <f t="shared" ref="J33:J37" si="16">ROUND(F33*H33,2)</f>
        <v>0</v>
      </c>
    </row>
    <row r="34" spans="1:10" s="140" customFormat="1" ht="220.5" customHeight="1">
      <c r="A34" s="261">
        <f>IF(D34="","",MAX($A$9:A33)+1)</f>
        <v>419</v>
      </c>
      <c r="B34" s="26" t="s">
        <v>455</v>
      </c>
      <c r="C34" s="209" t="s">
        <v>40</v>
      </c>
      <c r="D34" s="70">
        <f t="shared" si="2"/>
        <v>29.567999999999998</v>
      </c>
      <c r="E34" s="70">
        <v>29.567999999999998</v>
      </c>
      <c r="F34" s="71">
        <v>0</v>
      </c>
      <c r="G34" s="72">
        <v>0</v>
      </c>
      <c r="H34" s="32">
        <f t="shared" si="14"/>
        <v>0</v>
      </c>
      <c r="I34" s="32">
        <f t="shared" si="15"/>
        <v>0</v>
      </c>
      <c r="J34" s="33">
        <f t="shared" si="16"/>
        <v>0</v>
      </c>
    </row>
    <row r="35" spans="1:10" s="140" customFormat="1" ht="45">
      <c r="A35" s="261">
        <f>IF(D35="","",MAX($A$9:A34)+1)</f>
        <v>420</v>
      </c>
      <c r="B35" s="26" t="s">
        <v>267</v>
      </c>
      <c r="C35" s="209" t="s">
        <v>2</v>
      </c>
      <c r="D35" s="70">
        <f t="shared" si="2"/>
        <v>1</v>
      </c>
      <c r="E35" s="70">
        <v>1</v>
      </c>
      <c r="F35" s="71">
        <v>0</v>
      </c>
      <c r="G35" s="72">
        <v>0</v>
      </c>
      <c r="H35" s="32">
        <f t="shared" si="14"/>
        <v>0</v>
      </c>
      <c r="I35" s="32">
        <f t="shared" si="15"/>
        <v>0</v>
      </c>
      <c r="J35" s="33">
        <f t="shared" si="16"/>
        <v>0</v>
      </c>
    </row>
    <row r="36" spans="1:10" s="140" customFormat="1" ht="33.75" customHeight="1">
      <c r="A36" s="261">
        <f>IF(D36="","",MAX($A$9:A35)+1)</f>
        <v>421</v>
      </c>
      <c r="B36" s="26" t="s">
        <v>268</v>
      </c>
      <c r="C36" s="209" t="s">
        <v>40</v>
      </c>
      <c r="D36" s="70">
        <f>SUM(E36:F36)</f>
        <v>40.32</v>
      </c>
      <c r="E36" s="70">
        <v>40.32</v>
      </c>
      <c r="F36" s="71">
        <v>0</v>
      </c>
      <c r="G36" s="72">
        <v>0</v>
      </c>
      <c r="H36" s="32">
        <f t="shared" si="14"/>
        <v>0</v>
      </c>
      <c r="I36" s="32">
        <f t="shared" si="15"/>
        <v>0</v>
      </c>
      <c r="J36" s="33">
        <f t="shared" si="16"/>
        <v>0</v>
      </c>
    </row>
    <row r="37" spans="1:10" s="140" customFormat="1" ht="45">
      <c r="A37" s="261">
        <f>IF(D37="","",MAX($A$9:A36)+1)</f>
        <v>422</v>
      </c>
      <c r="B37" s="26" t="s">
        <v>524</v>
      </c>
      <c r="C37" s="209" t="s">
        <v>40</v>
      </c>
      <c r="D37" s="70">
        <f t="shared" si="2"/>
        <v>40.32</v>
      </c>
      <c r="E37" s="70">
        <v>40.32</v>
      </c>
      <c r="F37" s="71">
        <v>0</v>
      </c>
      <c r="G37" s="72">
        <v>0</v>
      </c>
      <c r="H37" s="32">
        <f t="shared" si="14"/>
        <v>0</v>
      </c>
      <c r="I37" s="32">
        <f t="shared" si="15"/>
        <v>0</v>
      </c>
      <c r="J37" s="33">
        <f t="shared" si="16"/>
        <v>0</v>
      </c>
    </row>
    <row r="38" spans="1:10" s="140" customFormat="1" ht="15.75">
      <c r="A38" s="261" t="str">
        <f>IF(D38="","",MAX($A$9:A37)+1)</f>
        <v/>
      </c>
      <c r="B38" s="22" t="s">
        <v>289</v>
      </c>
      <c r="C38" s="206"/>
      <c r="D38" s="70"/>
      <c r="E38" s="70"/>
      <c r="F38" s="71"/>
      <c r="G38" s="71"/>
      <c r="H38" s="32"/>
      <c r="I38" s="32"/>
      <c r="J38" s="33"/>
    </row>
    <row r="39" spans="1:10" s="140" customFormat="1" ht="15.75">
      <c r="A39" s="261" t="str">
        <f>IF(D39="","",MAX($A$9:A38)+1)</f>
        <v/>
      </c>
      <c r="B39" s="239" t="s">
        <v>269</v>
      </c>
      <c r="C39" s="206"/>
      <c r="D39" s="70"/>
      <c r="E39" s="70"/>
      <c r="F39" s="71"/>
      <c r="G39" s="71"/>
      <c r="H39" s="32"/>
      <c r="I39" s="32"/>
      <c r="J39" s="33"/>
    </row>
    <row r="40" spans="1:10" s="140" customFormat="1">
      <c r="A40" s="261">
        <f>IF(D40="","",MAX($A$9:A39)+1)</f>
        <v>423</v>
      </c>
      <c r="B40" s="26" t="s">
        <v>271</v>
      </c>
      <c r="C40" s="210" t="s">
        <v>40</v>
      </c>
      <c r="D40" s="70">
        <f t="shared" ref="D40" si="17">SUM(E40:F40)</f>
        <v>53.832000000000008</v>
      </c>
      <c r="E40" s="70">
        <v>53.832000000000008</v>
      </c>
      <c r="F40" s="71">
        <v>0</v>
      </c>
      <c r="G40" s="72">
        <v>0</v>
      </c>
      <c r="H40" s="32">
        <f t="shared" ref="H40:H44" si="18">IF(ISNUMBER(G40),IF(G40&gt;0,ROUND(G40,2),0),0)</f>
        <v>0</v>
      </c>
      <c r="I40" s="32">
        <f t="shared" ref="I40:I44" si="19">ROUND(E40*H40,2)</f>
        <v>0</v>
      </c>
      <c r="J40" s="33">
        <f t="shared" ref="J40:J44" si="20">ROUND(F40*H40,2)</f>
        <v>0</v>
      </c>
    </row>
    <row r="41" spans="1:10" s="140" customFormat="1">
      <c r="A41" s="261">
        <f>IF(D41="","",MAX($A$9:A40)+1)</f>
        <v>424</v>
      </c>
      <c r="B41" s="26" t="s">
        <v>270</v>
      </c>
      <c r="C41" s="210" t="s">
        <v>40</v>
      </c>
      <c r="D41" s="70">
        <f>SUM(E41:F41)</f>
        <v>80.748000000000005</v>
      </c>
      <c r="E41" s="70">
        <v>80.748000000000005</v>
      </c>
      <c r="F41" s="71">
        <v>0</v>
      </c>
      <c r="G41" s="72">
        <v>0</v>
      </c>
      <c r="H41" s="32">
        <f t="shared" si="18"/>
        <v>0</v>
      </c>
      <c r="I41" s="32">
        <f t="shared" si="19"/>
        <v>0</v>
      </c>
      <c r="J41" s="33">
        <f t="shared" si="20"/>
        <v>0</v>
      </c>
    </row>
    <row r="42" spans="1:10" s="140" customFormat="1">
      <c r="A42" s="261">
        <f>IF(D42="","",MAX($A$9:A41)+1)</f>
        <v>425</v>
      </c>
      <c r="B42" s="239" t="s">
        <v>245</v>
      </c>
      <c r="C42" s="210" t="s">
        <v>35</v>
      </c>
      <c r="D42" s="70">
        <f t="shared" si="2"/>
        <v>5</v>
      </c>
      <c r="E42" s="70">
        <v>5</v>
      </c>
      <c r="F42" s="71">
        <v>0</v>
      </c>
      <c r="G42" s="72">
        <v>0</v>
      </c>
      <c r="H42" s="32">
        <f t="shared" si="18"/>
        <v>0</v>
      </c>
      <c r="I42" s="32">
        <f t="shared" si="19"/>
        <v>0</v>
      </c>
      <c r="J42" s="33">
        <f t="shared" si="20"/>
        <v>0</v>
      </c>
    </row>
    <row r="43" spans="1:10" s="140" customFormat="1" ht="15.75">
      <c r="A43" s="261" t="str">
        <f>IF(D43="","",MAX($A$9:A42)+1)</f>
        <v/>
      </c>
      <c r="B43" s="22" t="s">
        <v>583</v>
      </c>
      <c r="C43" s="206"/>
      <c r="D43" s="70"/>
      <c r="E43" s="70"/>
      <c r="F43" s="71"/>
      <c r="G43" s="71"/>
      <c r="H43" s="32"/>
      <c r="I43" s="32"/>
      <c r="J43" s="33"/>
    </row>
    <row r="44" spans="1:10" s="140" customFormat="1" ht="30.75" thickBot="1">
      <c r="A44" s="261">
        <f>IF(D44="","",MAX($A$9:A43)+1)</f>
        <v>426</v>
      </c>
      <c r="B44" s="28" t="s">
        <v>404</v>
      </c>
      <c r="C44" s="211" t="s">
        <v>43</v>
      </c>
      <c r="D44" s="212">
        <f t="shared" si="2"/>
        <v>2.8079999999999998</v>
      </c>
      <c r="E44" s="212">
        <v>2.8079999999999998</v>
      </c>
      <c r="F44" s="266">
        <v>0</v>
      </c>
      <c r="G44" s="213">
        <v>0</v>
      </c>
      <c r="H44" s="32">
        <f t="shared" si="18"/>
        <v>0</v>
      </c>
      <c r="I44" s="32">
        <f t="shared" si="19"/>
        <v>0</v>
      </c>
      <c r="J44" s="33">
        <f t="shared" si="20"/>
        <v>0</v>
      </c>
    </row>
    <row r="45" spans="1:10" s="140" customFormat="1" ht="16.5" thickBot="1">
      <c r="A45" s="263"/>
      <c r="B45" s="186"/>
      <c r="C45" s="215"/>
      <c r="D45" s="216"/>
      <c r="E45" s="216"/>
      <c r="F45" s="217"/>
      <c r="G45" s="189" t="s">
        <v>4</v>
      </c>
      <c r="H45" s="190"/>
      <c r="I45" s="190">
        <f>SUM(I12:I44)</f>
        <v>0</v>
      </c>
      <c r="J45" s="191">
        <f>SUM(J12:J44)</f>
        <v>0</v>
      </c>
    </row>
    <row r="46" spans="1:10" s="140" customFormat="1" ht="18">
      <c r="A46" s="257"/>
      <c r="B46" s="173"/>
      <c r="C46" s="170"/>
      <c r="D46" s="175"/>
      <c r="E46" s="175"/>
      <c r="F46" s="175"/>
      <c r="G46" s="218"/>
      <c r="H46" s="218"/>
      <c r="I46" s="218"/>
      <c r="J46" s="218"/>
    </row>
    <row r="47" spans="1:10" s="140" customFormat="1" ht="18">
      <c r="A47" s="257"/>
      <c r="B47" s="173"/>
      <c r="C47" s="170"/>
      <c r="D47" s="175"/>
      <c r="E47" s="175"/>
      <c r="F47" s="175"/>
      <c r="G47" s="218"/>
      <c r="H47" s="218"/>
      <c r="I47" s="218"/>
      <c r="J47" s="218"/>
    </row>
    <row r="48" spans="1:10" s="140" customFormat="1">
      <c r="A48" s="164"/>
      <c r="B48" s="178"/>
      <c r="C48" s="170"/>
      <c r="D48" s="180"/>
      <c r="E48" s="180"/>
      <c r="F48" s="180"/>
      <c r="G48" s="218"/>
      <c r="H48" s="218"/>
      <c r="I48" s="218"/>
      <c r="J48" s="218"/>
    </row>
  </sheetData>
  <sheetProtection algorithmName="SHA-512" hashValue="FzbkiRbdMxs1OVuR7xEmcCgWslqhic9OfNVCWQuV3eK50vZ/agYUpUbqYtSMZNIL628x0eDGKMNUH3Vpr5UKAQ==" saltValue="Npj46IagaYIxr757COpenQ==" spinCount="100000" sheet="1" objects="1" scenarios="1"/>
  <phoneticPr fontId="7" type="noConversion"/>
  <conditionalFormatting sqref="A1:A44">
    <cfRule type="expression" dxfId="27" priority="6">
      <formula>CELL("protect", INDIRECT(ADDRESS(ROW(),COLUMN())))=0</formula>
    </cfRule>
  </conditionalFormatting>
  <conditionalFormatting sqref="A45:J45">
    <cfRule type="expression" dxfId="26" priority="12">
      <formula>CELL("protect", INDIRECT(ADDRESS(ROW(),COLUMN())))=0</formula>
    </cfRule>
  </conditionalFormatting>
  <conditionalFormatting sqref="B1:J2">
    <cfRule type="expression" dxfId="25"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40:G42 G16:G18 G12:G14 G33:G37 G22:G30 G44" xr:uid="{00000000-0002-0000-09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2" manualBreakCount="2">
    <brk id="15" max="9" man="1"/>
    <brk id="31" max="9" man="1"/>
  </rowBreaks>
  <ignoredErrors>
    <ignoredError sqref="D12:D20 D31:D35 D26:D30 D22:D25 D43 D44 D37 D42 D36 D39:D41 D38" formulaRange="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54"/>
  <sheetViews>
    <sheetView view="pageBreakPreview" topLeftCell="A26" zoomScale="85" zoomScaleNormal="85" zoomScaleSheetLayoutView="85" workbookViewId="0">
      <selection activeCell="C45" sqref="C4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2" s="134" customFormat="1" ht="32.25" thickBot="1">
      <c r="A1" s="13" t="s">
        <v>5</v>
      </c>
      <c r="B1" s="10" t="s">
        <v>6</v>
      </c>
      <c r="C1" s="10" t="s">
        <v>0</v>
      </c>
      <c r="D1" s="47" t="s">
        <v>1</v>
      </c>
      <c r="E1" s="47" t="s">
        <v>1</v>
      </c>
      <c r="F1" s="48" t="s">
        <v>1</v>
      </c>
      <c r="G1" s="51" t="s">
        <v>17</v>
      </c>
      <c r="H1" s="51" t="s">
        <v>7</v>
      </c>
      <c r="I1" s="48" t="s">
        <v>3</v>
      </c>
      <c r="J1" s="52" t="s">
        <v>3</v>
      </c>
    </row>
    <row r="2" spans="1:12" s="134" customFormat="1" ht="21.75" customHeight="1" thickBot="1">
      <c r="A2" s="258" t="s">
        <v>2421</v>
      </c>
      <c r="B2" s="30" t="s">
        <v>28</v>
      </c>
      <c r="C2" s="29"/>
      <c r="D2" s="43"/>
      <c r="E2" s="43" t="s">
        <v>10</v>
      </c>
      <c r="F2" s="43" t="s">
        <v>16</v>
      </c>
      <c r="G2" s="43"/>
      <c r="H2" s="43"/>
      <c r="I2" s="43" t="s">
        <v>10</v>
      </c>
      <c r="J2" s="53" t="s">
        <v>16</v>
      </c>
    </row>
    <row r="3" spans="1:12"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2"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2" s="140" customFormat="1">
      <c r="A5" s="254"/>
      <c r="B5" s="25"/>
      <c r="C5" s="27"/>
      <c r="D5" s="44"/>
      <c r="E5" s="44"/>
      <c r="F5" s="44"/>
      <c r="G5" s="44"/>
      <c r="H5" s="31"/>
      <c r="I5" s="32"/>
      <c r="J5" s="33"/>
    </row>
    <row r="6" spans="1:12" s="140" customFormat="1" ht="15.75">
      <c r="A6" s="255"/>
      <c r="B6" s="22" t="s">
        <v>2004</v>
      </c>
      <c r="C6" s="27"/>
      <c r="D6" s="44"/>
      <c r="E6" s="44"/>
      <c r="F6" s="44"/>
      <c r="G6" s="44"/>
      <c r="H6" s="31"/>
      <c r="I6" s="32"/>
      <c r="J6" s="33"/>
    </row>
    <row r="7" spans="1:12" s="140" customFormat="1">
      <c r="A7" s="254">
        <f>IF(D7="","",MAX($A$5:A6)+1)+'C.5'!A44</f>
        <v>427</v>
      </c>
      <c r="B7" s="26" t="s">
        <v>2019</v>
      </c>
      <c r="C7" s="27" t="s">
        <v>35</v>
      </c>
      <c r="D7" s="70">
        <f t="shared" ref="D7:D12" si="0">SUM(E7:F7)</f>
        <v>772</v>
      </c>
      <c r="E7" s="70">
        <v>772</v>
      </c>
      <c r="F7" s="71">
        <v>0</v>
      </c>
      <c r="G7" s="72">
        <v>0</v>
      </c>
      <c r="H7" s="32">
        <f t="shared" ref="H7" si="1">IF(ISNUMBER(G7),IF(G7&gt;0,ROUND(G7,2),0),0)</f>
        <v>0</v>
      </c>
      <c r="I7" s="32">
        <f t="shared" ref="I7" si="2">ROUND(E7*H7,2)</f>
        <v>0</v>
      </c>
      <c r="J7" s="33">
        <f t="shared" ref="J7" si="3">ROUND(F7*H7,2)</f>
        <v>0</v>
      </c>
    </row>
    <row r="8" spans="1:12" s="140" customFormat="1" ht="45">
      <c r="A8" s="254">
        <f>IF(D8="","",MAX($A$5:A7)+1)</f>
        <v>428</v>
      </c>
      <c r="B8" s="26" t="s">
        <v>2044</v>
      </c>
      <c r="C8" s="27" t="s">
        <v>43</v>
      </c>
      <c r="D8" s="70">
        <f t="shared" si="0"/>
        <v>889.19999999999993</v>
      </c>
      <c r="E8" s="70">
        <v>889.19999999999993</v>
      </c>
      <c r="F8" s="71">
        <v>0</v>
      </c>
      <c r="G8" s="72">
        <v>0</v>
      </c>
      <c r="H8" s="32">
        <f t="shared" ref="H8:H12" si="4">IF(ISNUMBER(G8),IF(G8&gt;0,ROUND(G8,2),0),0)</f>
        <v>0</v>
      </c>
      <c r="I8" s="32">
        <f t="shared" ref="I8:I12" si="5">ROUND(E8*H8,2)</f>
        <v>0</v>
      </c>
      <c r="J8" s="33">
        <f t="shared" ref="J8:J12" si="6">ROUND(F8*H8,2)</f>
        <v>0</v>
      </c>
    </row>
    <row r="9" spans="1:12" s="140" customFormat="1" ht="31.5" customHeight="1">
      <c r="A9" s="254">
        <f>IF(D9="","",MAX($A$5:A8)+1)</f>
        <v>429</v>
      </c>
      <c r="B9" s="26" t="s">
        <v>2045</v>
      </c>
      <c r="C9" s="27" t="s">
        <v>43</v>
      </c>
      <c r="D9" s="70">
        <f t="shared" si="0"/>
        <v>18</v>
      </c>
      <c r="E9" s="70">
        <v>18</v>
      </c>
      <c r="F9" s="71">
        <v>0</v>
      </c>
      <c r="G9" s="72">
        <v>0</v>
      </c>
      <c r="H9" s="32">
        <f t="shared" si="4"/>
        <v>0</v>
      </c>
      <c r="I9" s="32">
        <f t="shared" si="5"/>
        <v>0</v>
      </c>
      <c r="J9" s="33">
        <f t="shared" si="6"/>
        <v>0</v>
      </c>
    </row>
    <row r="10" spans="1:12" s="140" customFormat="1" ht="33" customHeight="1">
      <c r="A10" s="254">
        <f>IF(D10="","",MAX($A$5:A9)+1)</f>
        <v>430</v>
      </c>
      <c r="B10" s="26" t="s">
        <v>2005</v>
      </c>
      <c r="C10" s="27" t="s">
        <v>40</v>
      </c>
      <c r="D10" s="70">
        <f t="shared" si="0"/>
        <v>588</v>
      </c>
      <c r="E10" s="70">
        <v>588</v>
      </c>
      <c r="F10" s="71">
        <v>0</v>
      </c>
      <c r="G10" s="72">
        <v>0</v>
      </c>
      <c r="H10" s="32">
        <f t="shared" si="4"/>
        <v>0</v>
      </c>
      <c r="I10" s="32">
        <f t="shared" si="5"/>
        <v>0</v>
      </c>
      <c r="J10" s="33">
        <f t="shared" si="6"/>
        <v>0</v>
      </c>
    </row>
    <row r="11" spans="1:12" s="140" customFormat="1" ht="30">
      <c r="A11" s="254">
        <f>IF(D11="","",MAX($A$5:A10)+1)</f>
        <v>431</v>
      </c>
      <c r="B11" s="26" t="s">
        <v>2006</v>
      </c>
      <c r="C11" s="27" t="s">
        <v>43</v>
      </c>
      <c r="D11" s="70">
        <f t="shared" si="0"/>
        <v>164.4</v>
      </c>
      <c r="E11" s="70">
        <v>164.4</v>
      </c>
      <c r="F11" s="71">
        <v>0</v>
      </c>
      <c r="G11" s="72">
        <v>0</v>
      </c>
      <c r="H11" s="32">
        <f t="shared" si="4"/>
        <v>0</v>
      </c>
      <c r="I11" s="32">
        <f t="shared" si="5"/>
        <v>0</v>
      </c>
      <c r="J11" s="33">
        <f t="shared" si="6"/>
        <v>0</v>
      </c>
    </row>
    <row r="12" spans="1:12" s="140" customFormat="1" ht="48" customHeight="1">
      <c r="A12" s="254">
        <f>IF(D12="","",MAX($A$5:A11)+1)</f>
        <v>432</v>
      </c>
      <c r="B12" s="26" t="s">
        <v>2435</v>
      </c>
      <c r="C12" s="27" t="s">
        <v>43</v>
      </c>
      <c r="D12" s="70">
        <f t="shared" si="0"/>
        <v>736.8</v>
      </c>
      <c r="E12" s="70">
        <v>736.8</v>
      </c>
      <c r="F12" s="71">
        <v>0</v>
      </c>
      <c r="G12" s="72">
        <v>0</v>
      </c>
      <c r="H12" s="32">
        <f t="shared" si="4"/>
        <v>0</v>
      </c>
      <c r="I12" s="32">
        <f t="shared" si="5"/>
        <v>0</v>
      </c>
      <c r="J12" s="33">
        <f t="shared" si="6"/>
        <v>0</v>
      </c>
    </row>
    <row r="13" spans="1:12" s="140" customFormat="1" ht="45">
      <c r="A13" s="254" t="str">
        <f>IF(D13="","",MAX($A$5:A12)+1)</f>
        <v/>
      </c>
      <c r="B13" s="26" t="s">
        <v>2011</v>
      </c>
      <c r="C13" s="27"/>
      <c r="D13" s="44"/>
      <c r="E13" s="44"/>
      <c r="F13" s="44"/>
      <c r="G13" s="44"/>
      <c r="H13" s="31"/>
      <c r="I13" s="32"/>
      <c r="J13" s="33"/>
    </row>
    <row r="14" spans="1:12" s="140" customFormat="1">
      <c r="A14" s="254">
        <f>IF(D14="","",MAX($A$5:A13)+1)</f>
        <v>433</v>
      </c>
      <c r="B14" s="26" t="s">
        <v>2007</v>
      </c>
      <c r="C14" s="27" t="s">
        <v>35</v>
      </c>
      <c r="D14" s="70">
        <f t="shared" ref="D14:D17" si="7">SUM(E14:F14)</f>
        <v>510</v>
      </c>
      <c r="E14" s="70">
        <v>510</v>
      </c>
      <c r="F14" s="71">
        <v>0</v>
      </c>
      <c r="G14" s="72">
        <v>0</v>
      </c>
      <c r="H14" s="32">
        <f t="shared" ref="H14:H17" si="8">IF(ISNUMBER(G14),IF(G14&gt;0,ROUND(G14,2),0),0)</f>
        <v>0</v>
      </c>
      <c r="I14" s="32">
        <f t="shared" ref="I14:I17" si="9">ROUND(E14*H14,2)</f>
        <v>0</v>
      </c>
      <c r="J14" s="33">
        <f t="shared" ref="J14:J17" si="10">ROUND(F14*H14,2)</f>
        <v>0</v>
      </c>
    </row>
    <row r="15" spans="1:12" s="140" customFormat="1">
      <c r="A15" s="254">
        <f>IF(D15="","",MAX($A$5:A14)+1)</f>
        <v>434</v>
      </c>
      <c r="B15" s="26" t="s">
        <v>2008</v>
      </c>
      <c r="C15" s="27" t="s">
        <v>35</v>
      </c>
      <c r="D15" s="70">
        <f t="shared" si="7"/>
        <v>42</v>
      </c>
      <c r="E15" s="70">
        <v>42</v>
      </c>
      <c r="F15" s="71">
        <v>0</v>
      </c>
      <c r="G15" s="72">
        <v>0</v>
      </c>
      <c r="H15" s="32">
        <f t="shared" si="8"/>
        <v>0</v>
      </c>
      <c r="I15" s="32">
        <f t="shared" si="9"/>
        <v>0</v>
      </c>
      <c r="J15" s="33">
        <f t="shared" si="10"/>
        <v>0</v>
      </c>
      <c r="L15" s="177"/>
    </row>
    <row r="16" spans="1:12" s="140" customFormat="1">
      <c r="A16" s="254">
        <f>IF(D16="","",MAX($A$5:A15)+1)</f>
        <v>435</v>
      </c>
      <c r="B16" s="28" t="s">
        <v>2009</v>
      </c>
      <c r="C16" s="27" t="s">
        <v>35</v>
      </c>
      <c r="D16" s="70">
        <f t="shared" si="7"/>
        <v>56.4</v>
      </c>
      <c r="E16" s="70">
        <v>56.4</v>
      </c>
      <c r="F16" s="71">
        <v>0</v>
      </c>
      <c r="G16" s="72">
        <v>0</v>
      </c>
      <c r="H16" s="32">
        <f t="shared" si="8"/>
        <v>0</v>
      </c>
      <c r="I16" s="32">
        <f t="shared" si="9"/>
        <v>0</v>
      </c>
      <c r="J16" s="33">
        <f t="shared" si="10"/>
        <v>0</v>
      </c>
    </row>
    <row r="17" spans="1:10" s="140" customFormat="1">
      <c r="A17" s="254">
        <f>IF(D17="","",MAX($A$5:A16)+1)</f>
        <v>436</v>
      </c>
      <c r="B17" s="28" t="s">
        <v>2010</v>
      </c>
      <c r="C17" s="27" t="s">
        <v>35</v>
      </c>
      <c r="D17" s="70">
        <f t="shared" si="7"/>
        <v>61.199999999999996</v>
      </c>
      <c r="E17" s="70">
        <v>61.199999999999996</v>
      </c>
      <c r="F17" s="71">
        <v>0</v>
      </c>
      <c r="G17" s="72">
        <v>0</v>
      </c>
      <c r="H17" s="32">
        <f t="shared" si="8"/>
        <v>0</v>
      </c>
      <c r="I17" s="32">
        <f t="shared" si="9"/>
        <v>0</v>
      </c>
      <c r="J17" s="33">
        <f t="shared" si="10"/>
        <v>0</v>
      </c>
    </row>
    <row r="18" spans="1:10" s="140" customFormat="1" ht="45">
      <c r="A18" s="254" t="str">
        <f>IF(D18="","",MAX($A$5:A17)+1)</f>
        <v/>
      </c>
      <c r="B18" s="26" t="s">
        <v>2012</v>
      </c>
      <c r="C18" s="27"/>
      <c r="D18" s="44"/>
      <c r="E18" s="44"/>
      <c r="F18" s="44"/>
      <c r="G18" s="44"/>
      <c r="H18" s="31"/>
      <c r="I18" s="32"/>
      <c r="J18" s="33"/>
    </row>
    <row r="19" spans="1:10" s="140" customFormat="1">
      <c r="A19" s="254">
        <f>IF(D19="","",MAX($A$5:A18)+1)</f>
        <v>437</v>
      </c>
      <c r="B19" s="26" t="s">
        <v>2020</v>
      </c>
      <c r="C19" s="27" t="s">
        <v>35</v>
      </c>
      <c r="D19" s="70">
        <f t="shared" ref="D19" si="11">SUM(E19:F19)</f>
        <v>86.399999999999991</v>
      </c>
      <c r="E19" s="70">
        <v>86.399999999999991</v>
      </c>
      <c r="F19" s="71">
        <v>0</v>
      </c>
      <c r="G19" s="72">
        <v>0</v>
      </c>
      <c r="H19" s="32">
        <f t="shared" ref="H19" si="12">IF(ISNUMBER(G19),IF(G19&gt;0,ROUND(G19,2),0),0)</f>
        <v>0</v>
      </c>
      <c r="I19" s="32">
        <f t="shared" ref="I19" si="13">ROUND(E19*H19,2)</f>
        <v>0</v>
      </c>
      <c r="J19" s="33">
        <f t="shared" ref="J19" si="14">ROUND(F19*H19,2)</f>
        <v>0</v>
      </c>
    </row>
    <row r="20" spans="1:10" s="140" customFormat="1" ht="30">
      <c r="A20" s="254" t="str">
        <f>IF(D20="","",MAX($A$5:A19)+1)</f>
        <v/>
      </c>
      <c r="B20" s="26" t="s">
        <v>2013</v>
      </c>
      <c r="C20" s="27"/>
      <c r="D20" s="44"/>
      <c r="E20" s="44"/>
      <c r="F20" s="44"/>
      <c r="G20" s="44"/>
      <c r="H20" s="31"/>
      <c r="I20" s="32"/>
      <c r="J20" s="33"/>
    </row>
    <row r="21" spans="1:10" s="140" customFormat="1">
      <c r="A21" s="254">
        <f>IF(D21="","",MAX($A$5:A20)+1)</f>
        <v>438</v>
      </c>
      <c r="B21" s="26" t="s">
        <v>2014</v>
      </c>
      <c r="C21" s="27" t="s">
        <v>2</v>
      </c>
      <c r="D21" s="70">
        <f t="shared" ref="D21" si="15">SUM(E21:F21)</f>
        <v>9</v>
      </c>
      <c r="E21" s="70">
        <v>9</v>
      </c>
      <c r="F21" s="71">
        <v>0</v>
      </c>
      <c r="G21" s="72">
        <v>0</v>
      </c>
      <c r="H21" s="32">
        <f t="shared" ref="H21" si="16">IF(ISNUMBER(G21),IF(G21&gt;0,ROUND(G21,2),0),0)</f>
        <v>0</v>
      </c>
      <c r="I21" s="32">
        <f t="shared" ref="I21" si="17">ROUND(E21*H21,2)</f>
        <v>0</v>
      </c>
      <c r="J21" s="33">
        <f t="shared" ref="J21" si="18">ROUND(F21*H21,2)</f>
        <v>0</v>
      </c>
    </row>
    <row r="22" spans="1:10" s="140" customFormat="1" ht="30">
      <c r="A22" s="254" t="str">
        <f>IF(D22="","",MAX($A$5:A21)+1)</f>
        <v/>
      </c>
      <c r="B22" s="26" t="s">
        <v>2015</v>
      </c>
      <c r="C22" s="27"/>
      <c r="D22" s="44"/>
      <c r="E22" s="44"/>
      <c r="F22" s="44"/>
      <c r="G22" s="44"/>
      <c r="H22" s="31"/>
      <c r="I22" s="32"/>
      <c r="J22" s="33"/>
    </row>
    <row r="23" spans="1:10" s="140" customFormat="1">
      <c r="A23" s="254">
        <f>IF(D23="","",MAX($A$5:A22)+1)</f>
        <v>439</v>
      </c>
      <c r="B23" s="26" t="s">
        <v>2016</v>
      </c>
      <c r="C23" s="27" t="s">
        <v>2</v>
      </c>
      <c r="D23" s="70">
        <f t="shared" ref="D23" si="19">SUM(E23:F23)</f>
        <v>2</v>
      </c>
      <c r="E23" s="70">
        <v>2</v>
      </c>
      <c r="F23" s="71">
        <v>0</v>
      </c>
      <c r="G23" s="72">
        <v>0</v>
      </c>
      <c r="H23" s="32">
        <f t="shared" ref="H23:H25" si="20">IF(ISNUMBER(G23),IF(G23&gt;0,ROUND(G23,2),0),0)</f>
        <v>0</v>
      </c>
      <c r="I23" s="32">
        <f t="shared" ref="I23:I25" si="21">ROUND(E23*H23,2)</f>
        <v>0</v>
      </c>
      <c r="J23" s="33">
        <f t="shared" ref="J23:J25" si="22">ROUND(F23*H23,2)</f>
        <v>0</v>
      </c>
    </row>
    <row r="24" spans="1:10" s="140" customFormat="1" ht="30">
      <c r="A24" s="254">
        <f>IF(D24="","",MAX($A$5:A23)+1)</f>
        <v>440</v>
      </c>
      <c r="B24" s="26" t="s">
        <v>2017</v>
      </c>
      <c r="C24" s="27" t="s">
        <v>2</v>
      </c>
      <c r="D24" s="70">
        <f t="shared" ref="D24:D25" si="23">SUM(E24:F24)</f>
        <v>11</v>
      </c>
      <c r="E24" s="70">
        <v>11</v>
      </c>
      <c r="F24" s="71">
        <v>0</v>
      </c>
      <c r="G24" s="72">
        <v>0</v>
      </c>
      <c r="H24" s="32">
        <f t="shared" si="20"/>
        <v>0</v>
      </c>
      <c r="I24" s="32">
        <f t="shared" si="21"/>
        <v>0</v>
      </c>
      <c r="J24" s="33">
        <f t="shared" si="22"/>
        <v>0</v>
      </c>
    </row>
    <row r="25" spans="1:10" s="140" customFormat="1" ht="30">
      <c r="A25" s="254">
        <f>IF(D25="","",MAX($A$5:A24)+1)</f>
        <v>441</v>
      </c>
      <c r="B25" s="26" t="s">
        <v>2018</v>
      </c>
      <c r="C25" s="27" t="s">
        <v>35</v>
      </c>
      <c r="D25" s="70">
        <f t="shared" si="23"/>
        <v>772</v>
      </c>
      <c r="E25" s="70">
        <v>772</v>
      </c>
      <c r="F25" s="71">
        <v>0</v>
      </c>
      <c r="G25" s="72">
        <v>0</v>
      </c>
      <c r="H25" s="32">
        <f t="shared" si="20"/>
        <v>0</v>
      </c>
      <c r="I25" s="32">
        <f t="shared" si="21"/>
        <v>0</v>
      </c>
      <c r="J25" s="33">
        <f t="shared" si="22"/>
        <v>0</v>
      </c>
    </row>
    <row r="26" spans="1:10" s="140" customFormat="1" ht="45">
      <c r="A26" s="254" t="str">
        <f>IF(D26="","",MAX($A$5:A25)+1)</f>
        <v/>
      </c>
      <c r="B26" s="26" t="s">
        <v>2022</v>
      </c>
      <c r="C26" s="27"/>
      <c r="D26" s="44"/>
      <c r="E26" s="44"/>
      <c r="F26" s="44"/>
      <c r="G26" s="44"/>
      <c r="H26" s="31"/>
      <c r="I26" s="32"/>
      <c r="J26" s="33"/>
    </row>
    <row r="27" spans="1:10" s="140" customFormat="1">
      <c r="A27" s="254">
        <f>IF(D27="","",MAX($A$5:A26)+1)</f>
        <v>442</v>
      </c>
      <c r="B27" s="26" t="s">
        <v>2021</v>
      </c>
      <c r="C27" s="27" t="s">
        <v>2</v>
      </c>
      <c r="D27" s="70">
        <f t="shared" ref="D27" si="24">SUM(E27:F27)</f>
        <v>1</v>
      </c>
      <c r="E27" s="70">
        <v>1</v>
      </c>
      <c r="F27" s="71">
        <v>0</v>
      </c>
      <c r="G27" s="72">
        <v>0</v>
      </c>
      <c r="H27" s="32">
        <f t="shared" ref="H27" si="25">IF(ISNUMBER(G27),IF(G27&gt;0,ROUND(G27,2),0),0)</f>
        <v>0</v>
      </c>
      <c r="I27" s="32">
        <f t="shared" ref="I27" si="26">ROUND(E27*H27,2)</f>
        <v>0</v>
      </c>
      <c r="J27" s="33">
        <f t="shared" ref="J27" si="27">ROUND(F27*H27,2)</f>
        <v>0</v>
      </c>
    </row>
    <row r="28" spans="1:10" s="140" customFormat="1" ht="45">
      <c r="A28" s="254" t="str">
        <f>IF(D28="","",MAX($A$5:A27)+1)</f>
        <v/>
      </c>
      <c r="B28" s="26" t="s">
        <v>2023</v>
      </c>
      <c r="C28" s="27"/>
      <c r="D28" s="44"/>
      <c r="E28" s="44"/>
      <c r="F28" s="44"/>
      <c r="G28" s="44"/>
      <c r="H28" s="31"/>
      <c r="I28" s="32"/>
      <c r="J28" s="33"/>
    </row>
    <row r="29" spans="1:10" s="140" customFormat="1">
      <c r="A29" s="254">
        <f>IF(D29="","",MAX($A$5:A28)+1)</f>
        <v>443</v>
      </c>
      <c r="B29" s="26" t="s">
        <v>2024</v>
      </c>
      <c r="C29" s="27" t="s">
        <v>2</v>
      </c>
      <c r="D29" s="70">
        <f t="shared" ref="D29" si="28">SUM(E29:F29)</f>
        <v>2</v>
      </c>
      <c r="E29" s="70">
        <v>2</v>
      </c>
      <c r="F29" s="71">
        <v>0</v>
      </c>
      <c r="G29" s="72">
        <v>0</v>
      </c>
      <c r="H29" s="32">
        <f t="shared" ref="H29:H30" si="29">IF(ISNUMBER(G29),IF(G29&gt;0,ROUND(G29,2),0),0)</f>
        <v>0</v>
      </c>
      <c r="I29" s="32">
        <f t="shared" ref="I29:I30" si="30">ROUND(E29*H29,2)</f>
        <v>0</v>
      </c>
      <c r="J29" s="33">
        <f t="shared" ref="J29:J30" si="31">ROUND(F29*H29,2)</f>
        <v>0</v>
      </c>
    </row>
    <row r="30" spans="1:10" s="140" customFormat="1" ht="30">
      <c r="A30" s="254">
        <f>IF(D30="","",MAX($A$5:A29)+1)</f>
        <v>444</v>
      </c>
      <c r="B30" s="26" t="s">
        <v>2025</v>
      </c>
      <c r="C30" s="27" t="s">
        <v>43</v>
      </c>
      <c r="D30" s="70">
        <f>SUM(E30:F30)</f>
        <v>38.4</v>
      </c>
      <c r="E30" s="70">
        <v>38.4</v>
      </c>
      <c r="F30" s="71">
        <v>0</v>
      </c>
      <c r="G30" s="72">
        <v>0</v>
      </c>
      <c r="H30" s="32">
        <f t="shared" si="29"/>
        <v>0</v>
      </c>
      <c r="I30" s="32">
        <f t="shared" si="30"/>
        <v>0</v>
      </c>
      <c r="J30" s="33">
        <f t="shared" si="31"/>
        <v>0</v>
      </c>
    </row>
    <row r="31" spans="1:10" s="140" customFormat="1" ht="45">
      <c r="A31" s="254" t="str">
        <f>IF(D31="","",MAX($A$5:A30)+1)</f>
        <v/>
      </c>
      <c r="B31" s="26" t="s">
        <v>2026</v>
      </c>
      <c r="C31" s="27"/>
      <c r="D31" s="44"/>
      <c r="E31" s="44"/>
      <c r="F31" s="44"/>
      <c r="G31" s="44"/>
      <c r="H31" s="31"/>
      <c r="I31" s="32"/>
      <c r="J31" s="33"/>
    </row>
    <row r="32" spans="1:10" s="140" customFormat="1">
      <c r="A32" s="254">
        <f>IF(D32="","",MAX($A$5:A31)+1)</f>
        <v>445</v>
      </c>
      <c r="B32" s="26" t="s">
        <v>2027</v>
      </c>
      <c r="C32" s="27" t="s">
        <v>2</v>
      </c>
      <c r="D32" s="70">
        <f t="shared" ref="D32" si="32">SUM(E32:F32)</f>
        <v>1</v>
      </c>
      <c r="E32" s="70">
        <v>1</v>
      </c>
      <c r="F32" s="71">
        <v>0</v>
      </c>
      <c r="G32" s="72">
        <v>0</v>
      </c>
      <c r="H32" s="32">
        <f t="shared" ref="H32:H33" si="33">IF(ISNUMBER(G32),IF(G32&gt;0,ROUND(G32,2),0),0)</f>
        <v>0</v>
      </c>
      <c r="I32" s="32">
        <f t="shared" ref="I32:I33" si="34">ROUND(E32*H32,2)</f>
        <v>0</v>
      </c>
      <c r="J32" s="33">
        <f t="shared" ref="J32:J33" si="35">ROUND(F32*H32,2)</f>
        <v>0</v>
      </c>
    </row>
    <row r="33" spans="1:10" s="140" customFormat="1" ht="45">
      <c r="A33" s="254">
        <f>IF(D33="","",MAX($A$5:A32)+1)</f>
        <v>446</v>
      </c>
      <c r="B33" s="26" t="s">
        <v>2432</v>
      </c>
      <c r="C33" s="27" t="s">
        <v>2</v>
      </c>
      <c r="D33" s="70">
        <f t="shared" ref="D33" si="36">SUM(E33:F33)</f>
        <v>1</v>
      </c>
      <c r="E33" s="70">
        <v>1</v>
      </c>
      <c r="F33" s="71">
        <v>0</v>
      </c>
      <c r="G33" s="72">
        <v>0</v>
      </c>
      <c r="H33" s="32">
        <f t="shared" si="33"/>
        <v>0</v>
      </c>
      <c r="I33" s="32">
        <f t="shared" si="34"/>
        <v>0</v>
      </c>
      <c r="J33" s="33">
        <f t="shared" si="35"/>
        <v>0</v>
      </c>
    </row>
    <row r="34" spans="1:10" s="140" customFormat="1" ht="52.5" customHeight="1">
      <c r="A34" s="254" t="str">
        <f>IF(D34="","",MAX($A$5:A33)+1)</f>
        <v/>
      </c>
      <c r="B34" s="26" t="s">
        <v>2028</v>
      </c>
      <c r="C34" s="27"/>
      <c r="D34" s="44"/>
      <c r="E34" s="44"/>
      <c r="F34" s="44"/>
      <c r="G34" s="44"/>
      <c r="H34" s="31"/>
      <c r="I34" s="32"/>
      <c r="J34" s="33"/>
    </row>
    <row r="35" spans="1:10" s="140" customFormat="1">
      <c r="A35" s="254">
        <f>IF(D35="","",MAX($A$5:A34)+1)</f>
        <v>447</v>
      </c>
      <c r="B35" s="26" t="s">
        <v>2029</v>
      </c>
      <c r="C35" s="27" t="s">
        <v>2</v>
      </c>
      <c r="D35" s="70">
        <f t="shared" ref="D35" si="37">SUM(E35:F35)</f>
        <v>1</v>
      </c>
      <c r="E35" s="70">
        <v>1</v>
      </c>
      <c r="F35" s="71">
        <v>0</v>
      </c>
      <c r="G35" s="72">
        <v>0</v>
      </c>
      <c r="H35" s="32">
        <f t="shared" ref="H35:H51" si="38">IF(ISNUMBER(G35),IF(G35&gt;0,ROUND(G35,2),0),0)</f>
        <v>0</v>
      </c>
      <c r="I35" s="32">
        <f t="shared" ref="I35:I51" si="39">ROUND(E35*H35,2)</f>
        <v>0</v>
      </c>
      <c r="J35" s="33">
        <f t="shared" ref="J35:J51" si="40">ROUND(F35*H35,2)</f>
        <v>0</v>
      </c>
    </row>
    <row r="36" spans="1:10" s="140" customFormat="1" ht="60">
      <c r="A36" s="254">
        <f>IF(D36="","",MAX($A$5:A35)+1)</f>
        <v>448</v>
      </c>
      <c r="B36" s="26" t="s">
        <v>2433</v>
      </c>
      <c r="C36" s="27" t="s">
        <v>9</v>
      </c>
      <c r="D36" s="70">
        <f t="shared" ref="D36" si="41">SUM(E36:F36)</f>
        <v>1</v>
      </c>
      <c r="E36" s="70">
        <v>1</v>
      </c>
      <c r="F36" s="71">
        <v>0</v>
      </c>
      <c r="G36" s="72">
        <v>0</v>
      </c>
      <c r="H36" s="32">
        <f t="shared" si="38"/>
        <v>0</v>
      </c>
      <c r="I36" s="32">
        <f t="shared" si="39"/>
        <v>0</v>
      </c>
      <c r="J36" s="33">
        <f t="shared" si="40"/>
        <v>0</v>
      </c>
    </row>
    <row r="37" spans="1:10" s="140" customFormat="1" ht="63.75" customHeight="1">
      <c r="A37" s="254">
        <f>IF(D37="","",MAX($A$5:A36)+1)</f>
        <v>449</v>
      </c>
      <c r="B37" s="26" t="s">
        <v>2030</v>
      </c>
      <c r="C37" s="27" t="s">
        <v>9</v>
      </c>
      <c r="D37" s="70">
        <f t="shared" ref="D37:D38" si="42">SUM(E37:F37)</f>
        <v>1</v>
      </c>
      <c r="E37" s="70">
        <v>1</v>
      </c>
      <c r="F37" s="71">
        <v>0</v>
      </c>
      <c r="G37" s="72">
        <v>0</v>
      </c>
      <c r="H37" s="32">
        <f t="shared" si="38"/>
        <v>0</v>
      </c>
      <c r="I37" s="32">
        <f t="shared" si="39"/>
        <v>0</v>
      </c>
      <c r="J37" s="33">
        <f t="shared" si="40"/>
        <v>0</v>
      </c>
    </row>
    <row r="38" spans="1:10" s="140" customFormat="1">
      <c r="A38" s="254">
        <f>IF(D38="","",MAX($A$5:A37)+1)</f>
        <v>450</v>
      </c>
      <c r="B38" s="239" t="s">
        <v>2031</v>
      </c>
      <c r="C38" s="27" t="s">
        <v>2</v>
      </c>
      <c r="D38" s="70">
        <f t="shared" si="42"/>
        <v>2</v>
      </c>
      <c r="E38" s="70">
        <v>2</v>
      </c>
      <c r="F38" s="71">
        <v>0</v>
      </c>
      <c r="G38" s="72">
        <v>0</v>
      </c>
      <c r="H38" s="32">
        <f t="shared" si="38"/>
        <v>0</v>
      </c>
      <c r="I38" s="32">
        <f t="shared" si="39"/>
        <v>0</v>
      </c>
      <c r="J38" s="33">
        <f t="shared" si="40"/>
        <v>0</v>
      </c>
    </row>
    <row r="39" spans="1:10" s="140" customFormat="1" ht="30">
      <c r="A39" s="254">
        <f>IF(D39="","",MAX($A$5:A38)+1)</f>
        <v>451</v>
      </c>
      <c r="B39" s="26" t="s">
        <v>2453</v>
      </c>
      <c r="C39" s="27" t="s">
        <v>2</v>
      </c>
      <c r="D39" s="70">
        <f t="shared" ref="D39" si="43">SUM(E39:F39)</f>
        <v>2</v>
      </c>
      <c r="E39" s="70">
        <v>2</v>
      </c>
      <c r="F39" s="71">
        <v>0</v>
      </c>
      <c r="G39" s="72">
        <v>0</v>
      </c>
      <c r="H39" s="32">
        <f t="shared" si="38"/>
        <v>0</v>
      </c>
      <c r="I39" s="32">
        <f t="shared" si="39"/>
        <v>0</v>
      </c>
      <c r="J39" s="33">
        <f t="shared" si="40"/>
        <v>0</v>
      </c>
    </row>
    <row r="40" spans="1:10" s="140" customFormat="1">
      <c r="A40" s="254">
        <f>IF(D40="","",MAX($A$5:A39)+1)</f>
        <v>452</v>
      </c>
      <c r="B40" s="239" t="s">
        <v>2032</v>
      </c>
      <c r="C40" s="27" t="s">
        <v>2</v>
      </c>
      <c r="D40" s="70">
        <f t="shared" ref="D40:D43" si="44">SUM(E40:F40)</f>
        <v>2</v>
      </c>
      <c r="E40" s="70">
        <v>2</v>
      </c>
      <c r="F40" s="71">
        <v>0</v>
      </c>
      <c r="G40" s="72">
        <v>0</v>
      </c>
      <c r="H40" s="32">
        <f t="shared" si="38"/>
        <v>0</v>
      </c>
      <c r="I40" s="32">
        <f t="shared" si="39"/>
        <v>0</v>
      </c>
      <c r="J40" s="33">
        <f t="shared" si="40"/>
        <v>0</v>
      </c>
    </row>
    <row r="41" spans="1:10" s="140" customFormat="1">
      <c r="A41" s="254">
        <f>IF(D41="","",MAX($A$5:A40)+1)</f>
        <v>453</v>
      </c>
      <c r="B41" s="239" t="s">
        <v>2033</v>
      </c>
      <c r="C41" s="27" t="s">
        <v>9</v>
      </c>
      <c r="D41" s="70">
        <f t="shared" si="44"/>
        <v>1</v>
      </c>
      <c r="E41" s="70">
        <v>1</v>
      </c>
      <c r="F41" s="71">
        <v>0</v>
      </c>
      <c r="G41" s="72">
        <v>0</v>
      </c>
      <c r="H41" s="32">
        <f t="shared" si="38"/>
        <v>0</v>
      </c>
      <c r="I41" s="32">
        <f t="shared" si="39"/>
        <v>0</v>
      </c>
      <c r="J41" s="33">
        <f t="shared" si="40"/>
        <v>0</v>
      </c>
    </row>
    <row r="42" spans="1:10" s="140" customFormat="1">
      <c r="A42" s="254">
        <f>IF(D42="","",MAX($A$5:A41)+1)</f>
        <v>454</v>
      </c>
      <c r="B42" s="239" t="s">
        <v>2034</v>
      </c>
      <c r="C42" s="27" t="s">
        <v>2</v>
      </c>
      <c r="D42" s="70">
        <f t="shared" si="44"/>
        <v>1</v>
      </c>
      <c r="E42" s="70">
        <v>1</v>
      </c>
      <c r="F42" s="71">
        <v>0</v>
      </c>
      <c r="G42" s="72">
        <v>0</v>
      </c>
      <c r="H42" s="32">
        <f t="shared" si="38"/>
        <v>0</v>
      </c>
      <c r="I42" s="32">
        <f t="shared" si="39"/>
        <v>0</v>
      </c>
      <c r="J42" s="33">
        <f t="shared" si="40"/>
        <v>0</v>
      </c>
    </row>
    <row r="43" spans="1:10" s="140" customFormat="1" ht="30">
      <c r="A43" s="254">
        <f>IF(D43="","",MAX($A$5:A42)+1)</f>
        <v>455</v>
      </c>
      <c r="B43" s="26" t="s">
        <v>2035</v>
      </c>
      <c r="C43" s="27" t="s">
        <v>35</v>
      </c>
      <c r="D43" s="70">
        <f t="shared" si="44"/>
        <v>2.4</v>
      </c>
      <c r="E43" s="70">
        <v>2.4</v>
      </c>
      <c r="F43" s="71">
        <v>0</v>
      </c>
      <c r="G43" s="72">
        <v>0</v>
      </c>
      <c r="H43" s="32">
        <f t="shared" si="38"/>
        <v>0</v>
      </c>
      <c r="I43" s="32">
        <f t="shared" si="39"/>
        <v>0</v>
      </c>
      <c r="J43" s="33">
        <f t="shared" si="40"/>
        <v>0</v>
      </c>
    </row>
    <row r="44" spans="1:10" s="140" customFormat="1" ht="30">
      <c r="A44" s="254">
        <f>IF(D44="","",MAX($A$5:A43)+1)</f>
        <v>456</v>
      </c>
      <c r="B44" s="26" t="s">
        <v>2036</v>
      </c>
      <c r="C44" s="27" t="s">
        <v>35</v>
      </c>
      <c r="D44" s="70">
        <f t="shared" ref="D44:D45" si="45">SUM(E44:F44)</f>
        <v>76.8</v>
      </c>
      <c r="E44" s="70">
        <v>76.8</v>
      </c>
      <c r="F44" s="71">
        <v>0</v>
      </c>
      <c r="G44" s="72">
        <v>0</v>
      </c>
      <c r="H44" s="32">
        <f t="shared" si="38"/>
        <v>0</v>
      </c>
      <c r="I44" s="32">
        <f t="shared" si="39"/>
        <v>0</v>
      </c>
      <c r="J44" s="33">
        <f t="shared" si="40"/>
        <v>0</v>
      </c>
    </row>
    <row r="45" spans="1:10" s="140" customFormat="1" ht="30">
      <c r="A45" s="254">
        <f>IF(D45="","",MAX($A$5:A44)+1)</f>
        <v>457</v>
      </c>
      <c r="B45" s="26" t="s">
        <v>2037</v>
      </c>
      <c r="C45" s="27" t="s">
        <v>35</v>
      </c>
      <c r="D45" s="70">
        <f t="shared" si="45"/>
        <v>4.8</v>
      </c>
      <c r="E45" s="70">
        <v>4.8</v>
      </c>
      <c r="F45" s="71">
        <v>0</v>
      </c>
      <c r="G45" s="72">
        <v>0</v>
      </c>
      <c r="H45" s="32">
        <f t="shared" si="38"/>
        <v>0</v>
      </c>
      <c r="I45" s="32">
        <f t="shared" si="39"/>
        <v>0</v>
      </c>
      <c r="J45" s="33">
        <f t="shared" si="40"/>
        <v>0</v>
      </c>
    </row>
    <row r="46" spans="1:10" s="140" customFormat="1" ht="45">
      <c r="A46" s="254">
        <f>IF(D46="","",MAX($A$5:A45)+1)</f>
        <v>458</v>
      </c>
      <c r="B46" s="26" t="s">
        <v>2038</v>
      </c>
      <c r="C46" s="27" t="s">
        <v>35</v>
      </c>
      <c r="D46" s="70">
        <f t="shared" ref="D46:D47" si="46">SUM(E46:F46)</f>
        <v>5.3999999999999995</v>
      </c>
      <c r="E46" s="70">
        <v>5.3999999999999995</v>
      </c>
      <c r="F46" s="71">
        <v>0</v>
      </c>
      <c r="G46" s="72">
        <v>0</v>
      </c>
      <c r="H46" s="32">
        <f t="shared" si="38"/>
        <v>0</v>
      </c>
      <c r="I46" s="32">
        <f t="shared" si="39"/>
        <v>0</v>
      </c>
      <c r="J46" s="33">
        <f t="shared" si="40"/>
        <v>0</v>
      </c>
    </row>
    <row r="47" spans="1:10" s="140" customFormat="1" ht="30">
      <c r="A47" s="254">
        <f>IF(D47="","",MAX($A$5:A46)+1)</f>
        <v>459</v>
      </c>
      <c r="B47" s="26" t="s">
        <v>2039</v>
      </c>
      <c r="C47" s="27" t="s">
        <v>2</v>
      </c>
      <c r="D47" s="70">
        <f t="shared" si="46"/>
        <v>6</v>
      </c>
      <c r="E47" s="70">
        <v>6</v>
      </c>
      <c r="F47" s="71">
        <v>0</v>
      </c>
      <c r="G47" s="72">
        <v>0</v>
      </c>
      <c r="H47" s="32">
        <f t="shared" si="38"/>
        <v>0</v>
      </c>
      <c r="I47" s="32">
        <f t="shared" si="39"/>
        <v>0</v>
      </c>
      <c r="J47" s="33">
        <f t="shared" si="40"/>
        <v>0</v>
      </c>
    </row>
    <row r="48" spans="1:10" s="140" customFormat="1" ht="30">
      <c r="A48" s="254">
        <f>IF(D48="","",MAX($A$5:A47)+1)</f>
        <v>460</v>
      </c>
      <c r="B48" s="26" t="s">
        <v>2040</v>
      </c>
      <c r="C48" s="27" t="s">
        <v>2</v>
      </c>
      <c r="D48" s="70">
        <f t="shared" ref="D48:D51" si="47">SUM(E48:F48)</f>
        <v>10</v>
      </c>
      <c r="E48" s="70">
        <v>10</v>
      </c>
      <c r="F48" s="71">
        <v>0</v>
      </c>
      <c r="G48" s="72">
        <v>0</v>
      </c>
      <c r="H48" s="32">
        <f t="shared" si="38"/>
        <v>0</v>
      </c>
      <c r="I48" s="32">
        <f t="shared" si="39"/>
        <v>0</v>
      </c>
      <c r="J48" s="33">
        <f t="shared" si="40"/>
        <v>0</v>
      </c>
    </row>
    <row r="49" spans="1:10" s="140" customFormat="1" ht="45">
      <c r="A49" s="254">
        <f>IF(D49="","",MAX($A$5:A48)+1)</f>
        <v>461</v>
      </c>
      <c r="B49" s="26" t="s">
        <v>2434</v>
      </c>
      <c r="C49" s="27" t="s">
        <v>2</v>
      </c>
      <c r="D49" s="70">
        <f t="shared" si="47"/>
        <v>1</v>
      </c>
      <c r="E49" s="70">
        <v>1</v>
      </c>
      <c r="F49" s="71">
        <v>0</v>
      </c>
      <c r="G49" s="72">
        <v>0</v>
      </c>
      <c r="H49" s="32">
        <f t="shared" si="38"/>
        <v>0</v>
      </c>
      <c r="I49" s="32">
        <f t="shared" si="39"/>
        <v>0</v>
      </c>
      <c r="J49" s="33">
        <f t="shared" si="40"/>
        <v>0</v>
      </c>
    </row>
    <row r="50" spans="1:10" s="140" customFormat="1" ht="31.5" customHeight="1">
      <c r="A50" s="254">
        <f>IF(D50="","",MAX($A$5:A49)+1)</f>
        <v>462</v>
      </c>
      <c r="B50" s="26" t="s">
        <v>2041</v>
      </c>
      <c r="C50" s="27" t="s">
        <v>35</v>
      </c>
      <c r="D50" s="70">
        <f t="shared" si="47"/>
        <v>76.8</v>
      </c>
      <c r="E50" s="70">
        <v>76.8</v>
      </c>
      <c r="F50" s="71">
        <v>0</v>
      </c>
      <c r="G50" s="72">
        <v>0</v>
      </c>
      <c r="H50" s="32">
        <f t="shared" si="38"/>
        <v>0</v>
      </c>
      <c r="I50" s="32">
        <f t="shared" si="39"/>
        <v>0</v>
      </c>
      <c r="J50" s="33">
        <f t="shared" si="40"/>
        <v>0</v>
      </c>
    </row>
    <row r="51" spans="1:10" s="140" customFormat="1" ht="52.5" customHeight="1" thickBot="1">
      <c r="A51" s="254">
        <f>IF(D51="","",MAX($A$5:A50)+1)</f>
        <v>463</v>
      </c>
      <c r="B51" s="26" t="s">
        <v>2042</v>
      </c>
      <c r="C51" s="27" t="s">
        <v>9</v>
      </c>
      <c r="D51" s="70">
        <f t="shared" si="47"/>
        <v>1</v>
      </c>
      <c r="E51" s="70">
        <v>1</v>
      </c>
      <c r="F51" s="71">
        <v>0</v>
      </c>
      <c r="G51" s="72">
        <v>0</v>
      </c>
      <c r="H51" s="32">
        <f t="shared" si="38"/>
        <v>0</v>
      </c>
      <c r="I51" s="32">
        <f t="shared" si="39"/>
        <v>0</v>
      </c>
      <c r="J51" s="33">
        <f t="shared" si="40"/>
        <v>0</v>
      </c>
    </row>
    <row r="52" spans="1:10" s="140" customFormat="1" ht="16.5" thickBot="1">
      <c r="A52" s="259"/>
      <c r="B52" s="192"/>
      <c r="C52" s="193"/>
      <c r="D52" s="204"/>
      <c r="E52" s="204"/>
      <c r="F52" s="205"/>
      <c r="G52" s="189" t="s">
        <v>4</v>
      </c>
      <c r="H52" s="190"/>
      <c r="I52" s="190">
        <f>SUM(I7:I51)</f>
        <v>0</v>
      </c>
      <c r="J52" s="191">
        <f>SUM(J7:J51)</f>
        <v>0</v>
      </c>
    </row>
    <row r="53" spans="1:10" s="140" customFormat="1" ht="18">
      <c r="A53" s="257"/>
      <c r="B53" s="173"/>
      <c r="D53" s="175"/>
      <c r="E53" s="175"/>
      <c r="F53" s="175"/>
      <c r="G53" s="177"/>
      <c r="H53" s="177"/>
      <c r="I53" s="177"/>
      <c r="J53" s="177"/>
    </row>
    <row r="54" spans="1:10" s="140" customFormat="1">
      <c r="A54" s="164"/>
      <c r="B54" s="178"/>
      <c r="D54" s="180"/>
      <c r="E54" s="180"/>
      <c r="F54" s="180"/>
      <c r="G54" s="177"/>
      <c r="H54" s="177"/>
      <c r="I54" s="177"/>
      <c r="J54" s="177"/>
    </row>
  </sheetData>
  <sheetProtection algorithmName="SHA-512" hashValue="iP7MuJ2WDvk87y1kVBK4rTxq+l5sU3aekpXR3ousIsXnrsm2No5RbZEBRGbqexS71gkhkC+0dUtPZ7xHIaxngA==" saltValue="6n2xZ4Sd+SYyplGwg8I2pg==" spinCount="100000" sheet="1" objects="1" scenarios="1"/>
  <phoneticPr fontId="7" type="noConversion"/>
  <conditionalFormatting sqref="A1:A51">
    <cfRule type="expression" dxfId="24" priority="6">
      <formula>CELL("protect", INDIRECT(ADDRESS(ROW(),COLUMN())))=0</formula>
    </cfRule>
  </conditionalFormatting>
  <conditionalFormatting sqref="A52:J52">
    <cfRule type="expression" dxfId="23" priority="20">
      <formula>CELL("protect", INDIRECT(ADDRESS(ROW(),COLUMN())))=0</formula>
    </cfRule>
  </conditionalFormatting>
  <conditionalFormatting sqref="B1:J2">
    <cfRule type="expression" dxfId="22"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4:G17 G19 G21 G23:G25 G27 G29:G30 G32:G33 G7:G12 G35:G51" xr:uid="{00000000-0002-0000-0A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7 D14:D17 D19 D21 D23:D25 D27 D29:D30 D32:D33 D35:D42 D8:D12 D51 D47:D49 D43:D46 D50" formulaRange="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0"/>
  <sheetViews>
    <sheetView view="pageBreakPreview" zoomScale="85" zoomScaleNormal="8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5.5" customHeight="1" thickBot="1">
      <c r="A2" s="258" t="s">
        <v>2420</v>
      </c>
      <c r="B2" s="30" t="s">
        <v>28</v>
      </c>
      <c r="C2" s="29"/>
      <c r="D2" s="43"/>
      <c r="E2" s="43" t="s">
        <v>10</v>
      </c>
      <c r="F2" s="43" t="s">
        <v>16</v>
      </c>
      <c r="G2" s="43"/>
      <c r="H2" s="43"/>
      <c r="I2" s="43" t="s">
        <v>10</v>
      </c>
      <c r="J2" s="53" t="s">
        <v>16</v>
      </c>
    </row>
    <row r="3" spans="1:15" s="140" customFormat="1" ht="66"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9.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3" customHeight="1">
      <c r="A5" s="254"/>
      <c r="B5" s="34" t="s">
        <v>81</v>
      </c>
      <c r="C5" s="27"/>
      <c r="D5" s="44"/>
      <c r="E5" s="44"/>
      <c r="F5" s="44"/>
      <c r="G5" s="44"/>
      <c r="H5" s="31"/>
      <c r="I5" s="32"/>
      <c r="J5" s="33"/>
    </row>
    <row r="6" spans="1:15" s="140" customFormat="1" ht="104.25" customHeight="1">
      <c r="A6" s="254"/>
      <c r="B6" s="26" t="s">
        <v>82</v>
      </c>
      <c r="C6" s="27"/>
      <c r="D6" s="44"/>
      <c r="E6" s="44"/>
      <c r="F6" s="44"/>
      <c r="G6" s="44"/>
      <c r="H6" s="31"/>
      <c r="I6" s="32"/>
      <c r="J6" s="33"/>
    </row>
    <row r="7" spans="1:15" s="140" customFormat="1" ht="45">
      <c r="A7" s="254"/>
      <c r="B7" s="26" t="s">
        <v>83</v>
      </c>
      <c r="C7" s="27"/>
      <c r="D7" s="44"/>
      <c r="E7" s="44"/>
      <c r="F7" s="44"/>
      <c r="G7" s="44"/>
      <c r="H7" s="31"/>
      <c r="I7" s="32"/>
      <c r="J7" s="33"/>
    </row>
    <row r="8" spans="1:15" s="140" customFormat="1" ht="33.75" customHeight="1">
      <c r="A8" s="254"/>
      <c r="B8" s="26" t="s">
        <v>84</v>
      </c>
      <c r="C8" s="27"/>
      <c r="D8" s="44"/>
      <c r="E8" s="44"/>
      <c r="F8" s="44"/>
      <c r="G8" s="44"/>
      <c r="H8" s="31"/>
      <c r="I8" s="32"/>
      <c r="J8" s="33"/>
    </row>
    <row r="9" spans="1:15" s="140" customFormat="1">
      <c r="A9" s="254"/>
      <c r="B9" s="26"/>
      <c r="C9" s="27"/>
      <c r="D9" s="44"/>
      <c r="E9" s="44"/>
      <c r="F9" s="44"/>
      <c r="G9" s="44"/>
      <c r="H9" s="31"/>
      <c r="I9" s="32"/>
      <c r="J9" s="33"/>
    </row>
    <row r="10" spans="1:15" s="140" customFormat="1" ht="15.75">
      <c r="A10" s="255"/>
      <c r="B10" s="22" t="s">
        <v>85</v>
      </c>
      <c r="C10" s="27"/>
      <c r="D10" s="44"/>
      <c r="E10" s="44"/>
      <c r="F10" s="44"/>
      <c r="G10" s="44"/>
      <c r="H10" s="31"/>
      <c r="I10" s="32"/>
      <c r="J10" s="33"/>
    </row>
    <row r="11" spans="1:15" s="140" customFormat="1" ht="15.75">
      <c r="A11" s="254"/>
      <c r="B11" s="22" t="s">
        <v>239</v>
      </c>
      <c r="C11" s="27"/>
      <c r="D11" s="44"/>
      <c r="E11" s="44"/>
      <c r="F11" s="44"/>
      <c r="G11" s="44"/>
      <c r="H11" s="31"/>
      <c r="I11" s="32"/>
      <c r="J11" s="33"/>
    </row>
    <row r="12" spans="1:15" s="140" customFormat="1" ht="75.75" customHeight="1">
      <c r="A12" s="254">
        <f>IF(D12="","",MAX($A$10:A11)+1)+'C.6'!A51</f>
        <v>464</v>
      </c>
      <c r="B12" s="26" t="s">
        <v>86</v>
      </c>
      <c r="C12" s="27" t="s">
        <v>35</v>
      </c>
      <c r="D12" s="44">
        <f>SUM(E12:F12)</f>
        <v>198</v>
      </c>
      <c r="E12" s="71">
        <v>198</v>
      </c>
      <c r="F12" s="71">
        <v>0</v>
      </c>
      <c r="G12" s="72">
        <v>0</v>
      </c>
      <c r="H12" s="31">
        <f t="shared" ref="H12" si="0">IF(ISNUMBER(G12),IF(G12&gt;0,ROUND(G12,2),0),0)</f>
        <v>0</v>
      </c>
      <c r="I12" s="32">
        <f t="shared" ref="I12" si="1">ROUND(E12*H12,2)</f>
        <v>0</v>
      </c>
      <c r="J12" s="33">
        <f t="shared" ref="J12" si="2">ROUND(F12*H12,2)</f>
        <v>0</v>
      </c>
    </row>
    <row r="13" spans="1:15" s="140" customFormat="1" ht="77.25" customHeight="1">
      <c r="A13" s="254">
        <f>IF(D13="","",MAX($A$10:A12)+1)</f>
        <v>465</v>
      </c>
      <c r="B13" s="26" t="s">
        <v>379</v>
      </c>
      <c r="C13" s="27" t="s">
        <v>2</v>
      </c>
      <c r="D13" s="44">
        <f t="shared" ref="D13:D26" si="3">SUM(E13:F13)</f>
        <v>10</v>
      </c>
      <c r="E13" s="71">
        <v>10</v>
      </c>
      <c r="F13" s="71">
        <v>0</v>
      </c>
      <c r="G13" s="72">
        <v>0</v>
      </c>
      <c r="H13" s="31">
        <f t="shared" ref="H13:H26" si="4">IF(ISNUMBER(G13),IF(G13&gt;0,ROUND(G13,2),0),0)</f>
        <v>0</v>
      </c>
      <c r="I13" s="32">
        <f t="shared" ref="I13:I26" si="5">ROUND(E13*H13,2)</f>
        <v>0</v>
      </c>
      <c r="J13" s="33">
        <f t="shared" ref="J13:J26" si="6">ROUND(F13*H13,2)</f>
        <v>0</v>
      </c>
    </row>
    <row r="14" spans="1:15" s="140" customFormat="1" ht="66" customHeight="1">
      <c r="A14" s="254">
        <f>IF(D14="","",MAX($A$10:A13)+1)</f>
        <v>466</v>
      </c>
      <c r="B14" s="26" t="s">
        <v>227</v>
      </c>
      <c r="C14" s="27" t="s">
        <v>2</v>
      </c>
      <c r="D14" s="44">
        <f t="shared" si="3"/>
        <v>10</v>
      </c>
      <c r="E14" s="71">
        <v>10</v>
      </c>
      <c r="F14" s="71">
        <v>0</v>
      </c>
      <c r="G14" s="72">
        <v>0</v>
      </c>
      <c r="H14" s="31">
        <f t="shared" si="4"/>
        <v>0</v>
      </c>
      <c r="I14" s="32">
        <f t="shared" si="5"/>
        <v>0</v>
      </c>
      <c r="J14" s="33">
        <f t="shared" si="6"/>
        <v>0</v>
      </c>
      <c r="L14" s="185"/>
      <c r="M14" s="185"/>
      <c r="N14" s="185"/>
      <c r="O14" s="185"/>
    </row>
    <row r="15" spans="1:15" s="140" customFormat="1" ht="45">
      <c r="A15" s="254">
        <f>IF(D15="","",MAX($A$10:A14)+1)</f>
        <v>467</v>
      </c>
      <c r="B15" s="26" t="s">
        <v>279</v>
      </c>
      <c r="C15" s="27" t="s">
        <v>43</v>
      </c>
      <c r="D15" s="44">
        <f t="shared" si="3"/>
        <v>158.4</v>
      </c>
      <c r="E15" s="71">
        <v>158.4</v>
      </c>
      <c r="F15" s="71">
        <v>0</v>
      </c>
      <c r="G15" s="72">
        <v>0</v>
      </c>
      <c r="H15" s="31">
        <f t="shared" si="4"/>
        <v>0</v>
      </c>
      <c r="I15" s="32">
        <f t="shared" si="5"/>
        <v>0</v>
      </c>
      <c r="J15" s="33">
        <f t="shared" si="6"/>
        <v>0</v>
      </c>
    </row>
    <row r="16" spans="1:15" s="140" customFormat="1" ht="55.5" customHeight="1">
      <c r="A16" s="254">
        <f>IF(D16="","",MAX($A$10:A15)+1)</f>
        <v>468</v>
      </c>
      <c r="B16" s="26" t="s">
        <v>236</v>
      </c>
      <c r="C16" s="27" t="s">
        <v>40</v>
      </c>
      <c r="D16" s="44">
        <f t="shared" si="3"/>
        <v>158.4</v>
      </c>
      <c r="E16" s="71">
        <v>158.4</v>
      </c>
      <c r="F16" s="71">
        <v>0</v>
      </c>
      <c r="G16" s="72">
        <v>0</v>
      </c>
      <c r="H16" s="31">
        <f t="shared" si="4"/>
        <v>0</v>
      </c>
      <c r="I16" s="32">
        <f t="shared" si="5"/>
        <v>0</v>
      </c>
      <c r="J16" s="33">
        <f t="shared" si="6"/>
        <v>0</v>
      </c>
    </row>
    <row r="17" spans="1:10" s="140" customFormat="1" ht="54.75" customHeight="1">
      <c r="A17" s="254">
        <f>IF(D17="","",MAX($A$10:A16)+1)</f>
        <v>469</v>
      </c>
      <c r="B17" s="26" t="s">
        <v>233</v>
      </c>
      <c r="C17" s="27" t="s">
        <v>40</v>
      </c>
      <c r="D17" s="44">
        <f t="shared" si="3"/>
        <v>158.4</v>
      </c>
      <c r="E17" s="71">
        <v>158.4</v>
      </c>
      <c r="F17" s="71">
        <v>0</v>
      </c>
      <c r="G17" s="72">
        <v>0</v>
      </c>
      <c r="H17" s="31">
        <f t="shared" si="4"/>
        <v>0</v>
      </c>
      <c r="I17" s="32">
        <f t="shared" si="5"/>
        <v>0</v>
      </c>
      <c r="J17" s="33">
        <f t="shared" si="6"/>
        <v>0</v>
      </c>
    </row>
    <row r="18" spans="1:10" s="140" customFormat="1" ht="125.25" customHeight="1">
      <c r="A18" s="254">
        <f>IF(D18="","",MAX($A$10:A17)+1)</f>
        <v>470</v>
      </c>
      <c r="B18" s="26" t="s">
        <v>380</v>
      </c>
      <c r="C18" s="27" t="s">
        <v>40</v>
      </c>
      <c r="D18" s="44">
        <f t="shared" si="3"/>
        <v>633.6</v>
      </c>
      <c r="E18" s="71">
        <v>633.6</v>
      </c>
      <c r="F18" s="71">
        <v>0</v>
      </c>
      <c r="G18" s="72">
        <v>0</v>
      </c>
      <c r="H18" s="31">
        <f t="shared" si="4"/>
        <v>0</v>
      </c>
      <c r="I18" s="32">
        <f t="shared" si="5"/>
        <v>0</v>
      </c>
      <c r="J18" s="33">
        <f t="shared" si="6"/>
        <v>0</v>
      </c>
    </row>
    <row r="19" spans="1:10" s="140" customFormat="1" ht="68.25" customHeight="1">
      <c r="A19" s="254">
        <f>IF(D19="","",MAX($A$10:A18)+1)</f>
        <v>471</v>
      </c>
      <c r="B19" s="26" t="s">
        <v>87</v>
      </c>
      <c r="C19" s="27" t="s">
        <v>43</v>
      </c>
      <c r="D19" s="44">
        <f t="shared" si="3"/>
        <v>15.84</v>
      </c>
      <c r="E19" s="71">
        <v>15.84</v>
      </c>
      <c r="F19" s="71">
        <v>0</v>
      </c>
      <c r="G19" s="72">
        <v>0</v>
      </c>
      <c r="H19" s="31">
        <f t="shared" si="4"/>
        <v>0</v>
      </c>
      <c r="I19" s="32">
        <f t="shared" si="5"/>
        <v>0</v>
      </c>
      <c r="J19" s="33">
        <f t="shared" si="6"/>
        <v>0</v>
      </c>
    </row>
    <row r="20" spans="1:10" s="140" customFormat="1" ht="156" customHeight="1">
      <c r="A20" s="254">
        <f>IF(D20="","",MAX($A$10:A19)+1)</f>
        <v>472</v>
      </c>
      <c r="B20" s="28" t="s">
        <v>248</v>
      </c>
      <c r="C20" s="27" t="s">
        <v>43</v>
      </c>
      <c r="D20" s="44">
        <f t="shared" si="3"/>
        <v>47.52</v>
      </c>
      <c r="E20" s="71">
        <v>47.52</v>
      </c>
      <c r="F20" s="71">
        <v>0</v>
      </c>
      <c r="G20" s="72">
        <v>0</v>
      </c>
      <c r="H20" s="31">
        <f t="shared" si="4"/>
        <v>0</v>
      </c>
      <c r="I20" s="32">
        <f t="shared" si="5"/>
        <v>0</v>
      </c>
      <c r="J20" s="33">
        <f t="shared" si="6"/>
        <v>0</v>
      </c>
    </row>
    <row r="21" spans="1:10" s="140" customFormat="1" ht="49.5" customHeight="1">
      <c r="A21" s="254">
        <f>IF(D21="","",MAX($A$10:A20)+1)</f>
        <v>473</v>
      </c>
      <c r="B21" s="28" t="s">
        <v>215</v>
      </c>
      <c r="C21" s="27" t="s">
        <v>43</v>
      </c>
      <c r="D21" s="44">
        <f t="shared" si="3"/>
        <v>158.4</v>
      </c>
      <c r="E21" s="71">
        <v>158.4</v>
      </c>
      <c r="F21" s="71">
        <v>0</v>
      </c>
      <c r="G21" s="72">
        <v>0</v>
      </c>
      <c r="H21" s="31">
        <f t="shared" si="4"/>
        <v>0</v>
      </c>
      <c r="I21" s="32">
        <f t="shared" si="5"/>
        <v>0</v>
      </c>
      <c r="J21" s="33">
        <f t="shared" si="6"/>
        <v>0</v>
      </c>
    </row>
    <row r="22" spans="1:10" s="140" customFormat="1" ht="108.75" customHeight="1">
      <c r="A22" s="254">
        <f>IF(D22="","",MAX($A$10:A21)+1)</f>
        <v>474</v>
      </c>
      <c r="B22" s="26" t="s">
        <v>75</v>
      </c>
      <c r="C22" s="27" t="s">
        <v>43</v>
      </c>
      <c r="D22" s="44">
        <f t="shared" si="3"/>
        <v>95.039999999999992</v>
      </c>
      <c r="E22" s="71">
        <v>95.039999999999992</v>
      </c>
      <c r="F22" s="71">
        <v>0</v>
      </c>
      <c r="G22" s="72">
        <v>0</v>
      </c>
      <c r="H22" s="31">
        <f t="shared" si="4"/>
        <v>0</v>
      </c>
      <c r="I22" s="32">
        <f t="shared" si="5"/>
        <v>0</v>
      </c>
      <c r="J22" s="33">
        <f t="shared" si="6"/>
        <v>0</v>
      </c>
    </row>
    <row r="23" spans="1:10" s="140" customFormat="1" ht="45">
      <c r="A23" s="254">
        <f>IF(D23="","",MAX($A$10:A22)+1)</f>
        <v>475</v>
      </c>
      <c r="B23" s="26" t="s">
        <v>88</v>
      </c>
      <c r="C23" s="27" t="s">
        <v>35</v>
      </c>
      <c r="D23" s="44">
        <f t="shared" si="3"/>
        <v>198</v>
      </c>
      <c r="E23" s="71">
        <v>198</v>
      </c>
      <c r="F23" s="71">
        <v>0</v>
      </c>
      <c r="G23" s="72">
        <v>0</v>
      </c>
      <c r="H23" s="31">
        <f t="shared" si="4"/>
        <v>0</v>
      </c>
      <c r="I23" s="32">
        <f t="shared" si="5"/>
        <v>0</v>
      </c>
      <c r="J23" s="33">
        <f t="shared" si="6"/>
        <v>0</v>
      </c>
    </row>
    <row r="24" spans="1:10" s="140" customFormat="1" ht="30">
      <c r="A24" s="254">
        <f>IF(D24="","",MAX($A$10:A23)+1)</f>
        <v>476</v>
      </c>
      <c r="B24" s="26" t="s">
        <v>220</v>
      </c>
      <c r="C24" s="27" t="s">
        <v>43</v>
      </c>
      <c r="D24" s="44">
        <f t="shared" si="3"/>
        <v>63.36</v>
      </c>
      <c r="E24" s="71">
        <v>63.36</v>
      </c>
      <c r="F24" s="71">
        <v>0</v>
      </c>
      <c r="G24" s="72">
        <v>0</v>
      </c>
      <c r="H24" s="31">
        <f t="shared" si="4"/>
        <v>0</v>
      </c>
      <c r="I24" s="32">
        <f t="shared" si="5"/>
        <v>0</v>
      </c>
      <c r="J24" s="33">
        <f t="shared" si="6"/>
        <v>0</v>
      </c>
    </row>
    <row r="25" spans="1:10" s="140" customFormat="1">
      <c r="A25" s="254">
        <f>IF(D25="","",MAX($A$10:A24)+1)</f>
        <v>477</v>
      </c>
      <c r="B25" s="26" t="s">
        <v>89</v>
      </c>
      <c r="C25" s="27" t="s">
        <v>69</v>
      </c>
      <c r="D25" s="44">
        <f t="shared" si="3"/>
        <v>50</v>
      </c>
      <c r="E25" s="71">
        <v>50</v>
      </c>
      <c r="F25" s="71">
        <v>0</v>
      </c>
      <c r="G25" s="72">
        <v>0</v>
      </c>
      <c r="H25" s="31">
        <f t="shared" si="4"/>
        <v>0</v>
      </c>
      <c r="I25" s="32">
        <f t="shared" si="5"/>
        <v>0</v>
      </c>
      <c r="J25" s="33">
        <f t="shared" si="6"/>
        <v>0</v>
      </c>
    </row>
    <row r="26" spans="1:10" s="140" customFormat="1" ht="15.75" thickBot="1">
      <c r="A26" s="254">
        <f>IF(D26="","",MAX($A$10:A25)+1)</f>
        <v>478</v>
      </c>
      <c r="B26" s="26" t="s">
        <v>90</v>
      </c>
      <c r="C26" s="27" t="s">
        <v>40</v>
      </c>
      <c r="D26" s="44">
        <f t="shared" si="3"/>
        <v>990</v>
      </c>
      <c r="E26" s="71">
        <v>990</v>
      </c>
      <c r="F26" s="71">
        <v>0</v>
      </c>
      <c r="G26" s="72">
        <v>0</v>
      </c>
      <c r="H26" s="31">
        <f t="shared" si="4"/>
        <v>0</v>
      </c>
      <c r="I26" s="32">
        <f t="shared" si="5"/>
        <v>0</v>
      </c>
      <c r="J26" s="33">
        <f t="shared" si="6"/>
        <v>0</v>
      </c>
    </row>
    <row r="27" spans="1:10" s="140" customFormat="1" ht="16.5" thickBot="1">
      <c r="A27" s="259"/>
      <c r="B27" s="192"/>
      <c r="C27" s="193"/>
      <c r="D27" s="204"/>
      <c r="E27" s="204"/>
      <c r="F27" s="205"/>
      <c r="G27" s="189" t="s">
        <v>4</v>
      </c>
      <c r="H27" s="190"/>
      <c r="I27" s="190">
        <f>SUM(I12:I26)</f>
        <v>0</v>
      </c>
      <c r="J27" s="191">
        <f>SUM(J12:J26)</f>
        <v>0</v>
      </c>
    </row>
    <row r="28" spans="1:10" s="140" customFormat="1" ht="18">
      <c r="A28" s="257"/>
      <c r="B28" s="173"/>
      <c r="D28" s="175"/>
      <c r="E28" s="175"/>
      <c r="F28" s="175"/>
      <c r="G28" s="177"/>
      <c r="H28" s="177"/>
      <c r="I28" s="177"/>
      <c r="J28" s="177"/>
    </row>
    <row r="29" spans="1:10" s="140" customFormat="1" ht="18">
      <c r="A29" s="257"/>
      <c r="B29" s="173"/>
      <c r="D29" s="175"/>
      <c r="E29" s="175"/>
      <c r="F29" s="175"/>
      <c r="G29" s="177"/>
      <c r="H29" s="177"/>
      <c r="I29" s="177"/>
      <c r="J29" s="177"/>
    </row>
    <row r="30" spans="1:10" s="140" customFormat="1">
      <c r="A30" s="164"/>
      <c r="B30" s="178"/>
      <c r="D30" s="180"/>
      <c r="E30" s="180"/>
      <c r="F30" s="180"/>
      <c r="G30" s="177"/>
      <c r="H30" s="177"/>
      <c r="I30" s="177"/>
      <c r="J30" s="177"/>
    </row>
  </sheetData>
  <sheetProtection algorithmName="SHA-512" hashValue="J76P3mby0F2Yl6/RAT/FkxBkPhag9mN6CCLwFFkuBwWMaOUQkprdRtLE+Dd4y7CFVaKXf2/ilNrxV834Xe21ug==" saltValue="BVac/9BvU85NLOCt5uEqjw==" spinCount="100000" sheet="1" objects="1" scenarios="1"/>
  <phoneticPr fontId="7" type="noConversion"/>
  <conditionalFormatting sqref="A1:A26">
    <cfRule type="expression" dxfId="21" priority="6">
      <formula>CELL("protect", INDIRECT(ADDRESS(ROW(),COLUMN())))=0</formula>
    </cfRule>
  </conditionalFormatting>
  <conditionalFormatting sqref="A27:J27">
    <cfRule type="expression" dxfId="20" priority="8">
      <formula>CELL("protect", INDIRECT(ADDRESS(ROW(),COLUMN())))=0</formula>
    </cfRule>
  </conditionalFormatting>
  <conditionalFormatting sqref="B1:J2">
    <cfRule type="expression" dxfId="19"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26" xr:uid="{00000000-0002-0000-0B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2:D26" formulaRange="1"/>
  </ignoredError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62"/>
  <sheetViews>
    <sheetView view="pageBreakPreview" topLeftCell="A56" zoomScale="85" zoomScaleNormal="70"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2419</v>
      </c>
      <c r="B2" s="30" t="s">
        <v>28</v>
      </c>
      <c r="C2" s="29"/>
      <c r="D2" s="43"/>
      <c r="E2" s="43" t="s">
        <v>10</v>
      </c>
      <c r="F2" s="43" t="s">
        <v>16</v>
      </c>
      <c r="G2" s="43"/>
      <c r="H2" s="43"/>
      <c r="I2" s="43" t="s">
        <v>10</v>
      </c>
      <c r="J2" s="53" t="s">
        <v>16</v>
      </c>
    </row>
    <row r="3" spans="1:15" s="140" customFormat="1" ht="64.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1.5">
      <c r="A5" s="255"/>
      <c r="B5" s="22" t="s">
        <v>2431</v>
      </c>
      <c r="C5" s="27"/>
      <c r="D5" s="44"/>
      <c r="E5" s="44"/>
      <c r="F5" s="44"/>
      <c r="G5" s="44"/>
      <c r="H5" s="31"/>
      <c r="I5" s="32"/>
      <c r="J5" s="33"/>
    </row>
    <row r="6" spans="1:15" s="140" customFormat="1" ht="153" customHeight="1">
      <c r="A6" s="255"/>
      <c r="B6" s="26" t="s">
        <v>405</v>
      </c>
      <c r="C6" s="27"/>
      <c r="D6" s="44"/>
      <c r="E6" s="44"/>
      <c r="F6" s="44"/>
      <c r="G6" s="44"/>
      <c r="H6" s="31"/>
      <c r="I6" s="32"/>
      <c r="J6" s="33"/>
    </row>
    <row r="7" spans="1:15" s="140" customFormat="1" ht="15.75">
      <c r="A7" s="255"/>
      <c r="B7" s="22"/>
      <c r="C7" s="27"/>
      <c r="D7" s="44"/>
      <c r="E7" s="44"/>
      <c r="F7" s="44"/>
      <c r="G7" s="44"/>
      <c r="H7" s="31"/>
      <c r="I7" s="32"/>
      <c r="J7" s="33"/>
    </row>
    <row r="8" spans="1:15" s="140" customFormat="1" ht="15.75">
      <c r="A8" s="254"/>
      <c r="B8" s="22" t="s">
        <v>239</v>
      </c>
      <c r="C8" s="27"/>
      <c r="D8" s="44"/>
      <c r="E8" s="44"/>
      <c r="F8" s="44"/>
      <c r="G8" s="44"/>
      <c r="H8" s="31"/>
      <c r="I8" s="32"/>
      <c r="J8" s="33"/>
    </row>
    <row r="9" spans="1:15" s="140" customFormat="1" ht="60">
      <c r="A9" s="254">
        <f>IF(D9="","",MAX($A$7:A8)+1)+'C.7'!A26</f>
        <v>479</v>
      </c>
      <c r="B9" s="26" t="s">
        <v>97</v>
      </c>
      <c r="C9" s="27" t="s">
        <v>2</v>
      </c>
      <c r="D9" s="44">
        <f>SUM(E9:F9)</f>
        <v>25</v>
      </c>
      <c r="E9" s="71">
        <v>25</v>
      </c>
      <c r="F9" s="71">
        <v>0</v>
      </c>
      <c r="G9" s="72">
        <v>0</v>
      </c>
      <c r="H9" s="31">
        <f t="shared" ref="H9" si="0">IF(ISNUMBER(G9),IF(G9&gt;0,ROUND(G9,2),0),0)</f>
        <v>0</v>
      </c>
      <c r="I9" s="32">
        <f t="shared" ref="I9" si="1">ROUND(E9*H9,2)</f>
        <v>0</v>
      </c>
      <c r="J9" s="33">
        <f t="shared" ref="J9" si="2">ROUND(F9*H9,2)</f>
        <v>0</v>
      </c>
    </row>
    <row r="10" spans="1:15" s="140" customFormat="1" ht="75">
      <c r="A10" s="254">
        <f>IF(D10="","",MAX($A$7:A9)+1)</f>
        <v>480</v>
      </c>
      <c r="B10" s="26" t="s">
        <v>379</v>
      </c>
      <c r="C10" s="27" t="s">
        <v>2</v>
      </c>
      <c r="D10" s="44">
        <f t="shared" ref="D10:D30" si="3">SUM(E10:F10)</f>
        <v>25</v>
      </c>
      <c r="E10" s="71">
        <v>25</v>
      </c>
      <c r="F10" s="71">
        <v>0</v>
      </c>
      <c r="G10" s="72">
        <v>0</v>
      </c>
      <c r="H10" s="31">
        <f t="shared" ref="H10:H15" si="4">IF(ISNUMBER(G10),IF(G10&gt;0,ROUND(G10,2),0),0)</f>
        <v>0</v>
      </c>
      <c r="I10" s="32">
        <f t="shared" ref="I10:I15" si="5">ROUND(E10*H10,2)</f>
        <v>0</v>
      </c>
      <c r="J10" s="33">
        <f t="shared" ref="J10:J15" si="6">ROUND(F10*H10,2)</f>
        <v>0</v>
      </c>
    </row>
    <row r="11" spans="1:15" s="140" customFormat="1" ht="64.5" customHeight="1">
      <c r="A11" s="254">
        <f>IF(D11="","",MAX($A$7:A10)+1)</f>
        <v>481</v>
      </c>
      <c r="B11" s="26" t="s">
        <v>74</v>
      </c>
      <c r="C11" s="27" t="s">
        <v>2</v>
      </c>
      <c r="D11" s="44">
        <f t="shared" si="3"/>
        <v>25</v>
      </c>
      <c r="E11" s="71">
        <v>25</v>
      </c>
      <c r="F11" s="71">
        <v>0</v>
      </c>
      <c r="G11" s="72">
        <v>0</v>
      </c>
      <c r="H11" s="31">
        <f t="shared" si="4"/>
        <v>0</v>
      </c>
      <c r="I11" s="32">
        <f t="shared" si="5"/>
        <v>0</v>
      </c>
      <c r="J11" s="33">
        <f t="shared" si="6"/>
        <v>0</v>
      </c>
      <c r="L11" s="185"/>
      <c r="M11" s="185"/>
      <c r="N11" s="185"/>
      <c r="O11" s="185"/>
    </row>
    <row r="12" spans="1:15" s="140" customFormat="1" ht="49.5" customHeight="1">
      <c r="A12" s="254">
        <f>IF(D12="","",MAX($A$7:A11)+1)</f>
        <v>482</v>
      </c>
      <c r="B12" s="26" t="s">
        <v>277</v>
      </c>
      <c r="C12" s="27" t="s">
        <v>43</v>
      </c>
      <c r="D12" s="44">
        <f t="shared" si="3"/>
        <v>134.4</v>
      </c>
      <c r="E12" s="71">
        <v>134.4</v>
      </c>
      <c r="F12" s="71">
        <v>0</v>
      </c>
      <c r="G12" s="72">
        <v>0</v>
      </c>
      <c r="H12" s="31">
        <f t="shared" si="4"/>
        <v>0</v>
      </c>
      <c r="I12" s="32">
        <f t="shared" si="5"/>
        <v>0</v>
      </c>
      <c r="J12" s="33">
        <f t="shared" si="6"/>
        <v>0</v>
      </c>
    </row>
    <row r="13" spans="1:15" s="140" customFormat="1" ht="48.75" customHeight="1">
      <c r="A13" s="254">
        <f>IF(D13="","",MAX($A$7:A12)+1)</f>
        <v>483</v>
      </c>
      <c r="B13" s="26" t="s">
        <v>233</v>
      </c>
      <c r="C13" s="27" t="s">
        <v>40</v>
      </c>
      <c r="D13" s="44">
        <f t="shared" si="3"/>
        <v>168</v>
      </c>
      <c r="E13" s="71">
        <v>168</v>
      </c>
      <c r="F13" s="71">
        <v>0</v>
      </c>
      <c r="G13" s="72">
        <v>0</v>
      </c>
      <c r="H13" s="31">
        <f t="shared" si="4"/>
        <v>0</v>
      </c>
      <c r="I13" s="32">
        <f t="shared" si="5"/>
        <v>0</v>
      </c>
      <c r="J13" s="33">
        <f t="shared" si="6"/>
        <v>0</v>
      </c>
    </row>
    <row r="14" spans="1:15" s="140" customFormat="1" ht="51.75" customHeight="1">
      <c r="A14" s="254">
        <f>IF(D14="","",MAX($A$7:A13)+1)</f>
        <v>484</v>
      </c>
      <c r="B14" s="26" t="s">
        <v>236</v>
      </c>
      <c r="C14" s="27" t="s">
        <v>40</v>
      </c>
      <c r="D14" s="44">
        <f t="shared" si="3"/>
        <v>168</v>
      </c>
      <c r="E14" s="71">
        <v>168</v>
      </c>
      <c r="F14" s="71">
        <v>0</v>
      </c>
      <c r="G14" s="72">
        <v>0</v>
      </c>
      <c r="H14" s="31">
        <f t="shared" si="4"/>
        <v>0</v>
      </c>
      <c r="I14" s="32">
        <f t="shared" si="5"/>
        <v>0</v>
      </c>
      <c r="J14" s="33">
        <f t="shared" si="6"/>
        <v>0</v>
      </c>
    </row>
    <row r="15" spans="1:15" s="140" customFormat="1" ht="120">
      <c r="A15" s="254">
        <f>IF(D15="","",MAX($A$7:A14)+1)</f>
        <v>485</v>
      </c>
      <c r="B15" s="26" t="s">
        <v>380</v>
      </c>
      <c r="C15" s="27" t="s">
        <v>40</v>
      </c>
      <c r="D15" s="44">
        <f t="shared" si="3"/>
        <v>420</v>
      </c>
      <c r="E15" s="71">
        <v>420</v>
      </c>
      <c r="F15" s="71">
        <v>0</v>
      </c>
      <c r="G15" s="72">
        <v>0</v>
      </c>
      <c r="H15" s="31">
        <f t="shared" si="4"/>
        <v>0</v>
      </c>
      <c r="I15" s="32">
        <f t="shared" si="5"/>
        <v>0</v>
      </c>
      <c r="J15" s="33">
        <f t="shared" si="6"/>
        <v>0</v>
      </c>
    </row>
    <row r="16" spans="1:15" s="140" customFormat="1" ht="31.5" customHeight="1">
      <c r="A16" s="254" t="str">
        <f>IF(D16="","",MAX($A$7:A15)+1)</f>
        <v/>
      </c>
      <c r="B16" s="28" t="s">
        <v>247</v>
      </c>
      <c r="C16" s="27"/>
      <c r="D16" s="44"/>
      <c r="E16" s="44"/>
      <c r="F16" s="44"/>
      <c r="G16" s="44"/>
      <c r="H16" s="31"/>
      <c r="I16" s="32"/>
      <c r="J16" s="33"/>
    </row>
    <row r="17" spans="1:14" s="140" customFormat="1" ht="45">
      <c r="A17" s="254">
        <f>IF(D17="","",MAX($A$7:A16)+1)</f>
        <v>486</v>
      </c>
      <c r="B17" s="26" t="s">
        <v>513</v>
      </c>
      <c r="C17" s="27" t="s">
        <v>43</v>
      </c>
      <c r="D17" s="44">
        <f t="shared" ref="D17" si="7">SUM(E17:F17)</f>
        <v>12.168000000000001</v>
      </c>
      <c r="E17" s="44">
        <v>12.168000000000001</v>
      </c>
      <c r="F17" s="71">
        <v>0</v>
      </c>
      <c r="G17" s="72">
        <v>0</v>
      </c>
      <c r="H17" s="31">
        <f t="shared" ref="H17:H19" si="8">IF(ISNUMBER(G17),IF(G17&gt;0,ROUND(G17,2),0),0)</f>
        <v>0</v>
      </c>
      <c r="I17" s="32">
        <f t="shared" ref="I17:I19" si="9">ROUND(E17*H17,2)</f>
        <v>0</v>
      </c>
      <c r="J17" s="33">
        <f t="shared" ref="J17:J19" si="10">ROUND(F17*H17,2)</f>
        <v>0</v>
      </c>
    </row>
    <row r="18" spans="1:14" s="140" customFormat="1" ht="48.75" customHeight="1">
      <c r="A18" s="254">
        <f>IF(D18="","",MAX($A$7:A17)+1)</f>
        <v>487</v>
      </c>
      <c r="B18" s="26" t="s">
        <v>215</v>
      </c>
      <c r="C18" s="27" t="s">
        <v>43</v>
      </c>
      <c r="D18" s="44">
        <f t="shared" si="3"/>
        <v>134.4</v>
      </c>
      <c r="E18" s="71">
        <v>134.4</v>
      </c>
      <c r="F18" s="71">
        <v>0</v>
      </c>
      <c r="G18" s="72">
        <v>0</v>
      </c>
      <c r="H18" s="31">
        <f t="shared" si="8"/>
        <v>0</v>
      </c>
      <c r="I18" s="32">
        <f t="shared" si="9"/>
        <v>0</v>
      </c>
      <c r="J18" s="33">
        <f t="shared" si="10"/>
        <v>0</v>
      </c>
    </row>
    <row r="19" spans="1:14" s="140" customFormat="1" ht="60">
      <c r="A19" s="254">
        <f>IF(D19="","",MAX($A$7:A18)+1)</f>
        <v>488</v>
      </c>
      <c r="B19" s="26" t="s">
        <v>235</v>
      </c>
      <c r="C19" s="27" t="s">
        <v>43</v>
      </c>
      <c r="D19" s="44">
        <f t="shared" si="3"/>
        <v>131.52000000000001</v>
      </c>
      <c r="E19" s="71">
        <v>131.52000000000001</v>
      </c>
      <c r="F19" s="71">
        <v>0</v>
      </c>
      <c r="G19" s="72">
        <v>0</v>
      </c>
      <c r="H19" s="31">
        <f t="shared" si="8"/>
        <v>0</v>
      </c>
      <c r="I19" s="32">
        <f t="shared" si="9"/>
        <v>0</v>
      </c>
      <c r="J19" s="33">
        <f t="shared" si="10"/>
        <v>0</v>
      </c>
    </row>
    <row r="20" spans="1:14" s="140" customFormat="1">
      <c r="A20" s="254" t="str">
        <f>IF(D20="","",MAX($A$7:A19)+1)</f>
        <v/>
      </c>
      <c r="B20" s="26"/>
      <c r="C20" s="27"/>
      <c r="D20" s="44"/>
      <c r="E20" s="44"/>
      <c r="F20" s="44"/>
      <c r="G20" s="44"/>
      <c r="H20" s="31"/>
      <c r="I20" s="32"/>
      <c r="J20" s="33"/>
    </row>
    <row r="21" spans="1:14" s="140" customFormat="1" ht="31.5">
      <c r="A21" s="254" t="str">
        <f>IF(D21="","",MAX($A$7:A20)+1)</f>
        <v/>
      </c>
      <c r="B21" s="22" t="s">
        <v>525</v>
      </c>
      <c r="C21" s="27"/>
      <c r="D21" s="44"/>
      <c r="E21" s="44"/>
      <c r="F21" s="44"/>
      <c r="G21" s="44"/>
      <c r="H21" s="31"/>
      <c r="I21" s="32"/>
      <c r="J21" s="33"/>
    </row>
    <row r="22" spans="1:14" s="140" customFormat="1" ht="30">
      <c r="A22" s="254">
        <f>IF(D22="","",MAX($A$7:A21)+1)</f>
        <v>489</v>
      </c>
      <c r="B22" s="26" t="s">
        <v>512</v>
      </c>
      <c r="C22" s="27" t="s">
        <v>43</v>
      </c>
      <c r="D22" s="44">
        <f t="shared" si="3"/>
        <v>0.4608000000000001</v>
      </c>
      <c r="E22" s="71">
        <v>0.4608000000000001</v>
      </c>
      <c r="F22" s="71">
        <v>0</v>
      </c>
      <c r="G22" s="72">
        <v>0</v>
      </c>
      <c r="H22" s="31">
        <f t="shared" ref="H22:H30" si="11">IF(ISNUMBER(G22),IF(G22&gt;0,ROUND(G22,2),0),0)</f>
        <v>0</v>
      </c>
      <c r="I22" s="32">
        <f t="shared" ref="I22:I30" si="12">ROUND(E22*H22,2)</f>
        <v>0</v>
      </c>
      <c r="J22" s="33">
        <f t="shared" ref="J22:J30" si="13">ROUND(F22*H22,2)</f>
        <v>0</v>
      </c>
    </row>
    <row r="23" spans="1:14" s="140" customFormat="1" ht="45">
      <c r="A23" s="254">
        <f>IF(D23="","",MAX($A$7:A22)+1)</f>
        <v>490</v>
      </c>
      <c r="B23" s="26" t="s">
        <v>98</v>
      </c>
      <c r="C23" s="27" t="s">
        <v>43</v>
      </c>
      <c r="D23" s="44">
        <f t="shared" si="3"/>
        <v>2.8800000000000003</v>
      </c>
      <c r="E23" s="71">
        <v>2.8800000000000003</v>
      </c>
      <c r="F23" s="71">
        <v>0</v>
      </c>
      <c r="G23" s="72">
        <v>0</v>
      </c>
      <c r="H23" s="31">
        <f t="shared" si="11"/>
        <v>0</v>
      </c>
      <c r="I23" s="32">
        <f t="shared" si="12"/>
        <v>0</v>
      </c>
      <c r="J23" s="33">
        <f t="shared" si="13"/>
        <v>0</v>
      </c>
    </row>
    <row r="24" spans="1:14" s="140" customFormat="1" ht="51.75" customHeight="1">
      <c r="A24" s="254">
        <f>IF(D24="","",MAX($A$7:A23)+1)</f>
        <v>491</v>
      </c>
      <c r="B24" s="26" t="s">
        <v>2457</v>
      </c>
      <c r="C24" s="27" t="s">
        <v>21</v>
      </c>
      <c r="D24" s="44">
        <f t="shared" si="3"/>
        <v>230.40000000000003</v>
      </c>
      <c r="E24" s="71">
        <v>230.40000000000003</v>
      </c>
      <c r="F24" s="71">
        <v>0</v>
      </c>
      <c r="G24" s="72">
        <v>0</v>
      </c>
      <c r="H24" s="31">
        <f t="shared" si="11"/>
        <v>0</v>
      </c>
      <c r="I24" s="32">
        <f t="shared" si="12"/>
        <v>0</v>
      </c>
      <c r="J24" s="33">
        <f t="shared" si="13"/>
        <v>0</v>
      </c>
    </row>
    <row r="25" spans="1:14" s="140" customFormat="1" ht="30">
      <c r="A25" s="254">
        <f>IF(D25="","",MAX($A$7:A24)+1)</f>
        <v>492</v>
      </c>
      <c r="B25" s="26" t="s">
        <v>96</v>
      </c>
      <c r="C25" s="27" t="s">
        <v>21</v>
      </c>
      <c r="D25" s="44">
        <f t="shared" si="3"/>
        <v>69.12</v>
      </c>
      <c r="E25" s="71">
        <v>69.12</v>
      </c>
      <c r="F25" s="71">
        <v>0</v>
      </c>
      <c r="G25" s="72">
        <v>0</v>
      </c>
      <c r="H25" s="31">
        <f t="shared" si="11"/>
        <v>0</v>
      </c>
      <c r="I25" s="32">
        <f t="shared" si="12"/>
        <v>0</v>
      </c>
      <c r="J25" s="33">
        <f t="shared" si="13"/>
        <v>0</v>
      </c>
      <c r="N25" s="221"/>
    </row>
    <row r="26" spans="1:14" s="140" customFormat="1" ht="45">
      <c r="A26" s="254">
        <f>IF(D26="","",MAX($A$7:A25)+1)</f>
        <v>493</v>
      </c>
      <c r="B26" s="26" t="s">
        <v>322</v>
      </c>
      <c r="C26" s="27" t="s">
        <v>40</v>
      </c>
      <c r="D26" s="44">
        <f t="shared" si="3"/>
        <v>9.6000000000000014</v>
      </c>
      <c r="E26" s="71">
        <v>9.6000000000000014</v>
      </c>
      <c r="F26" s="71">
        <v>0</v>
      </c>
      <c r="G26" s="72">
        <v>0</v>
      </c>
      <c r="H26" s="31">
        <f t="shared" si="11"/>
        <v>0</v>
      </c>
      <c r="I26" s="32">
        <f t="shared" si="12"/>
        <v>0</v>
      </c>
      <c r="J26" s="33">
        <f t="shared" si="13"/>
        <v>0</v>
      </c>
    </row>
    <row r="27" spans="1:14" s="140" customFormat="1" ht="45">
      <c r="A27" s="254">
        <f>IF(D27="","",MAX($A$7:A26)+1)</f>
        <v>494</v>
      </c>
      <c r="B27" s="26" t="s">
        <v>567</v>
      </c>
      <c r="C27" s="27" t="s">
        <v>40</v>
      </c>
      <c r="D27" s="44">
        <f t="shared" si="3"/>
        <v>2.3040000000000003</v>
      </c>
      <c r="E27" s="71">
        <v>2.3040000000000003</v>
      </c>
      <c r="F27" s="71">
        <v>0</v>
      </c>
      <c r="G27" s="72">
        <v>0</v>
      </c>
      <c r="H27" s="31">
        <f t="shared" si="11"/>
        <v>0</v>
      </c>
      <c r="I27" s="32">
        <f t="shared" si="12"/>
        <v>0</v>
      </c>
      <c r="J27" s="33">
        <f t="shared" si="13"/>
        <v>0</v>
      </c>
    </row>
    <row r="28" spans="1:14" s="140" customFormat="1" ht="30">
      <c r="A28" s="254">
        <f>IF(D28="","",MAX($A$7:A27)+1)</f>
        <v>495</v>
      </c>
      <c r="B28" s="26" t="s">
        <v>99</v>
      </c>
      <c r="C28" s="27" t="s">
        <v>2</v>
      </c>
      <c r="D28" s="44">
        <f t="shared" si="3"/>
        <v>3</v>
      </c>
      <c r="E28" s="71">
        <v>3</v>
      </c>
      <c r="F28" s="71">
        <v>0</v>
      </c>
      <c r="G28" s="72">
        <v>0</v>
      </c>
      <c r="H28" s="31">
        <f t="shared" si="11"/>
        <v>0</v>
      </c>
      <c r="I28" s="32">
        <f t="shared" si="12"/>
        <v>0</v>
      </c>
      <c r="J28" s="33">
        <f t="shared" si="13"/>
        <v>0</v>
      </c>
    </row>
    <row r="29" spans="1:14" s="140" customFormat="1" ht="45">
      <c r="A29" s="254">
        <f>IF(D29="","",MAX($A$7:A28)+1)</f>
        <v>496</v>
      </c>
      <c r="B29" s="26" t="s">
        <v>478</v>
      </c>
      <c r="C29" s="27" t="s">
        <v>2</v>
      </c>
      <c r="D29" s="44">
        <f t="shared" si="3"/>
        <v>12</v>
      </c>
      <c r="E29" s="71">
        <v>12</v>
      </c>
      <c r="F29" s="71">
        <v>0</v>
      </c>
      <c r="G29" s="72">
        <v>0</v>
      </c>
      <c r="H29" s="31">
        <f t="shared" si="11"/>
        <v>0</v>
      </c>
      <c r="I29" s="32">
        <f t="shared" si="12"/>
        <v>0</v>
      </c>
      <c r="J29" s="33">
        <f t="shared" si="13"/>
        <v>0</v>
      </c>
    </row>
    <row r="30" spans="1:14" s="140" customFormat="1" ht="60">
      <c r="A30" s="254">
        <f>IF(D30="","",MAX($A$7:A29)+1)</f>
        <v>497</v>
      </c>
      <c r="B30" s="26" t="s">
        <v>272</v>
      </c>
      <c r="C30" s="27" t="s">
        <v>2</v>
      </c>
      <c r="D30" s="44">
        <f t="shared" si="3"/>
        <v>3</v>
      </c>
      <c r="E30" s="71">
        <v>3</v>
      </c>
      <c r="F30" s="71">
        <v>0</v>
      </c>
      <c r="G30" s="72">
        <v>0</v>
      </c>
      <c r="H30" s="31">
        <f t="shared" si="11"/>
        <v>0</v>
      </c>
      <c r="I30" s="32">
        <f t="shared" si="12"/>
        <v>0</v>
      </c>
      <c r="J30" s="33">
        <f t="shared" si="13"/>
        <v>0</v>
      </c>
    </row>
    <row r="31" spans="1:14" s="140" customFormat="1">
      <c r="A31" s="254" t="str">
        <f>IF(D31="","",MAX($A$7:A30)+1)</f>
        <v/>
      </c>
      <c r="B31" s="26"/>
      <c r="C31" s="27"/>
      <c r="D31" s="44"/>
      <c r="E31" s="44"/>
      <c r="F31" s="44"/>
      <c r="G31" s="44"/>
      <c r="H31" s="31"/>
      <c r="I31" s="32"/>
      <c r="J31" s="33"/>
    </row>
    <row r="32" spans="1:14" s="140" customFormat="1" ht="15.75">
      <c r="A32" s="254" t="str">
        <f>IF(D32="","",MAX($A$7:A31)+1)</f>
        <v/>
      </c>
      <c r="B32" s="22" t="s">
        <v>274</v>
      </c>
      <c r="C32" s="27"/>
      <c r="D32" s="44"/>
      <c r="E32" s="44"/>
      <c r="F32" s="44"/>
      <c r="G32" s="44"/>
      <c r="H32" s="31"/>
      <c r="I32" s="32"/>
      <c r="J32" s="33"/>
    </row>
    <row r="33" spans="1:12" s="140" customFormat="1" ht="92.25" customHeight="1">
      <c r="A33" s="254" t="str">
        <f>IF(D33="","",MAX($A$7:A32)+1)</f>
        <v/>
      </c>
      <c r="B33" s="26" t="s">
        <v>441</v>
      </c>
      <c r="C33" s="27"/>
      <c r="D33" s="44"/>
      <c r="E33" s="44"/>
      <c r="F33" s="44"/>
      <c r="G33" s="44"/>
      <c r="H33" s="31"/>
      <c r="I33" s="32"/>
      <c r="J33" s="33"/>
    </row>
    <row r="34" spans="1:12" s="140" customFormat="1">
      <c r="A34" s="254">
        <f>IF(D34="","",MAX($A$7:A33)+1)</f>
        <v>498</v>
      </c>
      <c r="B34" s="26" t="s">
        <v>442</v>
      </c>
      <c r="C34" s="27" t="s">
        <v>35</v>
      </c>
      <c r="D34" s="44">
        <f>SUM(E34:F34)</f>
        <v>180</v>
      </c>
      <c r="E34" s="71">
        <v>180</v>
      </c>
      <c r="F34" s="71">
        <v>0</v>
      </c>
      <c r="G34" s="72">
        <v>0</v>
      </c>
      <c r="H34" s="31">
        <f t="shared" ref="H34" si="14">IF(ISNUMBER(G34),IF(G34&gt;0,ROUND(G34,2),0),0)</f>
        <v>0</v>
      </c>
      <c r="I34" s="32">
        <f t="shared" ref="I34" si="15">ROUND(E34*H34,2)</f>
        <v>0</v>
      </c>
      <c r="J34" s="33">
        <f t="shared" ref="J34" si="16">ROUND(F34*H34,2)</f>
        <v>0</v>
      </c>
    </row>
    <row r="35" spans="1:12" s="140" customFormat="1">
      <c r="A35" s="254" t="str">
        <f>IF(D35="","",MAX($A$7:A34)+1)</f>
        <v/>
      </c>
      <c r="B35" s="26"/>
      <c r="C35" s="27"/>
      <c r="D35" s="44"/>
      <c r="E35" s="44"/>
      <c r="F35" s="44"/>
      <c r="G35" s="222"/>
      <c r="H35" s="31"/>
      <c r="I35" s="32"/>
      <c r="J35" s="33"/>
    </row>
    <row r="36" spans="1:12" s="140" customFormat="1" ht="15.75">
      <c r="A36" s="254" t="str">
        <f>IF(D36="","",MAX($A$7:A35)+1)</f>
        <v/>
      </c>
      <c r="B36" s="22" t="s">
        <v>406</v>
      </c>
      <c r="C36" s="27"/>
      <c r="D36" s="44"/>
      <c r="E36" s="44"/>
      <c r="F36" s="44"/>
      <c r="G36" s="44"/>
      <c r="H36" s="31"/>
      <c r="I36" s="32"/>
      <c r="J36" s="33"/>
    </row>
    <row r="37" spans="1:12" s="140" customFormat="1" ht="54" customHeight="1">
      <c r="A37" s="254" t="str">
        <f>IF(D37="","",MAX($A$7:A36)+1)</f>
        <v/>
      </c>
      <c r="B37" s="26" t="s">
        <v>447</v>
      </c>
      <c r="C37" s="27"/>
      <c r="D37" s="44"/>
      <c r="E37" s="44"/>
      <c r="F37" s="44"/>
      <c r="G37" s="44"/>
      <c r="H37" s="31"/>
      <c r="I37" s="32"/>
      <c r="J37" s="33"/>
    </row>
    <row r="38" spans="1:12" s="140" customFormat="1" ht="45">
      <c r="A38" s="254">
        <f>IF(D38="","",MAX($A$7:A37)+1)</f>
        <v>499</v>
      </c>
      <c r="B38" s="26" t="s">
        <v>514</v>
      </c>
      <c r="C38" s="27" t="s">
        <v>9</v>
      </c>
      <c r="D38" s="44">
        <f>SUM(E38:F38)</f>
        <v>2</v>
      </c>
      <c r="E38" s="71">
        <v>2</v>
      </c>
      <c r="F38" s="71">
        <v>0</v>
      </c>
      <c r="G38" s="72">
        <v>0</v>
      </c>
      <c r="H38" s="31">
        <f t="shared" ref="H38:H39" si="17">IF(ISNUMBER(G38),IF(G38&gt;0,ROUND(G38,2),0),0)</f>
        <v>0</v>
      </c>
      <c r="I38" s="32">
        <f t="shared" ref="I38:I39" si="18">ROUND(E38*H38,2)</f>
        <v>0</v>
      </c>
      <c r="J38" s="33">
        <f t="shared" ref="J38:J39" si="19">ROUND(F38*H38,2)</f>
        <v>0</v>
      </c>
    </row>
    <row r="39" spans="1:12" s="140" customFormat="1" ht="60" customHeight="1">
      <c r="A39" s="254">
        <f>IF(D39="","",MAX($A$7:A38)+1)</f>
        <v>500</v>
      </c>
      <c r="B39" s="26" t="s">
        <v>515</v>
      </c>
      <c r="C39" s="27" t="s">
        <v>9</v>
      </c>
      <c r="D39" s="44">
        <f t="shared" ref="D39" si="20">SUM(E39:F39)</f>
        <v>5</v>
      </c>
      <c r="E39" s="71">
        <v>5</v>
      </c>
      <c r="F39" s="71">
        <v>0</v>
      </c>
      <c r="G39" s="72">
        <v>0</v>
      </c>
      <c r="H39" s="31">
        <f t="shared" si="17"/>
        <v>0</v>
      </c>
      <c r="I39" s="32">
        <f t="shared" si="18"/>
        <v>0</v>
      </c>
      <c r="J39" s="33">
        <f t="shared" si="19"/>
        <v>0</v>
      </c>
    </row>
    <row r="40" spans="1:12" s="140" customFormat="1">
      <c r="A40" s="254" t="str">
        <f>IF(D40="","",MAX($A$7:A39)+1)</f>
        <v/>
      </c>
      <c r="B40" s="26"/>
      <c r="C40" s="27"/>
      <c r="D40" s="44"/>
      <c r="E40" s="44"/>
      <c r="F40" s="44"/>
      <c r="G40" s="222"/>
      <c r="H40" s="31"/>
      <c r="I40" s="32"/>
      <c r="J40" s="33"/>
    </row>
    <row r="41" spans="1:12" s="140" customFormat="1" ht="15.75">
      <c r="A41" s="254" t="str">
        <f>IF(D41="","",MAX($A$7:A40)+1)</f>
        <v/>
      </c>
      <c r="B41" s="22" t="s">
        <v>238</v>
      </c>
      <c r="C41" s="27"/>
      <c r="D41" s="44"/>
      <c r="E41" s="44"/>
      <c r="F41" s="44"/>
      <c r="G41" s="222"/>
      <c r="H41" s="31"/>
      <c r="I41" s="32"/>
      <c r="J41" s="33"/>
    </row>
    <row r="42" spans="1:12" s="140" customFormat="1" ht="76.5" customHeight="1">
      <c r="A42" s="254">
        <f>IF(D42="","",MAX($A$7:A41)+1)</f>
        <v>501</v>
      </c>
      <c r="B42" s="26" t="s">
        <v>2397</v>
      </c>
      <c r="C42" s="27" t="s">
        <v>9</v>
      </c>
      <c r="D42" s="44">
        <f>SUM(E42:F42)</f>
        <v>1</v>
      </c>
      <c r="E42" s="71">
        <v>1</v>
      </c>
      <c r="F42" s="71">
        <v>0</v>
      </c>
      <c r="G42" s="72">
        <v>0</v>
      </c>
      <c r="H42" s="31">
        <f t="shared" ref="H42" si="21">IF(ISNUMBER(G42),IF(G42&gt;0,ROUND(G42,2),0),0)</f>
        <v>0</v>
      </c>
      <c r="I42" s="32">
        <f t="shared" ref="I42" si="22">ROUND(E42*H42,2)</f>
        <v>0</v>
      </c>
      <c r="J42" s="33">
        <f t="shared" ref="J42" si="23">ROUND(F42*H42,2)</f>
        <v>0</v>
      </c>
    </row>
    <row r="43" spans="1:12" s="140" customFormat="1">
      <c r="A43" s="254" t="str">
        <f>IF(D43="","",MAX($A$7:A42)+1)</f>
        <v/>
      </c>
      <c r="B43" s="26"/>
      <c r="C43" s="27"/>
      <c r="D43" s="44"/>
      <c r="E43" s="44"/>
      <c r="F43" s="44"/>
      <c r="G43" s="222"/>
      <c r="H43" s="31"/>
      <c r="I43" s="32"/>
      <c r="J43" s="33"/>
    </row>
    <row r="44" spans="1:12" s="140" customFormat="1" ht="20.25" customHeight="1">
      <c r="A44" s="254" t="str">
        <f>IF(D44="","",MAX($A$7:A43)+1)</f>
        <v/>
      </c>
      <c r="B44" s="22" t="s">
        <v>477</v>
      </c>
      <c r="C44" s="27"/>
      <c r="D44" s="44"/>
      <c r="E44" s="44"/>
      <c r="F44" s="44"/>
      <c r="G44" s="222"/>
      <c r="H44" s="31"/>
      <c r="I44" s="32"/>
      <c r="J44" s="33"/>
    </row>
    <row r="45" spans="1:12" s="140" customFormat="1" ht="33.75" customHeight="1">
      <c r="A45" s="254" t="str">
        <f>IF(D45="","",MAX($A$7:A44)+1)</f>
        <v/>
      </c>
      <c r="B45" s="22" t="s">
        <v>2366</v>
      </c>
      <c r="C45" s="27"/>
      <c r="D45" s="44"/>
      <c r="E45" s="44"/>
      <c r="F45" s="44"/>
      <c r="G45" s="222"/>
      <c r="H45" s="31"/>
      <c r="I45" s="32"/>
      <c r="J45" s="33"/>
    </row>
    <row r="46" spans="1:12" s="140" customFormat="1" ht="123" customHeight="1">
      <c r="A46" s="254">
        <f>IF(D46="","",MAX($A$7:A45)+1)</f>
        <v>502</v>
      </c>
      <c r="B46" s="26" t="s">
        <v>2458</v>
      </c>
      <c r="C46" s="27" t="s">
        <v>9</v>
      </c>
      <c r="D46" s="44">
        <f>SUM(E46:F46)</f>
        <v>1</v>
      </c>
      <c r="E46" s="71">
        <v>1</v>
      </c>
      <c r="F46" s="71">
        <v>0</v>
      </c>
      <c r="G46" s="72">
        <v>0</v>
      </c>
      <c r="H46" s="31">
        <f t="shared" ref="H46:H47" si="24">IF(ISNUMBER(G46),IF(G46&gt;0,ROUND(G46,2),0),0)</f>
        <v>0</v>
      </c>
      <c r="I46" s="32">
        <f t="shared" ref="I46:I47" si="25">ROUND(E46*H46,2)</f>
        <v>0</v>
      </c>
      <c r="J46" s="33">
        <f t="shared" ref="J46:J47" si="26">ROUND(F46*H46,2)</f>
        <v>0</v>
      </c>
    </row>
    <row r="47" spans="1:12" s="140" customFormat="1" ht="60">
      <c r="A47" s="254">
        <f>IF(D47="","",MAX($A$7:A46)+1)</f>
        <v>503</v>
      </c>
      <c r="B47" s="26" t="s">
        <v>481</v>
      </c>
      <c r="C47" s="27" t="s">
        <v>35</v>
      </c>
      <c r="D47" s="44">
        <f>SUM(E47:F47)</f>
        <v>350</v>
      </c>
      <c r="E47" s="71">
        <v>350</v>
      </c>
      <c r="F47" s="71">
        <v>0</v>
      </c>
      <c r="G47" s="72">
        <v>0</v>
      </c>
      <c r="H47" s="31">
        <f t="shared" si="24"/>
        <v>0</v>
      </c>
      <c r="I47" s="32">
        <f t="shared" si="25"/>
        <v>0</v>
      </c>
      <c r="J47" s="33">
        <f t="shared" si="26"/>
        <v>0</v>
      </c>
      <c r="L47" s="23"/>
    </row>
    <row r="48" spans="1:12" s="140" customFormat="1">
      <c r="A48" s="254" t="str">
        <f>IF(D48="","",MAX($A$7:A47)+1)</f>
        <v/>
      </c>
      <c r="B48" s="26"/>
      <c r="C48" s="27"/>
      <c r="D48" s="44"/>
      <c r="E48" s="44"/>
      <c r="F48" s="44"/>
      <c r="G48" s="222"/>
      <c r="H48" s="31"/>
      <c r="I48" s="32"/>
      <c r="J48" s="33"/>
    </row>
    <row r="49" spans="1:10" s="140" customFormat="1" ht="31.5">
      <c r="A49" s="254" t="str">
        <f>IF(D49="","",MAX($A$7:A48)+1)</f>
        <v/>
      </c>
      <c r="B49" s="22" t="s">
        <v>275</v>
      </c>
      <c r="C49" s="27"/>
      <c r="D49" s="44"/>
      <c r="E49" s="44"/>
      <c r="F49" s="44"/>
      <c r="G49" s="44"/>
      <c r="H49" s="31"/>
      <c r="I49" s="32"/>
      <c r="J49" s="33"/>
    </row>
    <row r="50" spans="1:10" s="140" customFormat="1" ht="30">
      <c r="A50" s="254">
        <f>IF(D50="","",MAX($A$7:A49)+1)</f>
        <v>504</v>
      </c>
      <c r="B50" s="26" t="s">
        <v>493</v>
      </c>
      <c r="C50" s="27" t="s">
        <v>43</v>
      </c>
      <c r="D50" s="44">
        <f t="shared" ref="D50:D58" si="27">SUM(E50:F50)</f>
        <v>0.4608000000000001</v>
      </c>
      <c r="E50" s="71">
        <v>0.4608000000000001</v>
      </c>
      <c r="F50" s="71">
        <v>0</v>
      </c>
      <c r="G50" s="72">
        <v>0</v>
      </c>
      <c r="H50" s="31">
        <f t="shared" ref="H50:H58" si="28">IF(ISNUMBER(G50),IF(G50&gt;0,ROUND(G50,2),0),0)</f>
        <v>0</v>
      </c>
      <c r="I50" s="32">
        <f t="shared" ref="I50:I58" si="29">ROUND(E50*H50,2)</f>
        <v>0</v>
      </c>
      <c r="J50" s="33">
        <f t="shared" ref="J50:J58" si="30">ROUND(F50*H50,2)</f>
        <v>0</v>
      </c>
    </row>
    <row r="51" spans="1:10" s="140" customFormat="1" ht="45">
      <c r="A51" s="254">
        <f>IF(D51="","",MAX($A$7:A50)+1)</f>
        <v>505</v>
      </c>
      <c r="B51" s="26" t="s">
        <v>98</v>
      </c>
      <c r="C51" s="27" t="s">
        <v>43</v>
      </c>
      <c r="D51" s="44">
        <f t="shared" si="27"/>
        <v>2.8800000000000003</v>
      </c>
      <c r="E51" s="71">
        <v>2.8800000000000003</v>
      </c>
      <c r="F51" s="71">
        <v>0</v>
      </c>
      <c r="G51" s="72">
        <v>0</v>
      </c>
      <c r="H51" s="31">
        <f t="shared" si="28"/>
        <v>0</v>
      </c>
      <c r="I51" s="32">
        <f t="shared" si="29"/>
        <v>0</v>
      </c>
      <c r="J51" s="33">
        <f t="shared" si="30"/>
        <v>0</v>
      </c>
    </row>
    <row r="52" spans="1:10" s="140" customFormat="1" ht="54" customHeight="1">
      <c r="A52" s="254">
        <f>IF(D52="","",MAX($A$7:A51)+1)</f>
        <v>506</v>
      </c>
      <c r="B52" s="26" t="s">
        <v>2459</v>
      </c>
      <c r="C52" s="27" t="s">
        <v>21</v>
      </c>
      <c r="D52" s="44">
        <f t="shared" si="27"/>
        <v>230.40000000000003</v>
      </c>
      <c r="E52" s="71">
        <v>230.40000000000003</v>
      </c>
      <c r="F52" s="71">
        <v>0</v>
      </c>
      <c r="G52" s="72">
        <v>0</v>
      </c>
      <c r="H52" s="31">
        <f t="shared" si="28"/>
        <v>0</v>
      </c>
      <c r="I52" s="32">
        <f t="shared" si="29"/>
        <v>0</v>
      </c>
      <c r="J52" s="33">
        <f t="shared" si="30"/>
        <v>0</v>
      </c>
    </row>
    <row r="53" spans="1:10" s="140" customFormat="1" ht="36.75" customHeight="1">
      <c r="A53" s="254">
        <f>IF(D53="","",MAX($A$7:A52)+1)</f>
        <v>507</v>
      </c>
      <c r="B53" s="26" t="s">
        <v>96</v>
      </c>
      <c r="C53" s="27" t="s">
        <v>21</v>
      </c>
      <c r="D53" s="44">
        <f t="shared" si="27"/>
        <v>69.12</v>
      </c>
      <c r="E53" s="71">
        <v>69.12</v>
      </c>
      <c r="F53" s="71">
        <v>0</v>
      </c>
      <c r="G53" s="72">
        <v>0</v>
      </c>
      <c r="H53" s="31">
        <f t="shared" si="28"/>
        <v>0</v>
      </c>
      <c r="I53" s="32">
        <f t="shared" si="29"/>
        <v>0</v>
      </c>
      <c r="J53" s="33">
        <f t="shared" si="30"/>
        <v>0</v>
      </c>
    </row>
    <row r="54" spans="1:10" s="140" customFormat="1" ht="45">
      <c r="A54" s="254">
        <f>IF(D54="","",MAX($A$7:A53)+1)</f>
        <v>508</v>
      </c>
      <c r="B54" s="26" t="s">
        <v>322</v>
      </c>
      <c r="C54" s="27" t="s">
        <v>40</v>
      </c>
      <c r="D54" s="44">
        <f t="shared" si="27"/>
        <v>9.6000000000000014</v>
      </c>
      <c r="E54" s="71">
        <v>9.6000000000000014</v>
      </c>
      <c r="F54" s="71">
        <v>0</v>
      </c>
      <c r="G54" s="72">
        <v>0</v>
      </c>
      <c r="H54" s="31">
        <f t="shared" si="28"/>
        <v>0</v>
      </c>
      <c r="I54" s="32">
        <f t="shared" si="29"/>
        <v>0</v>
      </c>
      <c r="J54" s="33">
        <f t="shared" si="30"/>
        <v>0</v>
      </c>
    </row>
    <row r="55" spans="1:10" s="140" customFormat="1" ht="45">
      <c r="A55" s="254">
        <f>IF(D55="","",MAX($A$7:A54)+1)</f>
        <v>509</v>
      </c>
      <c r="B55" s="26" t="s">
        <v>567</v>
      </c>
      <c r="C55" s="27" t="s">
        <v>40</v>
      </c>
      <c r="D55" s="44">
        <f t="shared" si="27"/>
        <v>2.3040000000000003</v>
      </c>
      <c r="E55" s="71">
        <v>2.3040000000000003</v>
      </c>
      <c r="F55" s="71">
        <v>0</v>
      </c>
      <c r="G55" s="72">
        <v>0</v>
      </c>
      <c r="H55" s="31">
        <f t="shared" si="28"/>
        <v>0</v>
      </c>
      <c r="I55" s="32">
        <f t="shared" si="29"/>
        <v>0</v>
      </c>
      <c r="J55" s="33">
        <f t="shared" si="30"/>
        <v>0</v>
      </c>
    </row>
    <row r="56" spans="1:10" s="140" customFormat="1" ht="30">
      <c r="A56" s="254">
        <f>IF(D56="","",MAX($A$7:A55)+1)</f>
        <v>510</v>
      </c>
      <c r="B56" s="26" t="s">
        <v>99</v>
      </c>
      <c r="C56" s="27" t="s">
        <v>2</v>
      </c>
      <c r="D56" s="44">
        <f t="shared" si="27"/>
        <v>3</v>
      </c>
      <c r="E56" s="71">
        <v>3</v>
      </c>
      <c r="F56" s="71">
        <v>0</v>
      </c>
      <c r="G56" s="72">
        <v>0</v>
      </c>
      <c r="H56" s="31">
        <f t="shared" si="28"/>
        <v>0</v>
      </c>
      <c r="I56" s="32">
        <f t="shared" si="29"/>
        <v>0</v>
      </c>
      <c r="J56" s="33">
        <f t="shared" si="30"/>
        <v>0</v>
      </c>
    </row>
    <row r="57" spans="1:10" s="140" customFormat="1" ht="45">
      <c r="A57" s="254">
        <f>IF(D57="","",MAX($A$7:A56)+1)</f>
        <v>511</v>
      </c>
      <c r="B57" s="26" t="s">
        <v>567</v>
      </c>
      <c r="C57" s="27" t="s">
        <v>40</v>
      </c>
      <c r="D57" s="44">
        <f t="shared" si="27"/>
        <v>0.57600000000000007</v>
      </c>
      <c r="E57" s="71">
        <v>0.57600000000000007</v>
      </c>
      <c r="F57" s="71">
        <v>0</v>
      </c>
      <c r="G57" s="72">
        <v>0</v>
      </c>
      <c r="H57" s="31">
        <f t="shared" si="28"/>
        <v>0</v>
      </c>
      <c r="I57" s="32">
        <f t="shared" si="29"/>
        <v>0</v>
      </c>
      <c r="J57" s="33">
        <f t="shared" si="30"/>
        <v>0</v>
      </c>
    </row>
    <row r="58" spans="1:10" s="140" customFormat="1" ht="171" customHeight="1" thickBot="1">
      <c r="A58" s="254">
        <f>IF(D58="","",MAX($A$7:A57)+1)</f>
        <v>512</v>
      </c>
      <c r="B58" s="26" t="s">
        <v>2448</v>
      </c>
      <c r="C58" s="27" t="s">
        <v>2</v>
      </c>
      <c r="D58" s="44">
        <f t="shared" si="27"/>
        <v>3</v>
      </c>
      <c r="E58" s="71">
        <v>3</v>
      </c>
      <c r="F58" s="71">
        <v>0</v>
      </c>
      <c r="G58" s="72">
        <v>0</v>
      </c>
      <c r="H58" s="31">
        <f t="shared" si="28"/>
        <v>0</v>
      </c>
      <c r="I58" s="32">
        <f t="shared" si="29"/>
        <v>0</v>
      </c>
      <c r="J58" s="33">
        <f t="shared" si="30"/>
        <v>0</v>
      </c>
    </row>
    <row r="59" spans="1:10" s="140" customFormat="1" ht="16.5" thickBot="1">
      <c r="A59" s="259"/>
      <c r="B59" s="192"/>
      <c r="C59" s="193"/>
      <c r="D59" s="204"/>
      <c r="E59" s="204"/>
      <c r="F59" s="205"/>
      <c r="G59" s="189" t="s">
        <v>4</v>
      </c>
      <c r="H59" s="190"/>
      <c r="I59" s="190">
        <f>SUM(I9:I58)</f>
        <v>0</v>
      </c>
      <c r="J59" s="191">
        <f>SUM(J9:J58)</f>
        <v>0</v>
      </c>
    </row>
    <row r="60" spans="1:10" s="140" customFormat="1" ht="18">
      <c r="A60" s="257"/>
      <c r="B60" s="173"/>
      <c r="D60" s="175"/>
      <c r="E60" s="175"/>
      <c r="F60" s="175"/>
      <c r="G60" s="177"/>
      <c r="H60" s="177"/>
      <c r="I60" s="177"/>
      <c r="J60" s="177"/>
    </row>
    <row r="61" spans="1:10" s="140" customFormat="1" ht="18">
      <c r="A61" s="257"/>
      <c r="B61" s="173"/>
      <c r="D61" s="175"/>
      <c r="E61" s="175"/>
      <c r="F61" s="175"/>
      <c r="G61" s="177"/>
      <c r="H61" s="177"/>
      <c r="I61" s="177"/>
      <c r="J61" s="177"/>
    </row>
    <row r="62" spans="1:10" s="140" customFormat="1">
      <c r="A62" s="164"/>
      <c r="B62" s="178"/>
      <c r="D62" s="180"/>
      <c r="E62" s="180"/>
      <c r="F62" s="180"/>
      <c r="G62" s="177"/>
      <c r="H62" s="177"/>
      <c r="I62" s="177"/>
      <c r="J62" s="177"/>
    </row>
  </sheetData>
  <sheetProtection algorithmName="SHA-512" hashValue="eERYYvw1ZerdGo7RQMghEewo33RZ/rFuh1q7BusPevFmrFC0KVZ2KbS25tL3SyeNe7VjP9BW39uqNG7eRpzYoA==" saltValue="hDq0MXZtz1ggvrLknRvZew==" spinCount="100000" sheet="1" objects="1" scenarios="1"/>
  <phoneticPr fontId="7" type="noConversion"/>
  <conditionalFormatting sqref="A1:A58">
    <cfRule type="expression" dxfId="18" priority="6">
      <formula>CELL("protect", INDIRECT(ADDRESS(ROW(),COLUMN())))=0</formula>
    </cfRule>
  </conditionalFormatting>
  <conditionalFormatting sqref="A59:J59">
    <cfRule type="expression" dxfId="17" priority="11">
      <formula>CELL("protect", INDIRECT(ADDRESS(ROW(),COLUMN())))=0</formula>
    </cfRule>
  </conditionalFormatting>
  <conditionalFormatting sqref="B1:J2">
    <cfRule type="expression" dxfId="16"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9:G15 G34:G35 G17:G30 G38:G58" xr:uid="{00000000-0002-0000-0C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38 D9"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5"/>
  <sheetViews>
    <sheetView view="pageBreakPreview" topLeftCell="A7" zoomScale="85" zoomScaleNormal="8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6.25" customHeight="1" thickBot="1">
      <c r="A2" s="258" t="s">
        <v>2418</v>
      </c>
      <c r="B2" s="30" t="s">
        <v>28</v>
      </c>
      <c r="C2" s="29"/>
      <c r="D2" s="43"/>
      <c r="E2" s="43" t="s">
        <v>10</v>
      </c>
      <c r="F2" s="43" t="s">
        <v>16</v>
      </c>
      <c r="G2" s="43"/>
      <c r="H2" s="43"/>
      <c r="I2" s="43" t="s">
        <v>10</v>
      </c>
      <c r="J2" s="53" t="s">
        <v>16</v>
      </c>
    </row>
    <row r="3" spans="1:15" s="140" customFormat="1" ht="61.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2.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ht="15.75">
      <c r="A6" s="255"/>
      <c r="B6" s="22" t="s">
        <v>100</v>
      </c>
      <c r="C6" s="27"/>
      <c r="D6" s="44"/>
      <c r="E6" s="44"/>
      <c r="F6" s="44"/>
      <c r="G6" s="44"/>
      <c r="H6" s="31"/>
      <c r="I6" s="32"/>
      <c r="J6" s="33"/>
    </row>
    <row r="7" spans="1:15" s="140" customFormat="1" ht="205.5" customHeight="1">
      <c r="A7" s="254"/>
      <c r="B7" s="26" t="s">
        <v>448</v>
      </c>
      <c r="C7" s="27"/>
      <c r="D7" s="44"/>
      <c r="E7" s="44"/>
      <c r="F7" s="44"/>
      <c r="G7" s="44"/>
      <c r="H7" s="31"/>
      <c r="I7" s="32"/>
      <c r="J7" s="33"/>
    </row>
    <row r="8" spans="1:15" s="140" customFormat="1" ht="75">
      <c r="A8" s="254">
        <f>IF(D8="","",MAX($A$6:A7)+1)+'C.8'!A58</f>
        <v>513</v>
      </c>
      <c r="B8" s="26" t="s">
        <v>407</v>
      </c>
      <c r="C8" s="27" t="s">
        <v>9</v>
      </c>
      <c r="D8" s="44">
        <f>SUM(E8:F8)</f>
        <v>1</v>
      </c>
      <c r="E8" s="44">
        <v>1</v>
      </c>
      <c r="F8" s="71">
        <v>0</v>
      </c>
      <c r="G8" s="72">
        <v>0</v>
      </c>
      <c r="H8" s="31">
        <f t="shared" ref="H8" si="0">IF(ISNUMBER(G8),IF(G8&gt;0,ROUND(G8,2),0),0)</f>
        <v>0</v>
      </c>
      <c r="I8" s="32">
        <f t="shared" ref="I8" si="1">ROUND(E8*H8,2)</f>
        <v>0</v>
      </c>
      <c r="J8" s="33">
        <f t="shared" ref="J8" si="2">ROUND(F8*H8,2)</f>
        <v>0</v>
      </c>
    </row>
    <row r="9" spans="1:15" s="140" customFormat="1" ht="75">
      <c r="A9" s="254">
        <f>IF(D9="","",MAX($A$6:A8)+1)</f>
        <v>514</v>
      </c>
      <c r="B9" s="26" t="s">
        <v>379</v>
      </c>
      <c r="C9" s="27" t="s">
        <v>2</v>
      </c>
      <c r="D9" s="44">
        <f t="shared" ref="D9:D11" si="3">SUM(E9:F9)</f>
        <v>30</v>
      </c>
      <c r="E9" s="44">
        <v>30</v>
      </c>
      <c r="F9" s="71">
        <v>0</v>
      </c>
      <c r="G9" s="72">
        <v>0</v>
      </c>
      <c r="H9" s="31">
        <f t="shared" ref="H9:H11" si="4">IF(ISNUMBER(G9),IF(G9&gt;0,ROUND(G9,2),0),0)</f>
        <v>0</v>
      </c>
      <c r="I9" s="32">
        <f t="shared" ref="I9:I11" si="5">ROUND(E9*H9,2)</f>
        <v>0</v>
      </c>
      <c r="J9" s="33">
        <f t="shared" ref="J9:J11" si="6">ROUND(F9*H9,2)</f>
        <v>0</v>
      </c>
    </row>
    <row r="10" spans="1:15" s="140" customFormat="1" ht="60">
      <c r="A10" s="254">
        <f>IF(D10="","",MAX($A$6:A9)+1)</f>
        <v>515</v>
      </c>
      <c r="B10" s="26" t="s">
        <v>282</v>
      </c>
      <c r="C10" s="27" t="s">
        <v>43</v>
      </c>
      <c r="D10" s="44">
        <f t="shared" si="3"/>
        <v>342</v>
      </c>
      <c r="E10" s="44">
        <v>342</v>
      </c>
      <c r="F10" s="71">
        <v>0</v>
      </c>
      <c r="G10" s="72">
        <v>0</v>
      </c>
      <c r="H10" s="31">
        <f t="shared" si="4"/>
        <v>0</v>
      </c>
      <c r="I10" s="32">
        <f t="shared" si="5"/>
        <v>0</v>
      </c>
      <c r="J10" s="33">
        <f t="shared" si="6"/>
        <v>0</v>
      </c>
      <c r="L10" s="185"/>
      <c r="M10" s="185"/>
      <c r="N10" s="185"/>
      <c r="O10" s="185"/>
    </row>
    <row r="11" spans="1:15" s="140" customFormat="1" ht="108.75" customHeight="1" thickBot="1">
      <c r="A11" s="254">
        <f>IF(D11="","",MAX($A$6:A10)+1)</f>
        <v>516</v>
      </c>
      <c r="B11" s="26" t="s">
        <v>249</v>
      </c>
      <c r="C11" s="27" t="s">
        <v>43</v>
      </c>
      <c r="D11" s="44">
        <f t="shared" si="3"/>
        <v>342</v>
      </c>
      <c r="E11" s="44">
        <v>342</v>
      </c>
      <c r="F11" s="71">
        <v>0</v>
      </c>
      <c r="G11" s="72">
        <v>0</v>
      </c>
      <c r="H11" s="31">
        <f t="shared" si="4"/>
        <v>0</v>
      </c>
      <c r="I11" s="32">
        <f t="shared" si="5"/>
        <v>0</v>
      </c>
      <c r="J11" s="33">
        <f t="shared" si="6"/>
        <v>0</v>
      </c>
    </row>
    <row r="12" spans="1:15" s="140" customFormat="1" ht="16.5" thickBot="1">
      <c r="A12" s="259"/>
      <c r="B12" s="192"/>
      <c r="C12" s="193"/>
      <c r="D12" s="204"/>
      <c r="E12" s="204"/>
      <c r="F12" s="205"/>
      <c r="G12" s="189" t="s">
        <v>4</v>
      </c>
      <c r="H12" s="190"/>
      <c r="I12" s="190">
        <f>SUM(I8:I11)</f>
        <v>0</v>
      </c>
      <c r="J12" s="191">
        <f>SUM(J8:J11)</f>
        <v>0</v>
      </c>
    </row>
    <row r="13" spans="1:15" s="140" customFormat="1" ht="18">
      <c r="A13" s="257"/>
      <c r="B13" s="173"/>
      <c r="D13" s="175"/>
      <c r="E13" s="175"/>
      <c r="F13" s="175"/>
      <c r="G13" s="177"/>
      <c r="H13" s="177"/>
      <c r="I13" s="177"/>
      <c r="J13" s="177"/>
    </row>
    <row r="14" spans="1:15" s="140" customFormat="1" ht="18">
      <c r="A14" s="257"/>
      <c r="B14" s="173"/>
      <c r="D14" s="175"/>
      <c r="E14" s="175"/>
      <c r="F14" s="175"/>
      <c r="G14" s="177"/>
      <c r="H14" s="177"/>
      <c r="I14" s="177"/>
      <c r="J14" s="177"/>
    </row>
    <row r="15" spans="1:15" s="140" customFormat="1">
      <c r="A15" s="164"/>
      <c r="B15" s="178"/>
      <c r="D15" s="180"/>
      <c r="E15" s="180"/>
      <c r="F15" s="180"/>
      <c r="G15" s="177"/>
      <c r="H15" s="177"/>
      <c r="I15" s="177"/>
      <c r="J15" s="177"/>
    </row>
  </sheetData>
  <sheetProtection algorithmName="SHA-512" hashValue="Ojvwt81YH2UsH/Srna7emj9RgU03GwrK5JJREqrtBS/B3DYuHY6p+vAj63HZdUfJxZ3XMZrhJ5ij/n+bDQD24w==" saltValue="j+lO/BrMxCxEmj5fqvga0g==" spinCount="100000" sheet="1" objects="1" scenarios="1"/>
  <conditionalFormatting sqref="A1:A11">
    <cfRule type="expression" dxfId="15" priority="6">
      <formula>CELL("protect", INDIRECT(ADDRESS(ROW(),COLUMN())))=0</formula>
    </cfRule>
  </conditionalFormatting>
  <conditionalFormatting sqref="A12:J12">
    <cfRule type="expression" dxfId="14" priority="8">
      <formula>CELL("protect", INDIRECT(ADDRESS(ROW(),COLUMN())))=0</formula>
    </cfRule>
  </conditionalFormatting>
  <conditionalFormatting sqref="B1:J2">
    <cfRule type="expression" dxfId="13" priority="1">
      <formula>CELL("protect", INDIRECT(ADDRESS(ROW(),COLUMN())))=0</formula>
    </cfRule>
  </conditionalFormatting>
  <dataValidations count="1">
    <dataValidation type="custom" showErrorMessage="1" errorTitle="Nepravilen vnos cene" error="Cena mora biti nenegativno število z največ dvema decimalkama!" sqref="G8:G11" xr:uid="{00000000-0002-0000-0D00-000000000000}">
      <formula1>AND(ISNUMBER(G8),G8&gt;=0,ROUND(G8*100,6)-INT(G8*100)=0,NOT(ISBLANK(G8)))</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8" max="9" man="1"/>
  </rowBreaks>
  <ignoredErrors>
    <ignoredError sqref="D8:D11" formulaRange="1"/>
  </ignoredError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32"/>
  <sheetViews>
    <sheetView view="pageBreakPreview" topLeftCell="A19" zoomScale="85" zoomScaleNormal="85" zoomScaleSheet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17</v>
      </c>
      <c r="H1" s="51" t="s">
        <v>7</v>
      </c>
      <c r="I1" s="48" t="s">
        <v>3</v>
      </c>
      <c r="J1" s="52" t="s">
        <v>3</v>
      </c>
    </row>
    <row r="2" spans="1:10" s="134" customFormat="1" ht="26.25" customHeight="1" thickBot="1">
      <c r="A2" s="13" t="s">
        <v>2417</v>
      </c>
      <c r="B2" s="17" t="s">
        <v>28</v>
      </c>
      <c r="C2" s="10"/>
      <c r="D2" s="48"/>
      <c r="E2" s="48" t="s">
        <v>10</v>
      </c>
      <c r="F2" s="48" t="s">
        <v>16</v>
      </c>
      <c r="G2" s="48"/>
      <c r="H2" s="48"/>
      <c r="I2" s="48" t="s">
        <v>10</v>
      </c>
      <c r="J2" s="52" t="s">
        <v>16</v>
      </c>
    </row>
    <row r="3" spans="1:10" s="140" customFormat="1" ht="64.5" customHeight="1">
      <c r="A3" s="260"/>
      <c r="B3" s="24" t="str">
        <f>A!B3</f>
        <v>OPOMBA:
Ponudnik mora v cenah za enoto mere tega poglavja upoštevati vse smiselne in pripadajoče pripombe, zahteve in pogoje, ki so navedeni v poglavju "UVODNE PRIPOMBE" tega popisa.</v>
      </c>
      <c r="C3" s="27"/>
      <c r="D3" s="54"/>
      <c r="E3" s="44"/>
      <c r="F3" s="44"/>
      <c r="G3" s="54"/>
      <c r="H3" s="31"/>
      <c r="I3" s="32"/>
      <c r="J3" s="33"/>
    </row>
    <row r="4" spans="1:10" s="140" customFormat="1" ht="78.7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4"/>
      <c r="E4" s="44"/>
      <c r="F4" s="44"/>
      <c r="G4" s="54"/>
      <c r="H4" s="31"/>
      <c r="I4" s="32"/>
      <c r="J4" s="33"/>
    </row>
    <row r="5" spans="1:10" s="140" customFormat="1">
      <c r="A5" s="254"/>
      <c r="B5" s="25"/>
      <c r="C5" s="27"/>
      <c r="D5" s="54"/>
      <c r="E5" s="44"/>
      <c r="F5" s="44"/>
      <c r="G5" s="54"/>
      <c r="H5" s="31"/>
      <c r="I5" s="32"/>
      <c r="J5" s="33"/>
    </row>
    <row r="6" spans="1:10" s="140" customFormat="1" ht="15.75">
      <c r="A6" s="255"/>
      <c r="B6" s="22" t="s">
        <v>72</v>
      </c>
      <c r="C6" s="27"/>
      <c r="D6" s="44"/>
      <c r="E6" s="44"/>
      <c r="F6" s="44"/>
      <c r="G6" s="54"/>
      <c r="H6" s="31"/>
      <c r="I6" s="32"/>
      <c r="J6" s="33"/>
    </row>
    <row r="7" spans="1:10" s="140" customFormat="1" ht="48" customHeight="1">
      <c r="A7" s="254"/>
      <c r="B7" s="26" t="s">
        <v>480</v>
      </c>
      <c r="C7" s="27"/>
      <c r="D7" s="44"/>
      <c r="E7" s="44"/>
      <c r="F7" s="44"/>
      <c r="G7" s="54"/>
      <c r="H7" s="31"/>
      <c r="I7" s="32"/>
      <c r="J7" s="33"/>
    </row>
    <row r="8" spans="1:10" s="140" customFormat="1" ht="95.25" customHeight="1">
      <c r="A8" s="254"/>
      <c r="B8" s="26" t="s">
        <v>73</v>
      </c>
      <c r="C8" s="27"/>
      <c r="D8" s="44"/>
      <c r="E8" s="44"/>
      <c r="F8" s="44"/>
      <c r="G8" s="54"/>
      <c r="H8" s="31"/>
      <c r="I8" s="32"/>
      <c r="J8" s="33"/>
    </row>
    <row r="9" spans="1:10" s="140" customFormat="1" ht="30">
      <c r="A9" s="254"/>
      <c r="B9" s="26" t="s">
        <v>479</v>
      </c>
      <c r="C9" s="27"/>
      <c r="D9" s="44"/>
      <c r="E9" s="44"/>
      <c r="F9" s="44"/>
      <c r="G9" s="54"/>
      <c r="H9" s="31"/>
      <c r="I9" s="32"/>
      <c r="J9" s="33"/>
    </row>
    <row r="10" spans="1:10" s="140" customFormat="1">
      <c r="A10" s="254"/>
      <c r="B10" s="26"/>
      <c r="C10" s="27"/>
      <c r="D10" s="44"/>
      <c r="E10" s="44"/>
      <c r="F10" s="44"/>
      <c r="G10" s="54"/>
      <c r="H10" s="31"/>
      <c r="I10" s="32"/>
      <c r="J10" s="33"/>
    </row>
    <row r="11" spans="1:10" s="140" customFormat="1" ht="15.75">
      <c r="A11" s="254"/>
      <c r="B11" s="22" t="s">
        <v>239</v>
      </c>
      <c r="C11" s="27"/>
      <c r="D11" s="44"/>
      <c r="E11" s="44"/>
      <c r="F11" s="44"/>
      <c r="G11" s="54"/>
      <c r="H11" s="31"/>
      <c r="I11" s="32"/>
      <c r="J11" s="33"/>
    </row>
    <row r="12" spans="1:10" s="140" customFormat="1" ht="61.5" customHeight="1">
      <c r="A12" s="254">
        <f>IF(D12="","",MAX($A$10:A11)+1)+'C.9'!A11</f>
        <v>517</v>
      </c>
      <c r="B12" s="26" t="s">
        <v>223</v>
      </c>
      <c r="C12" s="27" t="s">
        <v>40</v>
      </c>
      <c r="D12" s="44">
        <f>SUM(E12:F12)</f>
        <v>2760</v>
      </c>
      <c r="E12" s="71">
        <v>2760</v>
      </c>
      <c r="F12" s="71">
        <v>0</v>
      </c>
      <c r="G12" s="99">
        <v>0</v>
      </c>
      <c r="H12" s="31">
        <f t="shared" ref="H12" si="0">IF(ISNUMBER(G12),IF(G12&gt;0,ROUND(G12,2),0),0)</f>
        <v>0</v>
      </c>
      <c r="I12" s="32">
        <f t="shared" ref="I12" si="1">ROUND(E12*H12,2)</f>
        <v>0</v>
      </c>
      <c r="J12" s="33">
        <f t="shared" ref="J12" si="2">ROUND(F12*H12,2)</f>
        <v>0</v>
      </c>
    </row>
    <row r="13" spans="1:10" s="140" customFormat="1" ht="75">
      <c r="A13" s="254">
        <f>IF(D13="","",MAX($A$10:A12)+1)</f>
        <v>518</v>
      </c>
      <c r="B13" s="26" t="s">
        <v>379</v>
      </c>
      <c r="C13" s="27" t="s">
        <v>2</v>
      </c>
      <c r="D13" s="44">
        <f t="shared" ref="D13:D28" si="3">SUM(E13:F13)</f>
        <v>50</v>
      </c>
      <c r="E13" s="71">
        <v>50</v>
      </c>
      <c r="F13" s="71">
        <v>0</v>
      </c>
      <c r="G13" s="99">
        <v>0</v>
      </c>
      <c r="H13" s="31">
        <f t="shared" ref="H13:H17" si="4">IF(ISNUMBER(G13),IF(G13&gt;0,ROUND(G13,2),0),0)</f>
        <v>0</v>
      </c>
      <c r="I13" s="32">
        <f t="shared" ref="I13:I17" si="5">ROUND(E13*H13,2)</f>
        <v>0</v>
      </c>
      <c r="J13" s="33">
        <f t="shared" ref="J13:J17" si="6">ROUND(F13*H13,2)</f>
        <v>0</v>
      </c>
    </row>
    <row r="14" spans="1:10" s="140" customFormat="1" ht="45">
      <c r="A14" s="254">
        <f>IF(D14="","",MAX($A$10:A13)+1)</f>
        <v>519</v>
      </c>
      <c r="B14" s="26" t="s">
        <v>227</v>
      </c>
      <c r="C14" s="27" t="s">
        <v>2</v>
      </c>
      <c r="D14" s="44">
        <f t="shared" si="3"/>
        <v>15</v>
      </c>
      <c r="E14" s="71">
        <v>15</v>
      </c>
      <c r="F14" s="71">
        <v>0</v>
      </c>
      <c r="G14" s="99">
        <v>0</v>
      </c>
      <c r="H14" s="31">
        <f t="shared" si="4"/>
        <v>0</v>
      </c>
      <c r="I14" s="32">
        <f t="shared" si="5"/>
        <v>0</v>
      </c>
      <c r="J14" s="33">
        <f t="shared" si="6"/>
        <v>0</v>
      </c>
    </row>
    <row r="15" spans="1:10" s="140" customFormat="1" ht="54" customHeight="1">
      <c r="A15" s="254">
        <f>IF(D15="","",MAX($A$10:A14)+1)</f>
        <v>520</v>
      </c>
      <c r="B15" s="26" t="s">
        <v>237</v>
      </c>
      <c r="C15" s="27" t="s">
        <v>40</v>
      </c>
      <c r="D15" s="44">
        <f t="shared" si="3"/>
        <v>2760</v>
      </c>
      <c r="E15" s="71">
        <v>2760</v>
      </c>
      <c r="F15" s="71">
        <v>0</v>
      </c>
      <c r="G15" s="99">
        <v>0</v>
      </c>
      <c r="H15" s="31">
        <f t="shared" si="4"/>
        <v>0</v>
      </c>
      <c r="I15" s="32">
        <f t="shared" si="5"/>
        <v>0</v>
      </c>
      <c r="J15" s="33">
        <f t="shared" si="6"/>
        <v>0</v>
      </c>
    </row>
    <row r="16" spans="1:10" s="140" customFormat="1" ht="56.25" customHeight="1">
      <c r="A16" s="254">
        <f>IF(D16="","",MAX($A$10:A15)+1)</f>
        <v>521</v>
      </c>
      <c r="B16" s="26" t="s">
        <v>234</v>
      </c>
      <c r="C16" s="27" t="s">
        <v>40</v>
      </c>
      <c r="D16" s="44">
        <f t="shared" si="3"/>
        <v>2760</v>
      </c>
      <c r="E16" s="71">
        <v>2760</v>
      </c>
      <c r="F16" s="71">
        <v>0</v>
      </c>
      <c r="G16" s="99">
        <v>0</v>
      </c>
      <c r="H16" s="31">
        <f t="shared" si="4"/>
        <v>0</v>
      </c>
      <c r="I16" s="32">
        <f t="shared" si="5"/>
        <v>0</v>
      </c>
      <c r="J16" s="33">
        <f t="shared" si="6"/>
        <v>0</v>
      </c>
    </row>
    <row r="17" spans="1:15" s="140" customFormat="1" ht="129.75" customHeight="1">
      <c r="A17" s="254">
        <f>IF(D17="","",MAX($A$10:A16)+1)</f>
        <v>522</v>
      </c>
      <c r="B17" s="26" t="s">
        <v>380</v>
      </c>
      <c r="C17" s="27" t="s">
        <v>40</v>
      </c>
      <c r="D17" s="44">
        <f t="shared" si="3"/>
        <v>3036.0000000000005</v>
      </c>
      <c r="E17" s="71">
        <v>3036.0000000000005</v>
      </c>
      <c r="F17" s="71">
        <v>0</v>
      </c>
      <c r="G17" s="99">
        <v>0</v>
      </c>
      <c r="H17" s="31">
        <f t="shared" si="4"/>
        <v>0</v>
      </c>
      <c r="I17" s="32">
        <f t="shared" si="5"/>
        <v>0</v>
      </c>
      <c r="J17" s="33">
        <f t="shared" si="6"/>
        <v>0</v>
      </c>
    </row>
    <row r="18" spans="1:15" s="140" customFormat="1" ht="30">
      <c r="A18" s="254" t="str">
        <f>IF(D18="","",MAX($A$10:A17)+1)</f>
        <v/>
      </c>
      <c r="B18" s="26" t="s">
        <v>224</v>
      </c>
      <c r="C18" s="27"/>
      <c r="D18" s="44"/>
      <c r="E18" s="44"/>
      <c r="F18" s="44"/>
      <c r="G18" s="54"/>
      <c r="H18" s="31"/>
      <c r="I18" s="32"/>
      <c r="J18" s="33"/>
    </row>
    <row r="19" spans="1:15" s="140" customFormat="1" ht="51.75" customHeight="1">
      <c r="A19" s="254">
        <f>IF(D19="","",MAX($A$10:A18)+1)</f>
        <v>523</v>
      </c>
      <c r="B19" s="28" t="s">
        <v>2398</v>
      </c>
      <c r="C19" s="27" t="s">
        <v>43</v>
      </c>
      <c r="D19" s="44">
        <f t="shared" si="3"/>
        <v>828</v>
      </c>
      <c r="E19" s="71">
        <v>828</v>
      </c>
      <c r="F19" s="71">
        <v>0</v>
      </c>
      <c r="G19" s="99">
        <v>0</v>
      </c>
      <c r="H19" s="31">
        <f t="shared" ref="H19" si="7">IF(ISNUMBER(G19),IF(G19&gt;0,ROUND(G19,2),0),0)</f>
        <v>0</v>
      </c>
      <c r="I19" s="32">
        <f t="shared" ref="I19" si="8">ROUND(E19*H19,2)</f>
        <v>0</v>
      </c>
      <c r="J19" s="33">
        <f t="shared" ref="J19" si="9">ROUND(F19*H19,2)</f>
        <v>0</v>
      </c>
    </row>
    <row r="20" spans="1:15" s="140" customFormat="1">
      <c r="A20" s="254" t="str">
        <f>IF(D20="","",MAX($A$10:A19)+1)</f>
        <v/>
      </c>
      <c r="B20" s="28"/>
      <c r="C20" s="27"/>
      <c r="D20" s="44"/>
      <c r="E20" s="44"/>
      <c r="F20" s="44"/>
      <c r="G20" s="54"/>
      <c r="H20" s="31"/>
      <c r="I20" s="32"/>
      <c r="J20" s="33"/>
    </row>
    <row r="21" spans="1:15" s="140" customFormat="1" ht="15.75">
      <c r="A21" s="254" t="str">
        <f>IF(D21="","",MAX($A$10:A20)+1)</f>
        <v/>
      </c>
      <c r="B21" s="22" t="s">
        <v>433</v>
      </c>
      <c r="C21" s="27"/>
      <c r="D21" s="44"/>
      <c r="E21" s="44"/>
      <c r="F21" s="44"/>
      <c r="G21" s="54"/>
      <c r="H21" s="31"/>
      <c r="I21" s="32"/>
      <c r="J21" s="33"/>
    </row>
    <row r="22" spans="1:15" s="140" customFormat="1" ht="31.5">
      <c r="A22" s="254" t="str">
        <f>IF(D22="","",MAX($A$10:A21)+1)</f>
        <v/>
      </c>
      <c r="B22" s="22" t="s">
        <v>276</v>
      </c>
      <c r="C22" s="27"/>
      <c r="D22" s="44"/>
      <c r="E22" s="44"/>
      <c r="F22" s="44"/>
      <c r="G22" s="54"/>
      <c r="H22" s="31"/>
      <c r="I22" s="32"/>
      <c r="J22" s="33"/>
    </row>
    <row r="23" spans="1:15" s="140" customFormat="1" ht="98.25" customHeight="1">
      <c r="A23" s="254" t="str">
        <f>IF(D23="","",MAX($A$10:A22)+1)</f>
        <v/>
      </c>
      <c r="B23" s="26" t="s">
        <v>495</v>
      </c>
      <c r="C23" s="27"/>
      <c r="D23" s="44"/>
      <c r="E23" s="44"/>
      <c r="F23" s="44"/>
      <c r="G23" s="54"/>
      <c r="H23" s="31"/>
      <c r="I23" s="32"/>
      <c r="J23" s="33"/>
      <c r="N23" s="38"/>
      <c r="O23" s="38"/>
    </row>
    <row r="24" spans="1:15" s="140" customFormat="1">
      <c r="A24" s="254">
        <f>IF(D24="","",MAX($A$10:A23)+1)</f>
        <v>524</v>
      </c>
      <c r="B24" s="26" t="s">
        <v>76</v>
      </c>
      <c r="C24" s="27" t="s">
        <v>35</v>
      </c>
      <c r="D24" s="44">
        <f t="shared" si="3"/>
        <v>168</v>
      </c>
      <c r="E24" s="71">
        <v>168</v>
      </c>
      <c r="F24" s="71">
        <v>0</v>
      </c>
      <c r="G24" s="99">
        <v>0</v>
      </c>
      <c r="H24" s="31">
        <f t="shared" ref="H24:H28" si="10">IF(ISNUMBER(G24),IF(G24&gt;0,ROUND(G24,2),0),0)</f>
        <v>0</v>
      </c>
      <c r="I24" s="32">
        <f t="shared" ref="I24:I28" si="11">ROUND(E24*H24,2)</f>
        <v>0</v>
      </c>
      <c r="J24" s="33">
        <f t="shared" ref="J24:J28" si="12">ROUND(F24*H24,2)</f>
        <v>0</v>
      </c>
    </row>
    <row r="25" spans="1:15" s="140" customFormat="1" ht="120">
      <c r="A25" s="254">
        <f>IF(D25="","",MAX($A$10:A24)+1)</f>
        <v>525</v>
      </c>
      <c r="B25" s="26" t="s">
        <v>517</v>
      </c>
      <c r="C25" s="27" t="s">
        <v>40</v>
      </c>
      <c r="D25" s="44">
        <f t="shared" si="3"/>
        <v>2982</v>
      </c>
      <c r="E25" s="71">
        <v>2982</v>
      </c>
      <c r="F25" s="71">
        <v>0</v>
      </c>
      <c r="G25" s="99">
        <v>0</v>
      </c>
      <c r="H25" s="31">
        <f t="shared" si="10"/>
        <v>0</v>
      </c>
      <c r="I25" s="32">
        <f t="shared" si="11"/>
        <v>0</v>
      </c>
      <c r="J25" s="33">
        <f t="shared" si="12"/>
        <v>0</v>
      </c>
    </row>
    <row r="26" spans="1:15" s="140" customFormat="1">
      <c r="A26" s="254">
        <f>IF(D26="","",MAX($A$10:A25)+1)</f>
        <v>526</v>
      </c>
      <c r="B26" s="26" t="s">
        <v>434</v>
      </c>
      <c r="C26" s="27" t="s">
        <v>35</v>
      </c>
      <c r="D26" s="44">
        <f t="shared" ref="D26" si="13">SUM(E26:F26)</f>
        <v>168</v>
      </c>
      <c r="E26" s="71">
        <v>168</v>
      </c>
      <c r="F26" s="71">
        <v>0</v>
      </c>
      <c r="G26" s="99">
        <v>0</v>
      </c>
      <c r="H26" s="31">
        <f t="shared" si="10"/>
        <v>0</v>
      </c>
      <c r="I26" s="32">
        <f t="shared" si="11"/>
        <v>0</v>
      </c>
      <c r="J26" s="33">
        <f t="shared" si="12"/>
        <v>0</v>
      </c>
    </row>
    <row r="27" spans="1:15" s="140" customFormat="1" ht="30">
      <c r="A27" s="254">
        <f>IF(D27="","",MAX($A$10:A26)+1)</f>
        <v>527</v>
      </c>
      <c r="B27" s="26" t="s">
        <v>77</v>
      </c>
      <c r="C27" s="27" t="s">
        <v>35</v>
      </c>
      <c r="D27" s="44">
        <f t="shared" si="3"/>
        <v>232.79999999999998</v>
      </c>
      <c r="E27" s="71">
        <v>232.79999999999998</v>
      </c>
      <c r="F27" s="71">
        <v>0</v>
      </c>
      <c r="G27" s="99">
        <v>0</v>
      </c>
      <c r="H27" s="31">
        <f t="shared" si="10"/>
        <v>0</v>
      </c>
      <c r="I27" s="32">
        <f t="shared" si="11"/>
        <v>0</v>
      </c>
      <c r="J27" s="33">
        <f t="shared" si="12"/>
        <v>0</v>
      </c>
    </row>
    <row r="28" spans="1:15" s="140" customFormat="1" ht="50.25" customHeight="1" thickBot="1">
      <c r="A28" s="254">
        <f>IF(D28="","",MAX($A$10:A27)+1)</f>
        <v>528</v>
      </c>
      <c r="B28" s="26" t="s">
        <v>500</v>
      </c>
      <c r="C28" s="27" t="s">
        <v>35</v>
      </c>
      <c r="D28" s="44">
        <f t="shared" si="3"/>
        <v>80</v>
      </c>
      <c r="E28" s="71">
        <v>80</v>
      </c>
      <c r="F28" s="71">
        <v>0</v>
      </c>
      <c r="G28" s="99">
        <v>0</v>
      </c>
      <c r="H28" s="31">
        <f t="shared" si="10"/>
        <v>0</v>
      </c>
      <c r="I28" s="32">
        <f t="shared" si="11"/>
        <v>0</v>
      </c>
      <c r="J28" s="33">
        <f t="shared" si="12"/>
        <v>0</v>
      </c>
    </row>
    <row r="29" spans="1:15" s="140" customFormat="1" ht="16.5" thickBot="1">
      <c r="A29" s="259"/>
      <c r="B29" s="192"/>
      <c r="C29" s="193"/>
      <c r="D29" s="204"/>
      <c r="E29" s="204"/>
      <c r="F29" s="205"/>
      <c r="G29" s="195" t="s">
        <v>4</v>
      </c>
      <c r="H29" s="190"/>
      <c r="I29" s="190">
        <f>SUM(I12:I28)</f>
        <v>0</v>
      </c>
      <c r="J29" s="191">
        <f>SUM(J12:J28)</f>
        <v>0</v>
      </c>
    </row>
    <row r="30" spans="1:15" s="140" customFormat="1" ht="18">
      <c r="A30" s="257"/>
      <c r="B30" s="173"/>
      <c r="D30" s="175"/>
      <c r="E30" s="175"/>
      <c r="F30" s="175"/>
      <c r="G30" s="197"/>
      <c r="H30" s="177"/>
      <c r="I30" s="177"/>
      <c r="J30" s="177"/>
    </row>
    <row r="31" spans="1:15" s="140" customFormat="1" ht="18">
      <c r="A31" s="257"/>
      <c r="B31" s="173"/>
      <c r="D31" s="175"/>
      <c r="E31" s="175"/>
      <c r="F31" s="175"/>
      <c r="G31" s="197"/>
      <c r="H31" s="177"/>
      <c r="I31" s="177"/>
      <c r="J31" s="177"/>
    </row>
    <row r="32" spans="1:15" s="140" customFormat="1">
      <c r="A32" s="164"/>
      <c r="B32" s="178"/>
      <c r="D32" s="180"/>
      <c r="E32" s="180"/>
      <c r="F32" s="180"/>
      <c r="G32" s="197"/>
      <c r="H32" s="177"/>
      <c r="I32" s="177"/>
      <c r="J32" s="177"/>
    </row>
  </sheetData>
  <sheetProtection algorithmName="SHA-512" hashValue="w3tutUXl3LYTGoZ2O7iQRjtKaOMSHRGMkPUupLGtPH9IrzE8iAGN4ZtLcUoC8YrpqYiRNn5YlS5q40VOIMJ2BQ==" saltValue="yxiPXQRWkdU44/CDvlGKtQ==" spinCount="100000" sheet="1" objects="1" scenarios="1"/>
  <phoneticPr fontId="7" type="noConversion"/>
  <conditionalFormatting sqref="A1:A28">
    <cfRule type="expression" dxfId="12" priority="6">
      <formula>CELL("protect", INDIRECT(ADDRESS(ROW(),COLUMN())))=0</formula>
    </cfRule>
  </conditionalFormatting>
  <conditionalFormatting sqref="A29:J29">
    <cfRule type="expression" dxfId="11" priority="28">
      <formula>CELL("protect", INDIRECT(ADDRESS(ROW(),COLUMN())))=0</formula>
    </cfRule>
  </conditionalFormatting>
  <conditionalFormatting sqref="B1:J2">
    <cfRule type="expression" dxfId="1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17 G19 G24:G28" xr:uid="{00000000-0002-0000-0E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12:D25 D27:D28"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32"/>
  <sheetViews>
    <sheetView tabSelected="1" view="pageBreakPreview" topLeftCell="A27" zoomScale="85" zoomScaleNormal="85" zoomScaleSheetLayoutView="85" zoomScalePageLayoutView="70" workbookViewId="0">
      <selection activeCell="A25" sqref="A25:XFD2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17</v>
      </c>
      <c r="H1" s="51" t="s">
        <v>7</v>
      </c>
      <c r="I1" s="48" t="s">
        <v>3</v>
      </c>
      <c r="J1" s="52" t="s">
        <v>3</v>
      </c>
    </row>
    <row r="2" spans="1:15" s="134" customFormat="1" ht="23.25" customHeight="1" thickBot="1">
      <c r="A2" s="258" t="s">
        <v>2416</v>
      </c>
      <c r="B2" s="30" t="s">
        <v>28</v>
      </c>
      <c r="C2" s="29"/>
      <c r="D2" s="43"/>
      <c r="E2" s="43" t="s">
        <v>10</v>
      </c>
      <c r="F2" s="43" t="s">
        <v>16</v>
      </c>
      <c r="G2" s="43"/>
      <c r="H2" s="43"/>
      <c r="I2" s="43" t="s">
        <v>10</v>
      </c>
      <c r="J2" s="53" t="s">
        <v>16</v>
      </c>
    </row>
    <row r="3" spans="1:15" s="140" customFormat="1" ht="66.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75">
      <c r="A5" s="254"/>
      <c r="B5" s="26" t="s">
        <v>483</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214</v>
      </c>
      <c r="C7" s="27"/>
      <c r="D7" s="44"/>
      <c r="E7" s="44"/>
      <c r="F7" s="44"/>
      <c r="G7" s="44"/>
      <c r="H7" s="31"/>
      <c r="I7" s="32"/>
      <c r="J7" s="33"/>
    </row>
    <row r="8" spans="1:15" s="140" customFormat="1" ht="15.75">
      <c r="A8" s="254"/>
      <c r="B8" s="22" t="s">
        <v>239</v>
      </c>
      <c r="C8" s="27"/>
      <c r="D8" s="44"/>
      <c r="E8" s="44"/>
      <c r="F8" s="44"/>
      <c r="G8" s="54"/>
      <c r="H8" s="31"/>
      <c r="I8" s="32"/>
      <c r="J8" s="33"/>
    </row>
    <row r="9" spans="1:15" s="140" customFormat="1" ht="60">
      <c r="A9" s="254">
        <f>IF(D9="","",MAX($A$7:A8)+1)+'C.10'!A28</f>
        <v>529</v>
      </c>
      <c r="B9" s="26" t="s">
        <v>91</v>
      </c>
      <c r="C9" s="27" t="s">
        <v>35</v>
      </c>
      <c r="D9" s="44">
        <f>SUM(E9:F9)</f>
        <v>216</v>
      </c>
      <c r="E9" s="71">
        <v>216</v>
      </c>
      <c r="F9" s="71">
        <v>0</v>
      </c>
      <c r="G9" s="72">
        <v>0</v>
      </c>
      <c r="H9" s="31">
        <f t="shared" ref="H9" si="0">IF(ISNUMBER(G9),IF(G9&gt;0,ROUND(G9,2),0),0)</f>
        <v>0</v>
      </c>
      <c r="I9" s="32">
        <f t="shared" ref="I9" si="1">ROUND(E9*H9,2)</f>
        <v>0</v>
      </c>
      <c r="J9" s="33">
        <f t="shared" ref="J9" si="2">ROUND(F9*H9,2)</f>
        <v>0</v>
      </c>
    </row>
    <row r="10" spans="1:15" s="140" customFormat="1" ht="86.25" customHeight="1">
      <c r="A10" s="254">
        <f>IF(D10="","",MAX($A$7:A9)+1)</f>
        <v>530</v>
      </c>
      <c r="B10" s="26" t="s">
        <v>379</v>
      </c>
      <c r="C10" s="27" t="s">
        <v>2</v>
      </c>
      <c r="D10" s="44">
        <f t="shared" ref="D10:D27" si="3">SUM(E10:F10)</f>
        <v>7</v>
      </c>
      <c r="E10" s="71">
        <v>7</v>
      </c>
      <c r="F10" s="71">
        <v>0</v>
      </c>
      <c r="G10" s="72">
        <v>0</v>
      </c>
      <c r="H10" s="31">
        <f t="shared" ref="H10:H14" si="4">IF(ISNUMBER(G10),IF(G10&gt;0,ROUND(G10,2),0),0)</f>
        <v>0</v>
      </c>
      <c r="I10" s="32">
        <f t="shared" ref="I10:I14" si="5">ROUND(E10*H10,2)</f>
        <v>0</v>
      </c>
      <c r="J10" s="33">
        <f t="shared" ref="J10:J14" si="6">ROUND(F10*H10,2)</f>
        <v>0</v>
      </c>
    </row>
    <row r="11" spans="1:15" s="140" customFormat="1" ht="50.25" customHeight="1">
      <c r="A11" s="254">
        <f>IF(D11="","",MAX($A$7:A10)+1)</f>
        <v>531</v>
      </c>
      <c r="B11" s="26" t="s">
        <v>280</v>
      </c>
      <c r="C11" s="27" t="s">
        <v>43</v>
      </c>
      <c r="D11" s="44">
        <f t="shared" si="3"/>
        <v>86.999999999999986</v>
      </c>
      <c r="E11" s="71">
        <v>86.999999999999986</v>
      </c>
      <c r="F11" s="71">
        <v>0</v>
      </c>
      <c r="G11" s="72">
        <v>0</v>
      </c>
      <c r="H11" s="31">
        <f t="shared" si="4"/>
        <v>0</v>
      </c>
      <c r="I11" s="32">
        <f t="shared" si="5"/>
        <v>0</v>
      </c>
      <c r="J11" s="33">
        <f t="shared" si="6"/>
        <v>0</v>
      </c>
    </row>
    <row r="12" spans="1:15" s="140" customFormat="1" ht="47.25" customHeight="1">
      <c r="A12" s="254">
        <f>IF(D12="","",MAX($A$7:A11)+1)</f>
        <v>532</v>
      </c>
      <c r="B12" s="26" t="s">
        <v>236</v>
      </c>
      <c r="C12" s="27" t="s">
        <v>40</v>
      </c>
      <c r="D12" s="44">
        <f t="shared" si="3"/>
        <v>172.79999999999998</v>
      </c>
      <c r="E12" s="71">
        <v>172.79999999999998</v>
      </c>
      <c r="F12" s="71">
        <v>0</v>
      </c>
      <c r="G12" s="72">
        <v>0</v>
      </c>
      <c r="H12" s="31">
        <f t="shared" si="4"/>
        <v>0</v>
      </c>
      <c r="I12" s="32">
        <f t="shared" si="5"/>
        <v>0</v>
      </c>
      <c r="J12" s="33">
        <f t="shared" si="6"/>
        <v>0</v>
      </c>
      <c r="L12" s="185"/>
      <c r="M12" s="185"/>
      <c r="N12" s="185"/>
      <c r="O12" s="185"/>
    </row>
    <row r="13" spans="1:15" s="140" customFormat="1" ht="30">
      <c r="A13" s="254">
        <f>IF(D13="","",MAX($A$7:A12)+1)</f>
        <v>533</v>
      </c>
      <c r="B13" s="26" t="s">
        <v>250</v>
      </c>
      <c r="C13" s="27" t="s">
        <v>43</v>
      </c>
      <c r="D13" s="44">
        <f t="shared" si="3"/>
        <v>86.999999999999986</v>
      </c>
      <c r="E13" s="71">
        <v>86.999999999999986</v>
      </c>
      <c r="F13" s="71">
        <v>0</v>
      </c>
      <c r="G13" s="72">
        <v>0</v>
      </c>
      <c r="H13" s="31">
        <f t="shared" si="4"/>
        <v>0</v>
      </c>
      <c r="I13" s="32">
        <f t="shared" si="5"/>
        <v>0</v>
      </c>
      <c r="J13" s="33">
        <f t="shared" si="6"/>
        <v>0</v>
      </c>
    </row>
    <row r="14" spans="1:15" s="140" customFormat="1" ht="108.75" customHeight="1">
      <c r="A14" s="254">
        <f>IF(D14="","",MAX($A$7:A13)+1)</f>
        <v>534</v>
      </c>
      <c r="B14" s="26" t="s">
        <v>75</v>
      </c>
      <c r="C14" s="27" t="s">
        <v>43</v>
      </c>
      <c r="D14" s="44">
        <f t="shared" si="3"/>
        <v>31.103999999999999</v>
      </c>
      <c r="E14" s="71">
        <v>31.103999999999999</v>
      </c>
      <c r="F14" s="71">
        <v>0</v>
      </c>
      <c r="G14" s="72">
        <v>0</v>
      </c>
      <c r="H14" s="31">
        <f t="shared" si="4"/>
        <v>0</v>
      </c>
      <c r="I14" s="32">
        <f t="shared" si="5"/>
        <v>0</v>
      </c>
      <c r="J14" s="33">
        <f t="shared" si="6"/>
        <v>0</v>
      </c>
    </row>
    <row r="15" spans="1:15" s="140" customFormat="1">
      <c r="A15" s="254" t="str">
        <f>IF(D15="","",MAX($A$7:A14)+1)</f>
        <v/>
      </c>
      <c r="B15" s="26"/>
      <c r="C15" s="27"/>
      <c r="D15" s="44"/>
      <c r="E15" s="44"/>
      <c r="F15" s="44"/>
      <c r="G15" s="54"/>
      <c r="H15" s="31"/>
      <c r="I15" s="32"/>
      <c r="J15" s="33"/>
    </row>
    <row r="16" spans="1:15" s="140" customFormat="1" ht="15.75">
      <c r="A16" s="254" t="str">
        <f>IF(D16="","",MAX($A$7:A15)+1)</f>
        <v/>
      </c>
      <c r="B16" s="22" t="s">
        <v>291</v>
      </c>
      <c r="C16" s="27"/>
      <c r="D16" s="44"/>
      <c r="E16" s="44"/>
      <c r="F16" s="44"/>
      <c r="G16" s="54"/>
      <c r="H16" s="31"/>
      <c r="I16" s="32"/>
      <c r="J16" s="33"/>
    </row>
    <row r="17" spans="1:10" s="140" customFormat="1" ht="120">
      <c r="A17" s="254">
        <f>IF(D17="","",MAX($A$7:A16)+1)</f>
        <v>535</v>
      </c>
      <c r="B17" s="26" t="s">
        <v>380</v>
      </c>
      <c r="C17" s="27" t="s">
        <v>40</v>
      </c>
      <c r="D17" s="44">
        <f t="shared" si="3"/>
        <v>194.40000000000003</v>
      </c>
      <c r="E17" s="71">
        <v>194.40000000000003</v>
      </c>
      <c r="F17" s="71">
        <v>0</v>
      </c>
      <c r="G17" s="72">
        <v>0</v>
      </c>
      <c r="H17" s="31">
        <f t="shared" ref="H17" si="7">IF(ISNUMBER(G17),IF(G17&gt;0,ROUND(G17,2),0),0)</f>
        <v>0</v>
      </c>
      <c r="I17" s="32">
        <f t="shared" ref="I17" si="8">ROUND(E17*H17,2)</f>
        <v>0</v>
      </c>
      <c r="J17" s="33">
        <f t="shared" ref="J17" si="9">ROUND(F17*H17,2)</f>
        <v>0</v>
      </c>
    </row>
    <row r="18" spans="1:10" s="140" customFormat="1" ht="30">
      <c r="A18" s="254" t="str">
        <f>IF(D18="","",MAX($A$7:A17)+1)</f>
        <v/>
      </c>
      <c r="B18" s="28" t="s">
        <v>247</v>
      </c>
      <c r="C18" s="27"/>
      <c r="D18" s="44"/>
      <c r="E18" s="44"/>
      <c r="F18" s="44"/>
      <c r="G18" s="44"/>
      <c r="H18" s="31"/>
      <c r="I18" s="32"/>
      <c r="J18" s="33"/>
    </row>
    <row r="19" spans="1:10" s="140" customFormat="1" ht="54" customHeight="1">
      <c r="A19" s="254">
        <f>IF(D19="","",MAX($A$7:A18)+1)</f>
        <v>536</v>
      </c>
      <c r="B19" s="26" t="s">
        <v>2399</v>
      </c>
      <c r="C19" s="27" t="s">
        <v>43</v>
      </c>
      <c r="D19" s="44">
        <f t="shared" ref="D19" si="10">SUM(E19:F19)</f>
        <v>64.8</v>
      </c>
      <c r="E19" s="44">
        <v>64.8</v>
      </c>
      <c r="F19" s="71">
        <v>0</v>
      </c>
      <c r="G19" s="72">
        <v>0</v>
      </c>
      <c r="H19" s="31">
        <f t="shared" ref="H19:H21" si="11">IF(ISNUMBER(G19),IF(G19&gt;0,ROUND(G19,2),0),0)</f>
        <v>0</v>
      </c>
      <c r="I19" s="32">
        <f t="shared" ref="I19:I21" si="12">ROUND(E19*H19,2)</f>
        <v>0</v>
      </c>
      <c r="J19" s="33">
        <f t="shared" ref="J19:J21" si="13">ROUND(F19*H19,2)</f>
        <v>0</v>
      </c>
    </row>
    <row r="20" spans="1:10" s="140" customFormat="1" ht="75">
      <c r="A20" s="254">
        <f>IF(D20="","",MAX($A$7:A19)+1)</f>
        <v>537</v>
      </c>
      <c r="B20" s="26" t="s">
        <v>571</v>
      </c>
      <c r="C20" s="27" t="s">
        <v>9</v>
      </c>
      <c r="D20" s="44">
        <f t="shared" si="3"/>
        <v>1</v>
      </c>
      <c r="E20" s="71">
        <v>1</v>
      </c>
      <c r="F20" s="71">
        <v>0</v>
      </c>
      <c r="G20" s="72">
        <v>0</v>
      </c>
      <c r="H20" s="31">
        <f t="shared" si="11"/>
        <v>0</v>
      </c>
      <c r="I20" s="32">
        <f t="shared" si="12"/>
        <v>0</v>
      </c>
      <c r="J20" s="33">
        <f t="shared" si="13"/>
        <v>0</v>
      </c>
    </row>
    <row r="21" spans="1:10" s="140" customFormat="1" ht="201.75" customHeight="1">
      <c r="A21" s="254">
        <f>IF(D21="","",MAX($A$7:A20)+1)</f>
        <v>538</v>
      </c>
      <c r="B21" s="26" t="s">
        <v>2436</v>
      </c>
      <c r="C21" s="27" t="s">
        <v>35</v>
      </c>
      <c r="D21" s="44">
        <f t="shared" si="3"/>
        <v>372</v>
      </c>
      <c r="E21" s="71">
        <v>372</v>
      </c>
      <c r="F21" s="71">
        <v>0</v>
      </c>
      <c r="G21" s="72">
        <v>0</v>
      </c>
      <c r="H21" s="31">
        <f t="shared" si="11"/>
        <v>0</v>
      </c>
      <c r="I21" s="32">
        <f t="shared" si="12"/>
        <v>0</v>
      </c>
      <c r="J21" s="33">
        <f t="shared" si="13"/>
        <v>0</v>
      </c>
    </row>
    <row r="22" spans="1:10" s="140" customFormat="1" ht="54.75" customHeight="1">
      <c r="A22" s="254" t="str">
        <f>IF(D22="","",MAX($A$7:A21)+1)</f>
        <v/>
      </c>
      <c r="B22" s="26" t="s">
        <v>354</v>
      </c>
      <c r="C22" s="27"/>
      <c r="D22" s="44"/>
      <c r="E22" s="44"/>
      <c r="F22" s="44"/>
      <c r="G22" s="44"/>
      <c r="H22" s="31"/>
      <c r="I22" s="32"/>
      <c r="J22" s="33"/>
    </row>
    <row r="23" spans="1:10" s="140" customFormat="1" ht="105.75" customHeight="1">
      <c r="A23" s="254" t="str">
        <f>IF(D23="","",MAX($A$7:A22)+1)</f>
        <v/>
      </c>
      <c r="B23" s="28" t="s">
        <v>2449</v>
      </c>
      <c r="C23" s="27"/>
      <c r="D23" s="44"/>
      <c r="E23" s="44"/>
      <c r="F23" s="44"/>
      <c r="G23" s="44"/>
      <c r="H23" s="31"/>
      <c r="I23" s="32"/>
      <c r="J23" s="33"/>
    </row>
    <row r="24" spans="1:10" s="140" customFormat="1">
      <c r="A24" s="254" t="str">
        <f>IF(D24="","",MAX($A$7:A23)+1)</f>
        <v/>
      </c>
      <c r="B24" s="28" t="s">
        <v>174</v>
      </c>
      <c r="C24" s="27"/>
      <c r="D24" s="44"/>
      <c r="E24" s="44"/>
      <c r="F24" s="44"/>
      <c r="G24" s="44"/>
      <c r="H24" s="31"/>
      <c r="I24" s="32"/>
      <c r="J24" s="33"/>
    </row>
    <row r="25" spans="1:10" s="140" customFormat="1" ht="54" customHeight="1">
      <c r="A25" s="254">
        <f>IF(D25="","",MAX($A$7:A24)+1)</f>
        <v>539</v>
      </c>
      <c r="B25" s="26" t="s">
        <v>476</v>
      </c>
      <c r="C25" s="27" t="s">
        <v>35</v>
      </c>
      <c r="D25" s="44">
        <f t="shared" si="3"/>
        <v>216</v>
      </c>
      <c r="E25" s="71">
        <v>216</v>
      </c>
      <c r="F25" s="71">
        <v>0</v>
      </c>
      <c r="G25" s="72">
        <v>0</v>
      </c>
      <c r="H25" s="31">
        <f t="shared" ref="H25:H28" si="14">IF(ISNUMBER(G25),IF(G25&gt;0,ROUND(G25,2),0),0)</f>
        <v>0</v>
      </c>
      <c r="I25" s="32">
        <f t="shared" ref="I25:I28" si="15">ROUND(E25*H25,2)</f>
        <v>0</v>
      </c>
      <c r="J25" s="33">
        <f t="shared" ref="J25:J28" si="16">ROUND(F25*H25,2)</f>
        <v>0</v>
      </c>
    </row>
    <row r="26" spans="1:10" s="140" customFormat="1" ht="333.75" customHeight="1">
      <c r="A26" s="254">
        <f>IF(D26="","",MAX($A$7:A25)+1)</f>
        <v>540</v>
      </c>
      <c r="B26" s="26" t="s">
        <v>2450</v>
      </c>
      <c r="C26" s="27" t="s">
        <v>2</v>
      </c>
      <c r="D26" s="44">
        <f t="shared" si="3"/>
        <v>1</v>
      </c>
      <c r="E26" s="71">
        <v>1</v>
      </c>
      <c r="F26" s="71">
        <v>0</v>
      </c>
      <c r="G26" s="72">
        <v>0</v>
      </c>
      <c r="H26" s="31">
        <f t="shared" si="14"/>
        <v>0</v>
      </c>
      <c r="I26" s="32">
        <f t="shared" si="15"/>
        <v>0</v>
      </c>
      <c r="J26" s="33">
        <f t="shared" si="16"/>
        <v>0</v>
      </c>
    </row>
    <row r="27" spans="1:10" s="140" customFormat="1" ht="280.5" customHeight="1">
      <c r="A27" s="254">
        <f>IF(D27="","",MAX($A$7:A26)+1)</f>
        <v>541</v>
      </c>
      <c r="B27" s="26" t="s">
        <v>2437</v>
      </c>
      <c r="C27" s="27" t="s">
        <v>2</v>
      </c>
      <c r="D27" s="44">
        <f t="shared" si="3"/>
        <v>1</v>
      </c>
      <c r="E27" s="71">
        <v>1</v>
      </c>
      <c r="F27" s="71">
        <v>0</v>
      </c>
      <c r="G27" s="213">
        <v>0</v>
      </c>
      <c r="H27" s="31">
        <f t="shared" si="14"/>
        <v>0</v>
      </c>
      <c r="I27" s="32">
        <f t="shared" si="15"/>
        <v>0</v>
      </c>
      <c r="J27" s="33">
        <f t="shared" si="16"/>
        <v>0</v>
      </c>
    </row>
    <row r="28" spans="1:10" s="140" customFormat="1" ht="261" customHeight="1" thickBot="1">
      <c r="A28" s="254">
        <f>IF(D28="","",MAX($A$7:A27)+1)</f>
        <v>542</v>
      </c>
      <c r="B28" s="26" t="s">
        <v>2438</v>
      </c>
      <c r="C28" s="27" t="s">
        <v>2</v>
      </c>
      <c r="D28" s="44">
        <f>SUM(E28:F28)</f>
        <v>1</v>
      </c>
      <c r="E28" s="71">
        <v>1</v>
      </c>
      <c r="F28" s="224">
        <v>0</v>
      </c>
      <c r="G28" s="253">
        <v>0</v>
      </c>
      <c r="H28" s="31">
        <f t="shared" si="14"/>
        <v>0</v>
      </c>
      <c r="I28" s="32">
        <f t="shared" si="15"/>
        <v>0</v>
      </c>
      <c r="J28" s="33">
        <f t="shared" si="16"/>
        <v>0</v>
      </c>
    </row>
    <row r="29" spans="1:10" s="140" customFormat="1" ht="16.5" thickBot="1">
      <c r="A29" s="259"/>
      <c r="B29" s="192"/>
      <c r="C29" s="193"/>
      <c r="D29" s="204"/>
      <c r="E29" s="204"/>
      <c r="F29" s="205"/>
      <c r="G29" s="189" t="s">
        <v>4</v>
      </c>
      <c r="H29" s="190"/>
      <c r="I29" s="190">
        <f>SUM(I9:I28)</f>
        <v>0</v>
      </c>
      <c r="J29" s="191">
        <f>SUM(J9:J27)</f>
        <v>0</v>
      </c>
    </row>
    <row r="30" spans="1:10" s="140" customFormat="1" ht="18">
      <c r="A30" s="257"/>
      <c r="B30" s="173"/>
      <c r="D30" s="175"/>
      <c r="E30" s="175"/>
      <c r="F30" s="175"/>
      <c r="G30" s="177"/>
      <c r="H30" s="177"/>
      <c r="I30" s="177"/>
      <c r="J30" s="177"/>
    </row>
    <row r="31" spans="1:10" s="140" customFormat="1" ht="18">
      <c r="A31" s="257"/>
      <c r="B31" s="173"/>
      <c r="D31" s="175"/>
      <c r="E31" s="175"/>
      <c r="F31" s="175"/>
      <c r="G31" s="177"/>
      <c r="H31" s="177"/>
      <c r="I31" s="177"/>
      <c r="J31" s="177"/>
    </row>
    <row r="32" spans="1:10" s="140" customFormat="1">
      <c r="A32" s="164"/>
      <c r="B32" s="178"/>
      <c r="D32" s="180"/>
      <c r="E32" s="180"/>
      <c r="F32" s="180"/>
      <c r="G32" s="177"/>
      <c r="H32" s="177"/>
      <c r="I32" s="177"/>
      <c r="J32" s="177"/>
    </row>
  </sheetData>
  <sheetProtection algorithmName="SHA-512" hashValue="GuaCC47Sh3vqN6aqc/VtIw/Y6vCY0OukrZCFfwJuYInHCjXkL9nqZdFZ+7EKVeT8DmMttm/MBvuoe0U4Pk2eAw==" saltValue="ETmohM/dylLCjE0cOFisWg==" spinCount="100000" sheet="1" objects="1" scenarios="1"/>
  <phoneticPr fontId="7" type="noConversion"/>
  <conditionalFormatting sqref="A1:A28">
    <cfRule type="expression" dxfId="9" priority="6">
      <formula>CELL("protect", INDIRECT(ADDRESS(ROW(),COLUMN())))=0</formula>
    </cfRule>
  </conditionalFormatting>
  <conditionalFormatting sqref="A29:J29">
    <cfRule type="expression" dxfId="8" priority="12">
      <formula>CELL("protect", INDIRECT(ADDRESS(ROW(),COLUMN())))=0</formula>
    </cfRule>
  </conditionalFormatting>
  <conditionalFormatting sqref="B1:J2">
    <cfRule type="expression" dxfId="7"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7 G9:G14 G19:G21 G25:G28" xr:uid="{00000000-0002-0000-0F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153"/>
  <sheetViews>
    <sheetView view="pageBreakPreview" zoomScale="85" zoomScaleNormal="100" zoomScaleSheetLayoutView="85" zoomScalePageLayoutView="85"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9" s="134" customFormat="1" ht="32.25" thickBot="1">
      <c r="A1" s="13" t="s">
        <v>5</v>
      </c>
      <c r="B1" s="10" t="s">
        <v>6</v>
      </c>
      <c r="C1" s="10" t="s">
        <v>0</v>
      </c>
      <c r="D1" s="47" t="s">
        <v>1</v>
      </c>
      <c r="E1" s="47" t="s">
        <v>1</v>
      </c>
      <c r="F1" s="48" t="s">
        <v>1</v>
      </c>
      <c r="G1" s="51" t="s">
        <v>17</v>
      </c>
      <c r="H1" s="51" t="s">
        <v>7</v>
      </c>
      <c r="I1" s="48" t="s">
        <v>3</v>
      </c>
      <c r="J1" s="52" t="s">
        <v>3</v>
      </c>
    </row>
    <row r="2" spans="1:19" s="134" customFormat="1" ht="27" customHeight="1" thickBot="1">
      <c r="A2" s="258" t="s">
        <v>2415</v>
      </c>
      <c r="B2" s="30" t="s">
        <v>114</v>
      </c>
      <c r="C2" s="29"/>
      <c r="D2" s="43"/>
      <c r="E2" s="43" t="s">
        <v>10</v>
      </c>
      <c r="F2" s="43" t="s">
        <v>16</v>
      </c>
      <c r="G2" s="43"/>
      <c r="H2" s="43"/>
      <c r="I2" s="43" t="s">
        <v>10</v>
      </c>
      <c r="J2" s="53" t="s">
        <v>16</v>
      </c>
    </row>
    <row r="3" spans="1:19" s="140" customFormat="1" ht="69"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9" s="140" customFormat="1" ht="78" customHeight="1">
      <c r="A4" s="254"/>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9" s="140" customFormat="1">
      <c r="A5" s="254"/>
      <c r="B5" s="26"/>
      <c r="C5" s="27"/>
      <c r="D5" s="44"/>
      <c r="E5" s="44"/>
      <c r="F5" s="44"/>
      <c r="G5" s="44"/>
      <c r="H5" s="31"/>
      <c r="I5" s="32"/>
      <c r="J5" s="33"/>
    </row>
    <row r="6" spans="1:19" s="140" customFormat="1" ht="33.75" customHeight="1">
      <c r="A6" s="254"/>
      <c r="B6" s="26" t="s">
        <v>352</v>
      </c>
      <c r="C6" s="27"/>
      <c r="D6" s="44"/>
      <c r="E6" s="44"/>
      <c r="F6" s="44"/>
      <c r="G6" s="44"/>
      <c r="H6" s="31"/>
      <c r="I6" s="32"/>
      <c r="J6" s="33"/>
    </row>
    <row r="7" spans="1:19" s="140" customFormat="1">
      <c r="A7" s="254"/>
      <c r="B7" s="26"/>
      <c r="C7" s="27"/>
      <c r="D7" s="44"/>
      <c r="E7" s="44"/>
      <c r="F7" s="44"/>
      <c r="G7" s="44"/>
      <c r="H7" s="31"/>
      <c r="I7" s="32"/>
      <c r="J7" s="33"/>
    </row>
    <row r="8" spans="1:19" s="140" customFormat="1" ht="15.75">
      <c r="A8" s="255"/>
      <c r="B8" s="22" t="s">
        <v>115</v>
      </c>
      <c r="C8" s="27"/>
      <c r="D8" s="44"/>
      <c r="E8" s="44"/>
      <c r="F8" s="44"/>
      <c r="G8" s="44"/>
      <c r="H8" s="31"/>
      <c r="I8" s="32"/>
      <c r="J8" s="33"/>
    </row>
    <row r="9" spans="1:19" s="140" customFormat="1" ht="45">
      <c r="A9" s="254"/>
      <c r="B9" s="26" t="s">
        <v>273</v>
      </c>
      <c r="C9" s="27"/>
      <c r="D9" s="44"/>
      <c r="E9" s="44"/>
      <c r="F9" s="44"/>
      <c r="G9" s="44"/>
      <c r="H9" s="31"/>
      <c r="I9" s="32"/>
      <c r="J9" s="33"/>
      <c r="L9" s="185"/>
      <c r="M9" s="185"/>
      <c r="N9" s="185"/>
      <c r="O9" s="185"/>
    </row>
    <row r="10" spans="1:19" s="140" customFormat="1">
      <c r="A10" s="254">
        <f>IF(D10="","",MAX($A$8:A9)+1)+'C.11'!A28</f>
        <v>543</v>
      </c>
      <c r="B10" s="26" t="s">
        <v>323</v>
      </c>
      <c r="C10" s="27" t="s">
        <v>2</v>
      </c>
      <c r="D10" s="44">
        <f>SUM(E10:F10)</f>
        <v>1</v>
      </c>
      <c r="E10" s="44">
        <v>1</v>
      </c>
      <c r="F10" s="71">
        <v>0</v>
      </c>
      <c r="G10" s="72">
        <v>0</v>
      </c>
      <c r="H10" s="31">
        <f t="shared" ref="H10" si="0">IF(ISNUMBER(G10),IF(G10&gt;0,ROUND(G10,2),0),0)</f>
        <v>0</v>
      </c>
      <c r="I10" s="32">
        <f t="shared" ref="I10" si="1">ROUND(E10*H10,2)</f>
        <v>0</v>
      </c>
      <c r="J10" s="33">
        <f t="shared" ref="J10" si="2">ROUND(F10*H10,2)</f>
        <v>0</v>
      </c>
    </row>
    <row r="11" spans="1:19" s="140" customFormat="1" ht="15.75">
      <c r="A11" s="254" t="str">
        <f>IF(D11="","",MAX($A$8:A10)+1)</f>
        <v/>
      </c>
      <c r="B11" s="22" t="s">
        <v>239</v>
      </c>
      <c r="C11" s="27"/>
      <c r="D11" s="44"/>
      <c r="E11" s="44"/>
      <c r="F11" s="44"/>
      <c r="G11" s="44"/>
      <c r="H11" s="31"/>
      <c r="I11" s="32"/>
      <c r="J11" s="33"/>
    </row>
    <row r="12" spans="1:19" s="140" customFormat="1" ht="60">
      <c r="A12" s="254" t="str">
        <f>IF(D12="","",MAX($A$8:A11)+1)</f>
        <v/>
      </c>
      <c r="B12" s="26" t="s">
        <v>2439</v>
      </c>
      <c r="C12" s="27"/>
      <c r="D12" s="44"/>
      <c r="E12" s="44"/>
      <c r="F12" s="44"/>
      <c r="G12" s="44"/>
      <c r="H12" s="31"/>
      <c r="I12" s="32"/>
      <c r="J12" s="33"/>
    </row>
    <row r="13" spans="1:19" s="140" customFormat="1" ht="154.5" customHeight="1">
      <c r="A13" s="254">
        <f>IF(D13="","",MAX($A$8:A12)+1)</f>
        <v>544</v>
      </c>
      <c r="B13" s="26" t="s">
        <v>526</v>
      </c>
      <c r="C13" s="27" t="s">
        <v>2</v>
      </c>
      <c r="D13" s="44">
        <f t="shared" ref="D13:D74" si="3">SUM(E13:F13)</f>
        <v>1</v>
      </c>
      <c r="E13" s="44">
        <v>1</v>
      </c>
      <c r="F13" s="71">
        <v>0</v>
      </c>
      <c r="G13" s="72">
        <v>0</v>
      </c>
      <c r="H13" s="31">
        <f t="shared" ref="H13:H16" si="4">IF(ISNUMBER(G13),IF(G13&gt;0,ROUND(G13,2),0),0)</f>
        <v>0</v>
      </c>
      <c r="I13" s="32">
        <f t="shared" ref="I13:I16" si="5">ROUND(E13*H13,2)</f>
        <v>0</v>
      </c>
      <c r="J13" s="33">
        <f t="shared" ref="J13:J16" si="6">ROUND(F13*H13,2)</f>
        <v>0</v>
      </c>
    </row>
    <row r="14" spans="1:19" s="140" customFormat="1" ht="30" customHeight="1">
      <c r="A14" s="254">
        <f>IF(D14="","",MAX($A$8:A13)+1)</f>
        <v>545</v>
      </c>
      <c r="B14" s="26" t="s">
        <v>116</v>
      </c>
      <c r="C14" s="27" t="s">
        <v>9</v>
      </c>
      <c r="D14" s="44">
        <f t="shared" si="3"/>
        <v>1</v>
      </c>
      <c r="E14" s="44">
        <v>1</v>
      </c>
      <c r="F14" s="71">
        <v>0</v>
      </c>
      <c r="G14" s="72">
        <v>0</v>
      </c>
      <c r="H14" s="31">
        <f t="shared" si="4"/>
        <v>0</v>
      </c>
      <c r="I14" s="32">
        <f t="shared" si="5"/>
        <v>0</v>
      </c>
      <c r="J14" s="33">
        <f t="shared" si="6"/>
        <v>0</v>
      </c>
      <c r="O14" s="225"/>
      <c r="P14" s="226"/>
      <c r="Q14" s="226"/>
      <c r="R14" s="226"/>
      <c r="S14" s="226"/>
    </row>
    <row r="15" spans="1:19" s="140" customFormat="1" ht="45">
      <c r="A15" s="254">
        <f>IF(D15="","",MAX($A$8:A14)+1)</f>
        <v>546</v>
      </c>
      <c r="B15" s="26" t="s">
        <v>2043</v>
      </c>
      <c r="C15" s="27" t="s">
        <v>43</v>
      </c>
      <c r="D15" s="44">
        <f t="shared" si="3"/>
        <v>756</v>
      </c>
      <c r="E15" s="44">
        <v>756</v>
      </c>
      <c r="F15" s="71">
        <v>0</v>
      </c>
      <c r="G15" s="72">
        <v>0</v>
      </c>
      <c r="H15" s="31">
        <f t="shared" si="4"/>
        <v>0</v>
      </c>
      <c r="I15" s="32">
        <f t="shared" si="5"/>
        <v>0</v>
      </c>
      <c r="J15" s="33">
        <f t="shared" si="6"/>
        <v>0</v>
      </c>
      <c r="O15" s="226"/>
      <c r="P15" s="226"/>
      <c r="Q15" s="226"/>
      <c r="R15" s="226"/>
      <c r="S15" s="226"/>
    </row>
    <row r="16" spans="1:19" s="140" customFormat="1" ht="45">
      <c r="A16" s="254">
        <f>IF(D16="","",MAX($A$8:A15)+1)</f>
        <v>547</v>
      </c>
      <c r="B16" s="26" t="s">
        <v>2440</v>
      </c>
      <c r="C16" s="27" t="s">
        <v>43</v>
      </c>
      <c r="D16" s="44">
        <f t="shared" si="3"/>
        <v>468</v>
      </c>
      <c r="E16" s="44">
        <v>468</v>
      </c>
      <c r="F16" s="71">
        <v>0</v>
      </c>
      <c r="G16" s="72">
        <v>0</v>
      </c>
      <c r="H16" s="31">
        <f t="shared" si="4"/>
        <v>0</v>
      </c>
      <c r="I16" s="32">
        <f t="shared" si="5"/>
        <v>0</v>
      </c>
      <c r="J16" s="33">
        <f t="shared" si="6"/>
        <v>0</v>
      </c>
      <c r="O16" s="226"/>
      <c r="P16" s="226"/>
      <c r="Q16" s="226"/>
      <c r="R16" s="226"/>
      <c r="S16" s="226"/>
    </row>
    <row r="17" spans="1:19" s="140" customFormat="1">
      <c r="A17" s="254" t="str">
        <f>IF(D17="","",MAX($A$8:A16)+1)</f>
        <v/>
      </c>
      <c r="B17" s="26" t="s">
        <v>117</v>
      </c>
      <c r="C17" s="27"/>
      <c r="D17" s="44"/>
      <c r="E17" s="44"/>
      <c r="F17" s="44"/>
      <c r="G17" s="44"/>
      <c r="H17" s="31"/>
      <c r="I17" s="32"/>
      <c r="J17" s="33"/>
    </row>
    <row r="18" spans="1:19" s="140" customFormat="1">
      <c r="A18" s="254">
        <f>IF(D18="","",MAX($A$8:A17)+1)</f>
        <v>548</v>
      </c>
      <c r="B18" s="26" t="s">
        <v>118</v>
      </c>
      <c r="C18" s="27" t="s">
        <v>43</v>
      </c>
      <c r="D18" s="44">
        <f>SUM(E18:F18)</f>
        <v>756</v>
      </c>
      <c r="E18" s="44">
        <v>756</v>
      </c>
      <c r="F18" s="71">
        <v>0</v>
      </c>
      <c r="G18" s="72">
        <v>0</v>
      </c>
      <c r="H18" s="31">
        <f t="shared" ref="H18:H20" si="7">IF(ISNUMBER(G18),IF(G18&gt;0,ROUND(G18,2),0),0)</f>
        <v>0</v>
      </c>
      <c r="I18" s="32">
        <f t="shared" ref="I18:I20" si="8">ROUND(E18*H18,2)</f>
        <v>0</v>
      </c>
      <c r="J18" s="33">
        <f t="shared" ref="J18:J20" si="9">ROUND(F18*H18,2)</f>
        <v>0</v>
      </c>
    </row>
    <row r="19" spans="1:19" s="140" customFormat="1" ht="225">
      <c r="A19" s="254">
        <f>IF(D19="","",MAX($A$8:A18)+1)</f>
        <v>549</v>
      </c>
      <c r="B19" s="26" t="s">
        <v>408</v>
      </c>
      <c r="C19" s="27" t="s">
        <v>40</v>
      </c>
      <c r="D19" s="44">
        <f>SUM(E19:F19)</f>
        <v>648</v>
      </c>
      <c r="E19" s="44">
        <v>648</v>
      </c>
      <c r="F19" s="71">
        <v>0</v>
      </c>
      <c r="G19" s="72">
        <v>0</v>
      </c>
      <c r="H19" s="31">
        <f t="shared" si="7"/>
        <v>0</v>
      </c>
      <c r="I19" s="32">
        <f t="shared" si="8"/>
        <v>0</v>
      </c>
      <c r="J19" s="33">
        <f t="shared" si="9"/>
        <v>0</v>
      </c>
      <c r="L19" s="185"/>
      <c r="M19" s="185"/>
      <c r="N19" s="185"/>
      <c r="O19" s="226"/>
      <c r="P19" s="226"/>
      <c r="Q19" s="226"/>
      <c r="R19" s="226"/>
      <c r="S19" s="226"/>
    </row>
    <row r="20" spans="1:19" s="140" customFormat="1" ht="120">
      <c r="A20" s="254">
        <f>IF(D20="","",MAX($A$8:A19)+1)</f>
        <v>550</v>
      </c>
      <c r="B20" s="26" t="s">
        <v>380</v>
      </c>
      <c r="C20" s="27" t="s">
        <v>40</v>
      </c>
      <c r="D20" s="44">
        <f>SUM(E20:F20)</f>
        <v>1620</v>
      </c>
      <c r="E20" s="44">
        <v>1620</v>
      </c>
      <c r="F20" s="71">
        <v>0</v>
      </c>
      <c r="G20" s="72">
        <v>0</v>
      </c>
      <c r="H20" s="31">
        <f t="shared" si="7"/>
        <v>0</v>
      </c>
      <c r="I20" s="32">
        <f t="shared" si="8"/>
        <v>0</v>
      </c>
      <c r="J20" s="33">
        <f t="shared" si="9"/>
        <v>0</v>
      </c>
    </row>
    <row r="21" spans="1:19" s="140" customFormat="1" ht="30">
      <c r="A21" s="254" t="str">
        <f>IF(D21="","",MAX($A$8:A20)+1)</f>
        <v/>
      </c>
      <c r="B21" s="26" t="s">
        <v>225</v>
      </c>
      <c r="C21" s="27"/>
      <c r="D21" s="44"/>
      <c r="E21" s="44"/>
      <c r="F21" s="44"/>
      <c r="G21" s="44"/>
      <c r="H21" s="31"/>
      <c r="I21" s="32"/>
      <c r="J21" s="33"/>
      <c r="O21" s="297"/>
      <c r="P21" s="297"/>
      <c r="Q21" s="297"/>
      <c r="R21" s="297"/>
    </row>
    <row r="22" spans="1:19" s="140" customFormat="1" ht="45">
      <c r="A22" s="254">
        <f>IF(D22="","",MAX($A$8:A21)+1)</f>
        <v>551</v>
      </c>
      <c r="B22" s="26" t="s">
        <v>457</v>
      </c>
      <c r="C22" s="27" t="s">
        <v>43</v>
      </c>
      <c r="D22" s="44">
        <f t="shared" si="3"/>
        <v>288</v>
      </c>
      <c r="E22" s="44">
        <v>288</v>
      </c>
      <c r="F22" s="71">
        <v>0</v>
      </c>
      <c r="G22" s="72">
        <v>0</v>
      </c>
      <c r="H22" s="31">
        <f t="shared" ref="H22:H24" si="10">IF(ISNUMBER(G22),IF(G22&gt;0,ROUND(G22,2),0),0)</f>
        <v>0</v>
      </c>
      <c r="I22" s="32">
        <f t="shared" ref="I22:I24" si="11">ROUND(E22*H22,2)</f>
        <v>0</v>
      </c>
      <c r="J22" s="33">
        <f t="shared" ref="J22:J24" si="12">ROUND(F22*H22,2)</f>
        <v>0</v>
      </c>
    </row>
    <row r="23" spans="1:19" s="140" customFormat="1" ht="60">
      <c r="A23" s="254">
        <f>IF(D23="","",MAX($A$8:A22)+1)</f>
        <v>552</v>
      </c>
      <c r="B23" s="26" t="s">
        <v>527</v>
      </c>
      <c r="C23" s="27" t="s">
        <v>43</v>
      </c>
      <c r="D23" s="44">
        <f t="shared" si="3"/>
        <v>468</v>
      </c>
      <c r="E23" s="44">
        <v>468</v>
      </c>
      <c r="F23" s="71">
        <v>0</v>
      </c>
      <c r="G23" s="72">
        <v>0</v>
      </c>
      <c r="H23" s="31">
        <f t="shared" si="10"/>
        <v>0</v>
      </c>
      <c r="I23" s="32">
        <f t="shared" si="11"/>
        <v>0</v>
      </c>
      <c r="J23" s="33">
        <f t="shared" si="12"/>
        <v>0</v>
      </c>
    </row>
    <row r="24" spans="1:19" s="140" customFormat="1" ht="45">
      <c r="A24" s="254">
        <f>IF(D24="","",MAX($A$8:A23)+1)</f>
        <v>553</v>
      </c>
      <c r="B24" s="26" t="s">
        <v>119</v>
      </c>
      <c r="C24" s="27" t="s">
        <v>9</v>
      </c>
      <c r="D24" s="44">
        <f t="shared" si="3"/>
        <v>1</v>
      </c>
      <c r="E24" s="44">
        <v>1</v>
      </c>
      <c r="F24" s="71">
        <v>0</v>
      </c>
      <c r="G24" s="72">
        <v>0</v>
      </c>
      <c r="H24" s="31">
        <f t="shared" si="10"/>
        <v>0</v>
      </c>
      <c r="I24" s="32">
        <f t="shared" si="11"/>
        <v>0</v>
      </c>
      <c r="J24" s="33">
        <f t="shared" si="12"/>
        <v>0</v>
      </c>
    </row>
    <row r="25" spans="1:19" s="140" customFormat="1">
      <c r="A25" s="254" t="str">
        <f>IF(D25="","",MAX($A$8:A24)+1)</f>
        <v/>
      </c>
      <c r="B25" s="26"/>
      <c r="C25" s="27"/>
      <c r="D25" s="44"/>
      <c r="E25" s="44"/>
      <c r="F25" s="44"/>
      <c r="G25" s="44"/>
      <c r="H25" s="31"/>
      <c r="I25" s="32"/>
      <c r="J25" s="33"/>
      <c r="M25" s="23"/>
    </row>
    <row r="26" spans="1:19" s="140" customFormat="1" ht="15.75">
      <c r="A26" s="254" t="str">
        <f>IF(D26="","",MAX($A$8:A25)+1)</f>
        <v/>
      </c>
      <c r="B26" s="22" t="s">
        <v>2003</v>
      </c>
      <c r="C26" s="27"/>
      <c r="D26" s="44"/>
      <c r="E26" s="44"/>
      <c r="F26" s="44"/>
      <c r="G26" s="44"/>
      <c r="H26" s="31"/>
      <c r="I26" s="32"/>
      <c r="J26" s="33"/>
    </row>
    <row r="27" spans="1:19" s="140" customFormat="1" ht="48" customHeight="1">
      <c r="A27" s="254" t="str">
        <f>IF(D27="","",MAX($A$8:A26)+1)</f>
        <v/>
      </c>
      <c r="B27" s="26" t="s">
        <v>409</v>
      </c>
      <c r="C27" s="27"/>
      <c r="D27" s="44"/>
      <c r="E27" s="44"/>
      <c r="F27" s="44"/>
      <c r="G27" s="44"/>
      <c r="H27" s="31"/>
      <c r="I27" s="32"/>
      <c r="J27" s="33"/>
    </row>
    <row r="28" spans="1:19" s="140" customFormat="1">
      <c r="A28" s="254" t="str">
        <f>IF(D28="","",MAX($A$8:A27)+1)</f>
        <v/>
      </c>
      <c r="B28" s="26" t="s">
        <v>520</v>
      </c>
      <c r="C28" s="27"/>
      <c r="D28" s="44"/>
      <c r="E28" s="44"/>
      <c r="F28" s="44"/>
      <c r="G28" s="44"/>
      <c r="H28" s="31"/>
      <c r="I28" s="32"/>
      <c r="J28" s="33"/>
    </row>
    <row r="29" spans="1:19" s="140" customFormat="1">
      <c r="A29" s="254">
        <f>IF(D29="","",MAX($A$8:A28)+1)</f>
        <v>554</v>
      </c>
      <c r="B29" s="26" t="s">
        <v>2456</v>
      </c>
      <c r="C29" s="27" t="s">
        <v>21</v>
      </c>
      <c r="D29" s="44">
        <f t="shared" si="3"/>
        <v>32880</v>
      </c>
      <c r="E29" s="71">
        <v>32880</v>
      </c>
      <c r="F29" s="71">
        <v>0</v>
      </c>
      <c r="G29" s="72">
        <v>0</v>
      </c>
      <c r="H29" s="31">
        <f t="shared" ref="H29:H47" si="13">IF(ISNUMBER(G29),IF(G29&gt;0,ROUND(G29,2),0),0)</f>
        <v>0</v>
      </c>
      <c r="I29" s="32">
        <f t="shared" ref="I29:I47" si="14">ROUND(E29*H29,2)</f>
        <v>0</v>
      </c>
      <c r="J29" s="33">
        <f t="shared" ref="J29:J47" si="15">ROUND(F29*H29,2)</f>
        <v>0</v>
      </c>
    </row>
    <row r="30" spans="1:19" s="140" customFormat="1">
      <c r="A30" s="254">
        <f>IF(D30="","",MAX($A$8:A29)+1)</f>
        <v>555</v>
      </c>
      <c r="B30" s="26" t="s">
        <v>518</v>
      </c>
      <c r="C30" s="27" t="s">
        <v>21</v>
      </c>
      <c r="D30" s="44">
        <f t="shared" si="3"/>
        <v>34440</v>
      </c>
      <c r="E30" s="71">
        <v>34440</v>
      </c>
      <c r="F30" s="71">
        <v>0</v>
      </c>
      <c r="G30" s="72">
        <v>0</v>
      </c>
      <c r="H30" s="31">
        <f t="shared" si="13"/>
        <v>0</v>
      </c>
      <c r="I30" s="32">
        <f t="shared" si="14"/>
        <v>0</v>
      </c>
      <c r="J30" s="33">
        <f t="shared" si="15"/>
        <v>0</v>
      </c>
    </row>
    <row r="31" spans="1:19" s="140" customFormat="1">
      <c r="A31" s="254">
        <f>IF(D31="","",MAX($A$8:A30)+1)</f>
        <v>556</v>
      </c>
      <c r="B31" s="26" t="s">
        <v>510</v>
      </c>
      <c r="C31" s="27" t="s">
        <v>21</v>
      </c>
      <c r="D31" s="44">
        <f t="shared" si="3"/>
        <v>55200</v>
      </c>
      <c r="E31" s="71">
        <v>55200</v>
      </c>
      <c r="F31" s="71">
        <v>0</v>
      </c>
      <c r="G31" s="72">
        <v>0</v>
      </c>
      <c r="H31" s="31">
        <f t="shared" si="13"/>
        <v>0</v>
      </c>
      <c r="I31" s="32">
        <f t="shared" si="14"/>
        <v>0</v>
      </c>
      <c r="J31" s="33">
        <f t="shared" si="15"/>
        <v>0</v>
      </c>
    </row>
    <row r="32" spans="1:19" s="140" customFormat="1">
      <c r="A32" s="254">
        <f>IF(D32="","",MAX($A$8:A31)+1)</f>
        <v>557</v>
      </c>
      <c r="B32" s="26" t="s">
        <v>120</v>
      </c>
      <c r="C32" s="27" t="s">
        <v>21</v>
      </c>
      <c r="D32" s="44">
        <f t="shared" si="3"/>
        <v>36756</v>
      </c>
      <c r="E32" s="71">
        <v>36756</v>
      </c>
      <c r="F32" s="71">
        <v>0</v>
      </c>
      <c r="G32" s="72">
        <v>0</v>
      </c>
      <c r="H32" s="31">
        <f t="shared" si="13"/>
        <v>0</v>
      </c>
      <c r="I32" s="32">
        <f t="shared" si="14"/>
        <v>0</v>
      </c>
      <c r="J32" s="33">
        <f t="shared" si="15"/>
        <v>0</v>
      </c>
    </row>
    <row r="33" spans="1:15" s="140" customFormat="1" ht="75">
      <c r="A33" s="254">
        <f>IF(D33="","",MAX($A$8:A32)+1)</f>
        <v>558</v>
      </c>
      <c r="B33" s="26" t="s">
        <v>528</v>
      </c>
      <c r="C33" s="27" t="s">
        <v>43</v>
      </c>
      <c r="D33" s="44">
        <f t="shared" si="3"/>
        <v>115.19999999999999</v>
      </c>
      <c r="E33" s="71">
        <v>115.19999999999999</v>
      </c>
      <c r="F33" s="71">
        <v>0</v>
      </c>
      <c r="G33" s="72">
        <v>0</v>
      </c>
      <c r="H33" s="31">
        <f t="shared" si="13"/>
        <v>0</v>
      </c>
      <c r="I33" s="32">
        <f t="shared" si="14"/>
        <v>0</v>
      </c>
      <c r="J33" s="33">
        <f t="shared" si="15"/>
        <v>0</v>
      </c>
    </row>
    <row r="34" spans="1:15" s="140" customFormat="1" ht="90">
      <c r="A34" s="254">
        <f>IF(D34="","",MAX($A$8:A33)+1)</f>
        <v>559</v>
      </c>
      <c r="B34" s="26" t="s">
        <v>529</v>
      </c>
      <c r="C34" s="27" t="s">
        <v>43</v>
      </c>
      <c r="D34" s="44">
        <f t="shared" si="3"/>
        <v>201.6</v>
      </c>
      <c r="E34" s="71">
        <v>201.6</v>
      </c>
      <c r="F34" s="71">
        <v>0</v>
      </c>
      <c r="G34" s="72">
        <v>0</v>
      </c>
      <c r="H34" s="31">
        <f t="shared" si="13"/>
        <v>0</v>
      </c>
      <c r="I34" s="32">
        <f t="shared" si="14"/>
        <v>0</v>
      </c>
      <c r="J34" s="33">
        <f t="shared" si="15"/>
        <v>0</v>
      </c>
    </row>
    <row r="35" spans="1:15" s="140" customFormat="1" ht="90">
      <c r="A35" s="254">
        <f>IF(D35="","",MAX($A$8:A34)+1)</f>
        <v>560</v>
      </c>
      <c r="B35" s="26" t="s">
        <v>2367</v>
      </c>
      <c r="C35" s="27" t="s">
        <v>43</v>
      </c>
      <c r="D35" s="44">
        <f>SUM(E35:F35)</f>
        <v>92.628</v>
      </c>
      <c r="E35" s="71">
        <v>92.628</v>
      </c>
      <c r="F35" s="71">
        <v>0</v>
      </c>
      <c r="G35" s="72">
        <v>0</v>
      </c>
      <c r="H35" s="31">
        <f t="shared" si="13"/>
        <v>0</v>
      </c>
      <c r="I35" s="32">
        <f t="shared" si="14"/>
        <v>0</v>
      </c>
      <c r="J35" s="33">
        <f t="shared" si="15"/>
        <v>0</v>
      </c>
    </row>
    <row r="36" spans="1:15" s="140" customFormat="1" ht="75">
      <c r="A36" s="254">
        <f>IF(D36="","",MAX($A$8:A35)+1)</f>
        <v>561</v>
      </c>
      <c r="B36" s="26" t="s">
        <v>2368</v>
      </c>
      <c r="C36" s="27" t="s">
        <v>43</v>
      </c>
      <c r="D36" s="44">
        <f t="shared" si="3"/>
        <v>411.02399999999994</v>
      </c>
      <c r="E36" s="71">
        <v>411.02399999999994</v>
      </c>
      <c r="F36" s="71">
        <v>0</v>
      </c>
      <c r="G36" s="72">
        <v>0</v>
      </c>
      <c r="H36" s="31">
        <f t="shared" si="13"/>
        <v>0</v>
      </c>
      <c r="I36" s="32">
        <f t="shared" si="14"/>
        <v>0</v>
      </c>
      <c r="J36" s="33">
        <f t="shared" si="15"/>
        <v>0</v>
      </c>
    </row>
    <row r="37" spans="1:15" s="140" customFormat="1" ht="75">
      <c r="A37" s="254">
        <f>IF(D37="","",MAX($A$8:A36)+1)</f>
        <v>562</v>
      </c>
      <c r="B37" s="26" t="s">
        <v>2369</v>
      </c>
      <c r="C37" s="27" t="s">
        <v>43</v>
      </c>
      <c r="D37" s="44">
        <f t="shared" si="3"/>
        <v>288</v>
      </c>
      <c r="E37" s="71">
        <v>288</v>
      </c>
      <c r="F37" s="71">
        <v>0</v>
      </c>
      <c r="G37" s="72">
        <v>0</v>
      </c>
      <c r="H37" s="31">
        <f t="shared" si="13"/>
        <v>0</v>
      </c>
      <c r="I37" s="32">
        <f t="shared" si="14"/>
        <v>0</v>
      </c>
      <c r="J37" s="33">
        <f t="shared" si="15"/>
        <v>0</v>
      </c>
    </row>
    <row r="38" spans="1:15" s="140" customFormat="1" ht="90">
      <c r="A38" s="254">
        <f>IF(D38="","",MAX($A$8:A37)+1)</f>
        <v>563</v>
      </c>
      <c r="B38" s="26" t="s">
        <v>2370</v>
      </c>
      <c r="C38" s="27" t="s">
        <v>43</v>
      </c>
      <c r="D38" s="44">
        <f t="shared" si="3"/>
        <v>5.1839999999999993</v>
      </c>
      <c r="E38" s="71">
        <v>5.1839999999999993</v>
      </c>
      <c r="F38" s="71">
        <v>0</v>
      </c>
      <c r="G38" s="72">
        <v>0</v>
      </c>
      <c r="H38" s="31">
        <f t="shared" si="13"/>
        <v>0</v>
      </c>
      <c r="I38" s="32">
        <f t="shared" si="14"/>
        <v>0</v>
      </c>
      <c r="J38" s="33">
        <f t="shared" si="15"/>
        <v>0</v>
      </c>
    </row>
    <row r="39" spans="1:15" s="140" customFormat="1" ht="90">
      <c r="A39" s="254">
        <f>IF(D39="","",MAX($A$8:A38)+1)</f>
        <v>564</v>
      </c>
      <c r="B39" s="26" t="s">
        <v>2371</v>
      </c>
      <c r="C39" s="27" t="s">
        <v>43</v>
      </c>
      <c r="D39" s="44">
        <f t="shared" ref="D39" si="16">SUM(E39:F39)</f>
        <v>1.7783999999999998</v>
      </c>
      <c r="E39" s="71">
        <v>1.7783999999999998</v>
      </c>
      <c r="F39" s="71">
        <v>0</v>
      </c>
      <c r="G39" s="72">
        <v>0</v>
      </c>
      <c r="H39" s="31">
        <f t="shared" si="13"/>
        <v>0</v>
      </c>
      <c r="I39" s="32">
        <f t="shared" si="14"/>
        <v>0</v>
      </c>
      <c r="J39" s="33">
        <f t="shared" si="15"/>
        <v>0</v>
      </c>
    </row>
    <row r="40" spans="1:15" s="140" customFormat="1" ht="75">
      <c r="A40" s="254">
        <f>IF(D40="","",MAX($A$8:A39)+1)</f>
        <v>565</v>
      </c>
      <c r="B40" s="26" t="s">
        <v>2372</v>
      </c>
      <c r="C40" s="27" t="s">
        <v>43</v>
      </c>
      <c r="D40" s="44">
        <f t="shared" si="3"/>
        <v>8.1</v>
      </c>
      <c r="E40" s="71">
        <v>8.1</v>
      </c>
      <c r="F40" s="71">
        <v>0</v>
      </c>
      <c r="G40" s="72">
        <v>0</v>
      </c>
      <c r="H40" s="31">
        <f t="shared" si="13"/>
        <v>0</v>
      </c>
      <c r="I40" s="32">
        <f t="shared" si="14"/>
        <v>0</v>
      </c>
      <c r="J40" s="33">
        <f t="shared" si="15"/>
        <v>0</v>
      </c>
    </row>
    <row r="41" spans="1:15" s="140" customFormat="1" ht="153" customHeight="1">
      <c r="A41" s="254">
        <f>IF(D41="","",MAX($A$8:A40)+1)</f>
        <v>566</v>
      </c>
      <c r="B41" s="26" t="s">
        <v>2373</v>
      </c>
      <c r="C41" s="27" t="s">
        <v>9</v>
      </c>
      <c r="D41" s="44">
        <f t="shared" si="3"/>
        <v>1</v>
      </c>
      <c r="E41" s="71">
        <v>1</v>
      </c>
      <c r="F41" s="71">
        <v>0</v>
      </c>
      <c r="G41" s="72">
        <v>0</v>
      </c>
      <c r="H41" s="31">
        <f t="shared" si="13"/>
        <v>0</v>
      </c>
      <c r="I41" s="32">
        <f t="shared" si="14"/>
        <v>0</v>
      </c>
      <c r="J41" s="33">
        <f t="shared" si="15"/>
        <v>0</v>
      </c>
    </row>
    <row r="42" spans="1:15" s="140" customFormat="1" ht="264" customHeight="1">
      <c r="A42" s="254">
        <f>IF(D42="","",MAX($A$8:A41)+1)</f>
        <v>567</v>
      </c>
      <c r="B42" s="26" t="s">
        <v>2374</v>
      </c>
      <c r="C42" s="27" t="s">
        <v>9</v>
      </c>
      <c r="D42" s="44">
        <f t="shared" si="3"/>
        <v>1</v>
      </c>
      <c r="E42" s="71">
        <v>1</v>
      </c>
      <c r="F42" s="71">
        <v>0</v>
      </c>
      <c r="G42" s="72">
        <v>0</v>
      </c>
      <c r="H42" s="31">
        <f t="shared" si="13"/>
        <v>0</v>
      </c>
      <c r="I42" s="32">
        <f t="shared" si="14"/>
        <v>0</v>
      </c>
      <c r="J42" s="33">
        <f t="shared" si="15"/>
        <v>0</v>
      </c>
      <c r="O42" s="42"/>
    </row>
    <row r="43" spans="1:15" s="140" customFormat="1" ht="126" customHeight="1">
      <c r="A43" s="254">
        <f>IF(D43="","",MAX($A$8:A42)+1)</f>
        <v>568</v>
      </c>
      <c r="B43" s="26" t="s">
        <v>2375</v>
      </c>
      <c r="C43" s="27" t="s">
        <v>9</v>
      </c>
      <c r="D43" s="44">
        <f t="shared" si="3"/>
        <v>1</v>
      </c>
      <c r="E43" s="71">
        <v>1</v>
      </c>
      <c r="F43" s="71">
        <v>0</v>
      </c>
      <c r="G43" s="72">
        <v>0</v>
      </c>
      <c r="H43" s="31">
        <f t="shared" si="13"/>
        <v>0</v>
      </c>
      <c r="I43" s="32">
        <f t="shared" si="14"/>
        <v>0</v>
      </c>
      <c r="J43" s="33">
        <f t="shared" si="15"/>
        <v>0</v>
      </c>
    </row>
    <row r="44" spans="1:15" s="140" customFormat="1" ht="111" customHeight="1">
      <c r="A44" s="254">
        <f>IF(D44="","",MAX($A$8:A43)+1)</f>
        <v>569</v>
      </c>
      <c r="B44" s="26" t="s">
        <v>2441</v>
      </c>
      <c r="C44" s="27" t="s">
        <v>9</v>
      </c>
      <c r="D44" s="44">
        <f t="shared" ref="D44:D46" si="17">SUM(E44:F44)</f>
        <v>1</v>
      </c>
      <c r="E44" s="71">
        <v>1</v>
      </c>
      <c r="F44" s="71">
        <v>0</v>
      </c>
      <c r="G44" s="72">
        <v>0</v>
      </c>
      <c r="H44" s="31">
        <f t="shared" si="13"/>
        <v>0</v>
      </c>
      <c r="I44" s="32">
        <f t="shared" si="14"/>
        <v>0</v>
      </c>
      <c r="J44" s="33">
        <f t="shared" si="15"/>
        <v>0</v>
      </c>
    </row>
    <row r="45" spans="1:15" s="140" customFormat="1" ht="168.75" customHeight="1">
      <c r="A45" s="254">
        <f>IF(D45="","",MAX($A$8:A44)+1)</f>
        <v>570</v>
      </c>
      <c r="B45" s="26" t="s">
        <v>2409</v>
      </c>
      <c r="C45" s="27" t="s">
        <v>43</v>
      </c>
      <c r="D45" s="44">
        <f t="shared" si="17"/>
        <v>1.4208000000000001</v>
      </c>
      <c r="E45" s="71">
        <v>1.4208000000000001</v>
      </c>
      <c r="F45" s="71">
        <v>0</v>
      </c>
      <c r="G45" s="72">
        <v>0</v>
      </c>
      <c r="H45" s="31">
        <f t="shared" si="13"/>
        <v>0</v>
      </c>
      <c r="I45" s="32">
        <f t="shared" si="14"/>
        <v>0</v>
      </c>
      <c r="J45" s="33">
        <f t="shared" si="15"/>
        <v>0</v>
      </c>
    </row>
    <row r="46" spans="1:15" s="140" customFormat="1" ht="108" customHeight="1">
      <c r="A46" s="254">
        <f>IF(D46="","",MAX($A$8:A45)+1)</f>
        <v>571</v>
      </c>
      <c r="B46" s="26" t="s">
        <v>2406</v>
      </c>
      <c r="C46" s="27" t="s">
        <v>43</v>
      </c>
      <c r="D46" s="44">
        <f t="shared" si="17"/>
        <v>0.5</v>
      </c>
      <c r="E46" s="71">
        <v>0.5</v>
      </c>
      <c r="F46" s="71">
        <v>0</v>
      </c>
      <c r="G46" s="72">
        <v>0</v>
      </c>
      <c r="H46" s="31">
        <f t="shared" si="13"/>
        <v>0</v>
      </c>
      <c r="I46" s="32">
        <f t="shared" si="14"/>
        <v>0</v>
      </c>
      <c r="J46" s="33">
        <f t="shared" si="15"/>
        <v>0</v>
      </c>
    </row>
    <row r="47" spans="1:15" s="140" customFormat="1" ht="60">
      <c r="A47" s="254">
        <f>IF(D47="","",MAX($A$8:A46)+1)</f>
        <v>572</v>
      </c>
      <c r="B47" s="26" t="s">
        <v>2442</v>
      </c>
      <c r="C47" s="27" t="s">
        <v>43</v>
      </c>
      <c r="D47" s="44">
        <f t="shared" ref="D47" si="18">SUM(E47:F47)</f>
        <v>2</v>
      </c>
      <c r="E47" s="71">
        <v>2</v>
      </c>
      <c r="F47" s="71">
        <v>0</v>
      </c>
      <c r="G47" s="72">
        <v>0</v>
      </c>
      <c r="H47" s="31">
        <f t="shared" si="13"/>
        <v>0</v>
      </c>
      <c r="I47" s="32">
        <f t="shared" si="14"/>
        <v>0</v>
      </c>
      <c r="J47" s="33">
        <f t="shared" si="15"/>
        <v>0</v>
      </c>
    </row>
    <row r="48" spans="1:15" s="140" customFormat="1">
      <c r="A48" s="254" t="str">
        <f>IF(D48="","",MAX($A$8:A47)+1)</f>
        <v/>
      </c>
      <c r="B48" s="26"/>
      <c r="C48" s="27"/>
      <c r="D48" s="44"/>
      <c r="E48" s="44"/>
      <c r="F48" s="44"/>
      <c r="G48" s="44"/>
      <c r="H48" s="31"/>
      <c r="I48" s="32"/>
      <c r="J48" s="33"/>
    </row>
    <row r="49" spans="1:12" s="140" customFormat="1" ht="15.75">
      <c r="A49" s="254" t="str">
        <f>IF(D49="","",MAX($A$8:A48)+1)</f>
        <v/>
      </c>
      <c r="B49" s="22" t="s">
        <v>288</v>
      </c>
      <c r="C49" s="27"/>
      <c r="D49" s="44"/>
      <c r="E49" s="44"/>
      <c r="F49" s="44"/>
      <c r="G49" s="44"/>
      <c r="H49" s="31"/>
      <c r="I49" s="32"/>
      <c r="J49" s="33"/>
    </row>
    <row r="50" spans="1:12" s="140" customFormat="1" ht="121.5" customHeight="1">
      <c r="A50" s="254" t="str">
        <f>IF(D50="","",MAX($A$8:A49)+1)</f>
        <v/>
      </c>
      <c r="B50" s="26" t="s">
        <v>121</v>
      </c>
      <c r="C50" s="27"/>
      <c r="D50" s="44"/>
      <c r="E50" s="44"/>
      <c r="F50" s="44"/>
      <c r="G50" s="44"/>
      <c r="H50" s="31"/>
      <c r="I50" s="32"/>
      <c r="J50" s="33"/>
    </row>
    <row r="51" spans="1:12" s="140" customFormat="1" ht="45">
      <c r="A51" s="254" t="str">
        <f>IF(D51="","",MAX($A$8:A50)+1)</f>
        <v/>
      </c>
      <c r="B51" s="26" t="s">
        <v>2443</v>
      </c>
      <c r="C51" s="27"/>
      <c r="D51" s="44"/>
      <c r="E51" s="44"/>
      <c r="F51" s="44"/>
      <c r="G51" s="44"/>
      <c r="H51" s="31"/>
      <c r="I51" s="32"/>
      <c r="J51" s="33"/>
    </row>
    <row r="52" spans="1:12" s="140" customFormat="1" ht="18" customHeight="1">
      <c r="A52" s="254" t="str">
        <f>IF(D52="","",MAX($A$8:A51)+1)</f>
        <v/>
      </c>
      <c r="B52" s="26" t="s">
        <v>122</v>
      </c>
      <c r="C52" s="27"/>
      <c r="D52" s="44"/>
      <c r="E52" s="44"/>
      <c r="F52" s="44"/>
      <c r="G52" s="44"/>
      <c r="H52" s="31"/>
      <c r="I52" s="32"/>
      <c r="J52" s="33"/>
    </row>
    <row r="53" spans="1:12" s="140" customFormat="1" ht="60">
      <c r="A53" s="254">
        <f>IF(D53="","",MAX($A$8:A52)+1)</f>
        <v>573</v>
      </c>
      <c r="B53" s="26" t="s">
        <v>293</v>
      </c>
      <c r="C53" s="27" t="s">
        <v>43</v>
      </c>
      <c r="D53" s="44">
        <f t="shared" si="3"/>
        <v>2.88</v>
      </c>
      <c r="E53" s="44">
        <v>2.88</v>
      </c>
      <c r="F53" s="71">
        <v>0</v>
      </c>
      <c r="G53" s="72">
        <v>0</v>
      </c>
      <c r="H53" s="31">
        <f t="shared" ref="H53:H66" si="19">IF(ISNUMBER(G53),IF(G53&gt;0,ROUND(G53,2),0),0)</f>
        <v>0</v>
      </c>
      <c r="I53" s="32">
        <f t="shared" ref="I53:I66" si="20">ROUND(E53*H53,2)</f>
        <v>0</v>
      </c>
      <c r="J53" s="33">
        <f t="shared" ref="J53:J66" si="21">ROUND(F53*H53,2)</f>
        <v>0</v>
      </c>
    </row>
    <row r="54" spans="1:12" s="140" customFormat="1" ht="90">
      <c r="A54" s="254">
        <f>IF(D54="","",MAX($A$8:A53)+1)</f>
        <v>574</v>
      </c>
      <c r="B54" s="26" t="s">
        <v>344</v>
      </c>
      <c r="C54" s="27" t="s">
        <v>40</v>
      </c>
      <c r="D54" s="44">
        <f t="shared" si="3"/>
        <v>1286.8</v>
      </c>
      <c r="E54" s="44">
        <v>1286.8</v>
      </c>
      <c r="F54" s="71">
        <v>0</v>
      </c>
      <c r="G54" s="72">
        <v>0</v>
      </c>
      <c r="H54" s="31">
        <f t="shared" si="19"/>
        <v>0</v>
      </c>
      <c r="I54" s="32">
        <f t="shared" si="20"/>
        <v>0</v>
      </c>
      <c r="J54" s="33">
        <f t="shared" si="21"/>
        <v>0</v>
      </c>
    </row>
    <row r="55" spans="1:12" s="140" customFormat="1" ht="90">
      <c r="A55" s="254">
        <f>IF(D55="","",MAX($A$8:A54)+1)</f>
        <v>575</v>
      </c>
      <c r="B55" s="26" t="s">
        <v>531</v>
      </c>
      <c r="C55" s="27" t="s">
        <v>40</v>
      </c>
      <c r="D55" s="44">
        <f t="shared" si="3"/>
        <v>47.4</v>
      </c>
      <c r="E55" s="44">
        <v>47.4</v>
      </c>
      <c r="F55" s="71">
        <v>0</v>
      </c>
      <c r="G55" s="72">
        <v>0</v>
      </c>
      <c r="H55" s="31">
        <f t="shared" si="19"/>
        <v>0</v>
      </c>
      <c r="I55" s="32">
        <f t="shared" si="20"/>
        <v>0</v>
      </c>
      <c r="J55" s="33">
        <f t="shared" si="21"/>
        <v>0</v>
      </c>
    </row>
    <row r="56" spans="1:12" s="140" customFormat="1" ht="60">
      <c r="A56" s="254">
        <f>IF(D56="","",MAX($A$8:A55)+1)</f>
        <v>576</v>
      </c>
      <c r="B56" s="26" t="s">
        <v>345</v>
      </c>
      <c r="C56" s="27" t="s">
        <v>40</v>
      </c>
      <c r="D56" s="44">
        <f t="shared" si="3"/>
        <v>792</v>
      </c>
      <c r="E56" s="44">
        <v>792</v>
      </c>
      <c r="F56" s="71">
        <v>0</v>
      </c>
      <c r="G56" s="72">
        <v>0</v>
      </c>
      <c r="H56" s="31">
        <f t="shared" si="19"/>
        <v>0</v>
      </c>
      <c r="I56" s="32">
        <f t="shared" si="20"/>
        <v>0</v>
      </c>
      <c r="J56" s="33">
        <f t="shared" si="21"/>
        <v>0</v>
      </c>
    </row>
    <row r="57" spans="1:12" s="140" customFormat="1" ht="60">
      <c r="A57" s="254">
        <f>IF(D57="","",MAX($A$8:A56)+1)</f>
        <v>577</v>
      </c>
      <c r="B57" s="26" t="s">
        <v>346</v>
      </c>
      <c r="C57" s="27" t="s">
        <v>40</v>
      </c>
      <c r="D57" s="44">
        <f t="shared" ref="D57" si="22">SUM(E57:F57)</f>
        <v>624</v>
      </c>
      <c r="E57" s="44">
        <v>624</v>
      </c>
      <c r="F57" s="71">
        <v>0</v>
      </c>
      <c r="G57" s="72">
        <v>0</v>
      </c>
      <c r="H57" s="31">
        <f t="shared" si="19"/>
        <v>0</v>
      </c>
      <c r="I57" s="32">
        <f t="shared" si="20"/>
        <v>0</v>
      </c>
      <c r="J57" s="33">
        <f t="shared" si="21"/>
        <v>0</v>
      </c>
    </row>
    <row r="58" spans="1:12" s="140" customFormat="1" ht="203.25" customHeight="1">
      <c r="A58" s="254">
        <f>IF(D58="","",MAX($A$8:A57)+1)</f>
        <v>578</v>
      </c>
      <c r="B58" s="26" t="s">
        <v>469</v>
      </c>
      <c r="C58" s="27" t="s">
        <v>40</v>
      </c>
      <c r="D58" s="44">
        <f t="shared" si="3"/>
        <v>579.6</v>
      </c>
      <c r="E58" s="44">
        <v>579.6</v>
      </c>
      <c r="F58" s="71">
        <v>0</v>
      </c>
      <c r="G58" s="72">
        <v>0</v>
      </c>
      <c r="H58" s="31">
        <f t="shared" si="19"/>
        <v>0</v>
      </c>
      <c r="I58" s="32">
        <f t="shared" si="20"/>
        <v>0</v>
      </c>
      <c r="J58" s="33">
        <f t="shared" si="21"/>
        <v>0</v>
      </c>
    </row>
    <row r="59" spans="1:12" s="140" customFormat="1" ht="143.25" customHeight="1">
      <c r="A59" s="254">
        <f>IF(D59="","",MAX($A$8:A58)+1)</f>
        <v>579</v>
      </c>
      <c r="B59" s="26" t="s">
        <v>532</v>
      </c>
      <c r="C59" s="27" t="s">
        <v>40</v>
      </c>
      <c r="D59" s="44">
        <f t="shared" ref="D59" si="23">SUM(E59:F59)</f>
        <v>5.1840000000000002</v>
      </c>
      <c r="E59" s="44">
        <v>5.1840000000000002</v>
      </c>
      <c r="F59" s="71">
        <v>0</v>
      </c>
      <c r="G59" s="72">
        <v>0</v>
      </c>
      <c r="H59" s="31">
        <f t="shared" si="19"/>
        <v>0</v>
      </c>
      <c r="I59" s="32">
        <f t="shared" si="20"/>
        <v>0</v>
      </c>
      <c r="J59" s="33">
        <f t="shared" si="21"/>
        <v>0</v>
      </c>
    </row>
    <row r="60" spans="1:12" s="140" customFormat="1" ht="106.5" customHeight="1">
      <c r="A60" s="254">
        <f>IF(D60="","",MAX($A$8:A59)+1)</f>
        <v>580</v>
      </c>
      <c r="B60" s="26" t="s">
        <v>2444</v>
      </c>
      <c r="C60" s="27" t="s">
        <v>35</v>
      </c>
      <c r="D60" s="44">
        <f>SUM(E60:F60)</f>
        <v>147.6</v>
      </c>
      <c r="E60" s="44">
        <v>147.6</v>
      </c>
      <c r="F60" s="71">
        <v>0</v>
      </c>
      <c r="G60" s="72">
        <v>0</v>
      </c>
      <c r="H60" s="31">
        <f t="shared" si="19"/>
        <v>0</v>
      </c>
      <c r="I60" s="32">
        <f t="shared" si="20"/>
        <v>0</v>
      </c>
      <c r="J60" s="33">
        <f t="shared" si="21"/>
        <v>0</v>
      </c>
      <c r="L60" s="227"/>
    </row>
    <row r="61" spans="1:12" s="140" customFormat="1" ht="45">
      <c r="A61" s="254">
        <f>IF(D61="","",MAX($A$8:A60)+1)</f>
        <v>581</v>
      </c>
      <c r="B61" s="26" t="s">
        <v>2445</v>
      </c>
      <c r="C61" s="27" t="s">
        <v>2</v>
      </c>
      <c r="D61" s="44">
        <f>SUM(E61:F61)</f>
        <v>6</v>
      </c>
      <c r="E61" s="44">
        <v>6</v>
      </c>
      <c r="F61" s="71">
        <v>0</v>
      </c>
      <c r="G61" s="72">
        <v>0</v>
      </c>
      <c r="H61" s="31">
        <f t="shared" si="19"/>
        <v>0</v>
      </c>
      <c r="I61" s="32">
        <f t="shared" si="20"/>
        <v>0</v>
      </c>
      <c r="J61" s="33">
        <f t="shared" si="21"/>
        <v>0</v>
      </c>
      <c r="L61" s="227"/>
    </row>
    <row r="62" spans="1:12" s="140" customFormat="1" ht="126" customHeight="1">
      <c r="A62" s="254">
        <f>IF(D62="","",MAX($A$8:A61)+1)</f>
        <v>582</v>
      </c>
      <c r="B62" s="26" t="s">
        <v>463</v>
      </c>
      <c r="C62" s="27" t="s">
        <v>40</v>
      </c>
      <c r="D62" s="44">
        <f t="shared" si="3"/>
        <v>576</v>
      </c>
      <c r="E62" s="44">
        <v>576</v>
      </c>
      <c r="F62" s="71">
        <v>0</v>
      </c>
      <c r="G62" s="72">
        <v>0</v>
      </c>
      <c r="H62" s="31">
        <f t="shared" si="19"/>
        <v>0</v>
      </c>
      <c r="I62" s="32">
        <f t="shared" si="20"/>
        <v>0</v>
      </c>
      <c r="J62" s="33">
        <f t="shared" si="21"/>
        <v>0</v>
      </c>
    </row>
    <row r="63" spans="1:12" s="140" customFormat="1" ht="90">
      <c r="A63" s="254">
        <f>IF(D63="","",MAX($A$8:A62)+1)</f>
        <v>583</v>
      </c>
      <c r="B63" s="26" t="s">
        <v>464</v>
      </c>
      <c r="C63" s="27" t="s">
        <v>40</v>
      </c>
      <c r="D63" s="44">
        <f t="shared" si="3"/>
        <v>576</v>
      </c>
      <c r="E63" s="44">
        <v>576</v>
      </c>
      <c r="F63" s="71">
        <v>0</v>
      </c>
      <c r="G63" s="72">
        <v>0</v>
      </c>
      <c r="H63" s="31">
        <f t="shared" si="19"/>
        <v>0</v>
      </c>
      <c r="I63" s="32">
        <f t="shared" si="20"/>
        <v>0</v>
      </c>
      <c r="J63" s="33">
        <f t="shared" si="21"/>
        <v>0</v>
      </c>
    </row>
    <row r="64" spans="1:12" s="140" customFormat="1" ht="75">
      <c r="A64" s="254">
        <f>IF(D64="","",MAX($A$8:A63)+1)</f>
        <v>584</v>
      </c>
      <c r="B64" s="26" t="s">
        <v>572</v>
      </c>
      <c r="C64" s="27" t="s">
        <v>40</v>
      </c>
      <c r="D64" s="44">
        <f t="shared" si="3"/>
        <v>465.59999999999997</v>
      </c>
      <c r="E64" s="44">
        <v>465.59999999999997</v>
      </c>
      <c r="F64" s="71">
        <v>0</v>
      </c>
      <c r="G64" s="72">
        <v>0</v>
      </c>
      <c r="H64" s="31">
        <f t="shared" si="19"/>
        <v>0</v>
      </c>
      <c r="I64" s="32">
        <f t="shared" si="20"/>
        <v>0</v>
      </c>
      <c r="J64" s="33">
        <f t="shared" si="21"/>
        <v>0</v>
      </c>
    </row>
    <row r="65" spans="1:10" s="140" customFormat="1" ht="128.25" customHeight="1">
      <c r="A65" s="254">
        <f>IF(D65="","",MAX($A$8:A64)+1)</f>
        <v>585</v>
      </c>
      <c r="B65" s="26" t="s">
        <v>573</v>
      </c>
      <c r="C65" s="27" t="s">
        <v>43</v>
      </c>
      <c r="D65" s="44">
        <f t="shared" si="3"/>
        <v>40.32</v>
      </c>
      <c r="E65" s="44">
        <v>40.32</v>
      </c>
      <c r="F65" s="71">
        <v>0</v>
      </c>
      <c r="G65" s="72">
        <v>0</v>
      </c>
      <c r="H65" s="31">
        <f t="shared" si="19"/>
        <v>0</v>
      </c>
      <c r="I65" s="32">
        <f t="shared" si="20"/>
        <v>0</v>
      </c>
      <c r="J65" s="33">
        <f t="shared" si="21"/>
        <v>0</v>
      </c>
    </row>
    <row r="66" spans="1:10" s="140" customFormat="1" ht="94.5" customHeight="1">
      <c r="A66" s="254">
        <f>IF(D66="","",MAX($A$8:A65)+1)</f>
        <v>586</v>
      </c>
      <c r="B66" s="26" t="s">
        <v>574</v>
      </c>
      <c r="C66" s="27" t="s">
        <v>43</v>
      </c>
      <c r="D66" s="44">
        <f t="shared" si="3"/>
        <v>27.599999999999998</v>
      </c>
      <c r="E66" s="44">
        <v>27.599999999999998</v>
      </c>
      <c r="F66" s="71">
        <v>0</v>
      </c>
      <c r="G66" s="72">
        <v>0</v>
      </c>
      <c r="H66" s="31">
        <f t="shared" si="19"/>
        <v>0</v>
      </c>
      <c r="I66" s="32">
        <f t="shared" si="20"/>
        <v>0</v>
      </c>
      <c r="J66" s="33">
        <f t="shared" si="21"/>
        <v>0</v>
      </c>
    </row>
    <row r="67" spans="1:10" s="140" customFormat="1" ht="33" customHeight="1">
      <c r="A67" s="254" t="str">
        <f>IF(D67="","",MAX($A$8:A66)+1)</f>
        <v/>
      </c>
      <c r="B67" s="26" t="s">
        <v>123</v>
      </c>
      <c r="C67" s="27"/>
      <c r="D67" s="44"/>
      <c r="E67" s="44"/>
      <c r="F67" s="44"/>
      <c r="G67" s="44"/>
      <c r="H67" s="31"/>
      <c r="I67" s="32"/>
      <c r="J67" s="33"/>
    </row>
    <row r="68" spans="1:10" s="140" customFormat="1">
      <c r="A68" s="254">
        <f>IF(D68="","",MAX($A$8:A67)+1)</f>
        <v>587</v>
      </c>
      <c r="B68" s="26" t="s">
        <v>124</v>
      </c>
      <c r="C68" s="27" t="s">
        <v>2</v>
      </c>
      <c r="D68" s="44">
        <f t="shared" si="3"/>
        <v>19</v>
      </c>
      <c r="E68" s="44">
        <v>19</v>
      </c>
      <c r="F68" s="71">
        <v>0</v>
      </c>
      <c r="G68" s="72">
        <v>0</v>
      </c>
      <c r="H68" s="31">
        <f t="shared" ref="H68:H71" si="24">IF(ISNUMBER(G68),IF(G68&gt;0,ROUND(G68,2),0),0)</f>
        <v>0</v>
      </c>
      <c r="I68" s="32">
        <f t="shared" ref="I68:I71" si="25">ROUND(E68*H68,2)</f>
        <v>0</v>
      </c>
      <c r="J68" s="33">
        <f t="shared" ref="J68:J71" si="26">ROUND(F68*H68,2)</f>
        <v>0</v>
      </c>
    </row>
    <row r="69" spans="1:10" s="140" customFormat="1">
      <c r="A69" s="254">
        <f>IF(D69="","",MAX($A$8:A68)+1)</f>
        <v>588</v>
      </c>
      <c r="B69" s="26" t="s">
        <v>125</v>
      </c>
      <c r="C69" s="27" t="s">
        <v>2</v>
      </c>
      <c r="D69" s="44">
        <f t="shared" si="3"/>
        <v>7</v>
      </c>
      <c r="E69" s="44">
        <v>7</v>
      </c>
      <c r="F69" s="71">
        <v>0</v>
      </c>
      <c r="G69" s="72">
        <v>0</v>
      </c>
      <c r="H69" s="31">
        <f t="shared" si="24"/>
        <v>0</v>
      </c>
      <c r="I69" s="32">
        <f t="shared" si="25"/>
        <v>0</v>
      </c>
      <c r="J69" s="33">
        <f t="shared" si="26"/>
        <v>0</v>
      </c>
    </row>
    <row r="70" spans="1:10" s="140" customFormat="1">
      <c r="A70" s="254">
        <f>IF(D70="","",MAX($A$8:A69)+1)</f>
        <v>589</v>
      </c>
      <c r="B70" s="26" t="s">
        <v>126</v>
      </c>
      <c r="C70" s="27" t="s">
        <v>2</v>
      </c>
      <c r="D70" s="44">
        <f t="shared" si="3"/>
        <v>1</v>
      </c>
      <c r="E70" s="44">
        <v>1</v>
      </c>
      <c r="F70" s="71">
        <v>0</v>
      </c>
      <c r="G70" s="72">
        <v>0</v>
      </c>
      <c r="H70" s="31">
        <f t="shared" si="24"/>
        <v>0</v>
      </c>
      <c r="I70" s="32">
        <f t="shared" si="25"/>
        <v>0</v>
      </c>
      <c r="J70" s="33">
        <f t="shared" si="26"/>
        <v>0</v>
      </c>
    </row>
    <row r="71" spans="1:10" s="140" customFormat="1" ht="30">
      <c r="A71" s="254">
        <f>IF(D71="","",MAX($A$8:A70)+1)</f>
        <v>590</v>
      </c>
      <c r="B71" s="26" t="s">
        <v>294</v>
      </c>
      <c r="C71" s="27" t="s">
        <v>22</v>
      </c>
      <c r="D71" s="44">
        <f t="shared" si="3"/>
        <v>134.63999999999999</v>
      </c>
      <c r="E71" s="44">
        <v>134.63999999999999</v>
      </c>
      <c r="F71" s="71">
        <v>0</v>
      </c>
      <c r="G71" s="72">
        <v>0</v>
      </c>
      <c r="H71" s="31">
        <f t="shared" si="24"/>
        <v>0</v>
      </c>
      <c r="I71" s="32">
        <f t="shared" si="25"/>
        <v>0</v>
      </c>
      <c r="J71" s="33">
        <f t="shared" si="26"/>
        <v>0</v>
      </c>
    </row>
    <row r="72" spans="1:10" s="140" customFormat="1" ht="110.25" customHeight="1">
      <c r="A72" s="254" t="str">
        <f>IF(D72="","",MAX($A$8:A71)+1)</f>
        <v/>
      </c>
      <c r="B72" s="26" t="s">
        <v>127</v>
      </c>
      <c r="C72" s="27"/>
      <c r="D72" s="44"/>
      <c r="E72" s="44"/>
      <c r="F72" s="44"/>
      <c r="G72" s="44"/>
      <c r="H72" s="31"/>
      <c r="I72" s="32"/>
      <c r="J72" s="33"/>
    </row>
    <row r="73" spans="1:10" s="140" customFormat="1">
      <c r="A73" s="254">
        <f>IF(D73="","",MAX($A$8:A72)+1)</f>
        <v>591</v>
      </c>
      <c r="B73" s="26" t="s">
        <v>128</v>
      </c>
      <c r="C73" s="27" t="s">
        <v>2</v>
      </c>
      <c r="D73" s="44">
        <f t="shared" si="3"/>
        <v>20</v>
      </c>
      <c r="E73" s="44">
        <v>20</v>
      </c>
      <c r="F73" s="71">
        <v>0</v>
      </c>
      <c r="G73" s="72">
        <v>0</v>
      </c>
      <c r="H73" s="31">
        <f t="shared" ref="H73:H75" si="27">IF(ISNUMBER(G73),IF(G73&gt;0,ROUND(G73,2),0),0)</f>
        <v>0</v>
      </c>
      <c r="I73" s="32">
        <f t="shared" ref="I73:I75" si="28">ROUND(E73*H73,2)</f>
        <v>0</v>
      </c>
      <c r="J73" s="33">
        <f t="shared" ref="J73:J75" si="29">ROUND(F73*H73,2)</f>
        <v>0</v>
      </c>
    </row>
    <row r="74" spans="1:10" s="140" customFormat="1">
      <c r="A74" s="254">
        <f>IF(D74="","",MAX($A$8:A73)+1)</f>
        <v>592</v>
      </c>
      <c r="B74" s="26" t="s">
        <v>129</v>
      </c>
      <c r="C74" s="27" t="s">
        <v>2</v>
      </c>
      <c r="D74" s="44">
        <f t="shared" si="3"/>
        <v>4</v>
      </c>
      <c r="E74" s="44">
        <v>4</v>
      </c>
      <c r="F74" s="71">
        <v>0</v>
      </c>
      <c r="G74" s="72">
        <v>0</v>
      </c>
      <c r="H74" s="31">
        <f t="shared" si="27"/>
        <v>0</v>
      </c>
      <c r="I74" s="32">
        <f t="shared" si="28"/>
        <v>0</v>
      </c>
      <c r="J74" s="33">
        <f t="shared" si="29"/>
        <v>0</v>
      </c>
    </row>
    <row r="75" spans="1:10" s="140" customFormat="1" ht="60">
      <c r="A75" s="254">
        <f>IF(D75="","",MAX($A$8:A74)+1)</f>
        <v>593</v>
      </c>
      <c r="B75" s="26" t="s">
        <v>130</v>
      </c>
      <c r="C75" s="27" t="s">
        <v>2</v>
      </c>
      <c r="D75" s="44">
        <f t="shared" ref="D75:D143" si="30">SUM(E75:F75)</f>
        <v>10</v>
      </c>
      <c r="E75" s="44">
        <v>10</v>
      </c>
      <c r="F75" s="71">
        <v>0</v>
      </c>
      <c r="G75" s="72">
        <v>0</v>
      </c>
      <c r="H75" s="31">
        <f t="shared" si="27"/>
        <v>0</v>
      </c>
      <c r="I75" s="32">
        <f t="shared" si="28"/>
        <v>0</v>
      </c>
      <c r="J75" s="33">
        <f t="shared" si="29"/>
        <v>0</v>
      </c>
    </row>
    <row r="76" spans="1:10" s="140" customFormat="1" ht="115.5" customHeight="1">
      <c r="A76" s="254" t="str">
        <f>IF(D76="","",MAX($A$8:A75)+1)</f>
        <v/>
      </c>
      <c r="B76" s="26" t="s">
        <v>131</v>
      </c>
      <c r="C76" s="27"/>
      <c r="D76" s="44"/>
      <c r="E76" s="44"/>
      <c r="F76" s="44"/>
      <c r="G76" s="44"/>
      <c r="H76" s="31"/>
      <c r="I76" s="32"/>
      <c r="J76" s="33"/>
    </row>
    <row r="77" spans="1:10" s="140" customFormat="1">
      <c r="A77" s="254">
        <f>IF(D77="","",MAX($A$8:A76)+1)</f>
        <v>594</v>
      </c>
      <c r="B77" s="26" t="s">
        <v>132</v>
      </c>
      <c r="C77" s="27" t="s">
        <v>69</v>
      </c>
      <c r="D77" s="44">
        <f t="shared" si="30"/>
        <v>250</v>
      </c>
      <c r="E77" s="44">
        <v>250</v>
      </c>
      <c r="F77" s="71">
        <v>0</v>
      </c>
      <c r="G77" s="72">
        <v>0</v>
      </c>
      <c r="H77" s="31">
        <f t="shared" ref="H77:H81" si="31">IF(ISNUMBER(G77),IF(G77&gt;0,ROUND(G77,2),0),0)</f>
        <v>0</v>
      </c>
      <c r="I77" s="32">
        <f t="shared" ref="I77:I81" si="32">ROUND(E77*H77,2)</f>
        <v>0</v>
      </c>
      <c r="J77" s="33">
        <f t="shared" ref="J77:J81" si="33">ROUND(F77*H77,2)</f>
        <v>0</v>
      </c>
    </row>
    <row r="78" spans="1:10" s="140" customFormat="1">
      <c r="A78" s="254">
        <f>IF(D78="","",MAX($A$8:A77)+1)</f>
        <v>595</v>
      </c>
      <c r="B78" s="26" t="s">
        <v>68</v>
      </c>
      <c r="C78" s="27" t="s">
        <v>69</v>
      </c>
      <c r="D78" s="44">
        <f t="shared" si="30"/>
        <v>250</v>
      </c>
      <c r="E78" s="44">
        <v>250</v>
      </c>
      <c r="F78" s="71">
        <v>0</v>
      </c>
      <c r="G78" s="72">
        <v>0</v>
      </c>
      <c r="H78" s="31">
        <f t="shared" si="31"/>
        <v>0</v>
      </c>
      <c r="I78" s="32">
        <f t="shared" si="32"/>
        <v>0</v>
      </c>
      <c r="J78" s="33">
        <f t="shared" si="33"/>
        <v>0</v>
      </c>
    </row>
    <row r="79" spans="1:10" s="140" customFormat="1">
      <c r="A79" s="254">
        <f>IF(D79="","",MAX($A$8:A78)+1)</f>
        <v>596</v>
      </c>
      <c r="B79" s="26" t="s">
        <v>70</v>
      </c>
      <c r="C79" s="27" t="s">
        <v>69</v>
      </c>
      <c r="D79" s="44">
        <f t="shared" si="30"/>
        <v>250</v>
      </c>
      <c r="E79" s="44">
        <v>250</v>
      </c>
      <c r="F79" s="71">
        <v>0</v>
      </c>
      <c r="G79" s="72">
        <v>0</v>
      </c>
      <c r="H79" s="31">
        <f t="shared" si="31"/>
        <v>0</v>
      </c>
      <c r="I79" s="32">
        <f t="shared" si="32"/>
        <v>0</v>
      </c>
      <c r="J79" s="33">
        <f t="shared" si="33"/>
        <v>0</v>
      </c>
    </row>
    <row r="80" spans="1:10" s="140" customFormat="1">
      <c r="A80" s="254">
        <f>IF(D80="","",MAX($A$8:A79)+1)</f>
        <v>597</v>
      </c>
      <c r="B80" s="26" t="s">
        <v>133</v>
      </c>
      <c r="C80" s="27" t="s">
        <v>69</v>
      </c>
      <c r="D80" s="44">
        <f t="shared" si="30"/>
        <v>250</v>
      </c>
      <c r="E80" s="44">
        <v>250</v>
      </c>
      <c r="F80" s="71">
        <v>0</v>
      </c>
      <c r="G80" s="72">
        <v>0</v>
      </c>
      <c r="H80" s="31">
        <f t="shared" si="31"/>
        <v>0</v>
      </c>
      <c r="I80" s="32">
        <f t="shared" si="32"/>
        <v>0</v>
      </c>
      <c r="J80" s="33">
        <f t="shared" si="33"/>
        <v>0</v>
      </c>
    </row>
    <row r="81" spans="1:10" s="140" customFormat="1" ht="139.5" customHeight="1">
      <c r="A81" s="254">
        <f>IF(D81="","",MAX($A$8:A80)+1)</f>
        <v>598</v>
      </c>
      <c r="B81" s="26" t="s">
        <v>456</v>
      </c>
      <c r="C81" s="27" t="s">
        <v>40</v>
      </c>
      <c r="D81" s="44">
        <f t="shared" si="30"/>
        <v>36</v>
      </c>
      <c r="E81" s="44">
        <v>36</v>
      </c>
      <c r="F81" s="71">
        <v>0</v>
      </c>
      <c r="G81" s="72">
        <v>0</v>
      </c>
      <c r="H81" s="31">
        <f t="shared" si="31"/>
        <v>0</v>
      </c>
      <c r="I81" s="32">
        <f t="shared" si="32"/>
        <v>0</v>
      </c>
      <c r="J81" s="33">
        <f t="shared" si="33"/>
        <v>0</v>
      </c>
    </row>
    <row r="82" spans="1:10" s="140" customFormat="1" ht="45">
      <c r="A82" s="254" t="str">
        <f>IF(D82="","",MAX($A$8:A81)+1)</f>
        <v/>
      </c>
      <c r="B82" s="26" t="s">
        <v>341</v>
      </c>
      <c r="C82" s="27"/>
      <c r="D82" s="44"/>
      <c r="E82" s="44"/>
      <c r="F82" s="44"/>
      <c r="G82" s="44"/>
      <c r="H82" s="31"/>
      <c r="I82" s="32"/>
      <c r="J82" s="33"/>
    </row>
    <row r="83" spans="1:10" s="140" customFormat="1">
      <c r="A83" s="254">
        <f>IF(D83="","",MAX($A$8:A82)+1)</f>
        <v>599</v>
      </c>
      <c r="B83" s="26" t="s">
        <v>339</v>
      </c>
      <c r="C83" s="27" t="s">
        <v>35</v>
      </c>
      <c r="D83" s="44">
        <f t="shared" ref="D83" si="34">SUM(E83:F83)</f>
        <v>9.6</v>
      </c>
      <c r="E83" s="44">
        <v>9.6</v>
      </c>
      <c r="F83" s="71">
        <v>0</v>
      </c>
      <c r="G83" s="72">
        <v>0</v>
      </c>
      <c r="H83" s="31">
        <f t="shared" ref="H83:H86" si="35">IF(ISNUMBER(G83),IF(G83&gt;0,ROUND(G83,2),0),0)</f>
        <v>0</v>
      </c>
      <c r="I83" s="32">
        <f t="shared" ref="I83:I86" si="36">ROUND(E83*H83,2)</f>
        <v>0</v>
      </c>
      <c r="J83" s="33">
        <f t="shared" ref="J83:J86" si="37">ROUND(F83*H83,2)</f>
        <v>0</v>
      </c>
    </row>
    <row r="84" spans="1:10" s="140" customFormat="1">
      <c r="A84" s="254">
        <f>IF(D84="","",MAX($A$8:A83)+1)</f>
        <v>600</v>
      </c>
      <c r="B84" s="26" t="s">
        <v>338</v>
      </c>
      <c r="C84" s="27" t="s">
        <v>35</v>
      </c>
      <c r="D84" s="44">
        <f t="shared" ref="D84:D85" si="38">SUM(E84:F84)</f>
        <v>7.1999999999999993</v>
      </c>
      <c r="E84" s="44">
        <v>7.1999999999999993</v>
      </c>
      <c r="F84" s="71">
        <v>0</v>
      </c>
      <c r="G84" s="72">
        <v>0</v>
      </c>
      <c r="H84" s="31">
        <f t="shared" si="35"/>
        <v>0</v>
      </c>
      <c r="I84" s="32">
        <f t="shared" si="36"/>
        <v>0</v>
      </c>
      <c r="J84" s="33">
        <f t="shared" si="37"/>
        <v>0</v>
      </c>
    </row>
    <row r="85" spans="1:10" s="140" customFormat="1">
      <c r="A85" s="254">
        <f>IF(D85="","",MAX($A$8:A84)+1)</f>
        <v>601</v>
      </c>
      <c r="B85" s="26" t="s">
        <v>134</v>
      </c>
      <c r="C85" s="27" t="s">
        <v>35</v>
      </c>
      <c r="D85" s="44">
        <f t="shared" si="38"/>
        <v>17.399999999999999</v>
      </c>
      <c r="E85" s="44">
        <v>17.399999999999999</v>
      </c>
      <c r="F85" s="71">
        <v>0</v>
      </c>
      <c r="G85" s="72">
        <v>0</v>
      </c>
      <c r="H85" s="31">
        <f t="shared" si="35"/>
        <v>0</v>
      </c>
      <c r="I85" s="32">
        <f t="shared" si="36"/>
        <v>0</v>
      </c>
      <c r="J85" s="33">
        <f t="shared" si="37"/>
        <v>0</v>
      </c>
    </row>
    <row r="86" spans="1:10" s="140" customFormat="1">
      <c r="A86" s="254">
        <f>IF(D86="","",MAX($A$8:A85)+1)</f>
        <v>602</v>
      </c>
      <c r="B86" s="26" t="s">
        <v>135</v>
      </c>
      <c r="C86" s="27" t="s">
        <v>35</v>
      </c>
      <c r="D86" s="44">
        <f t="shared" ref="D86" si="39">SUM(E86:F86)</f>
        <v>7.1999999999999993</v>
      </c>
      <c r="E86" s="44">
        <v>7.1999999999999993</v>
      </c>
      <c r="F86" s="71">
        <v>0</v>
      </c>
      <c r="G86" s="72">
        <v>0</v>
      </c>
      <c r="H86" s="31">
        <f t="shared" si="35"/>
        <v>0</v>
      </c>
      <c r="I86" s="32">
        <f t="shared" si="36"/>
        <v>0</v>
      </c>
      <c r="J86" s="33">
        <f t="shared" si="37"/>
        <v>0</v>
      </c>
    </row>
    <row r="87" spans="1:10" s="140" customFormat="1" ht="146.25" customHeight="1">
      <c r="A87" s="254" t="str">
        <f>IF(D87="","",MAX($A$8:A86)+1)</f>
        <v/>
      </c>
      <c r="B87" s="26" t="s">
        <v>465</v>
      </c>
      <c r="C87" s="27"/>
      <c r="D87" s="44"/>
      <c r="E87" s="44"/>
      <c r="F87" s="44"/>
      <c r="G87" s="44"/>
      <c r="H87" s="31"/>
      <c r="I87" s="32"/>
      <c r="J87" s="33"/>
    </row>
    <row r="88" spans="1:10" s="140" customFormat="1">
      <c r="A88" s="254">
        <f>IF(D88="","",MAX($A$8:A87)+1)</f>
        <v>603</v>
      </c>
      <c r="B88" s="26" t="s">
        <v>337</v>
      </c>
      <c r="C88" s="27" t="s">
        <v>35</v>
      </c>
      <c r="D88" s="44">
        <f t="shared" si="30"/>
        <v>26.640000000000004</v>
      </c>
      <c r="E88" s="44">
        <v>26.640000000000004</v>
      </c>
      <c r="F88" s="71">
        <v>0</v>
      </c>
      <c r="G88" s="72">
        <v>0</v>
      </c>
      <c r="H88" s="31">
        <f t="shared" ref="H88:H93" si="40">IF(ISNUMBER(G88),IF(G88&gt;0,ROUND(G88,2),0),0)</f>
        <v>0</v>
      </c>
      <c r="I88" s="32">
        <f t="shared" ref="I88:I93" si="41">ROUND(E88*H88,2)</f>
        <v>0</v>
      </c>
      <c r="J88" s="33">
        <f t="shared" ref="J88:J93" si="42">ROUND(F88*H88,2)</f>
        <v>0</v>
      </c>
    </row>
    <row r="89" spans="1:10" s="140" customFormat="1">
      <c r="A89" s="254">
        <f>IF(D89="","",MAX($A$8:A88)+1)</f>
        <v>604</v>
      </c>
      <c r="B89" s="26" t="s">
        <v>134</v>
      </c>
      <c r="C89" s="27" t="s">
        <v>35</v>
      </c>
      <c r="D89" s="44">
        <f t="shared" si="30"/>
        <v>26.4</v>
      </c>
      <c r="E89" s="44">
        <v>26.4</v>
      </c>
      <c r="F89" s="71">
        <v>0</v>
      </c>
      <c r="G89" s="72">
        <v>0</v>
      </c>
      <c r="H89" s="31">
        <f t="shared" si="40"/>
        <v>0</v>
      </c>
      <c r="I89" s="32">
        <f t="shared" si="41"/>
        <v>0</v>
      </c>
      <c r="J89" s="33">
        <f t="shared" si="42"/>
        <v>0</v>
      </c>
    </row>
    <row r="90" spans="1:10" s="140" customFormat="1">
      <c r="A90" s="254">
        <f>IF(D90="","",MAX($A$8:A89)+1)</f>
        <v>605</v>
      </c>
      <c r="B90" s="26" t="s">
        <v>135</v>
      </c>
      <c r="C90" s="27" t="s">
        <v>35</v>
      </c>
      <c r="D90" s="44">
        <f t="shared" si="30"/>
        <v>65.88000000000001</v>
      </c>
      <c r="E90" s="44">
        <v>65.88000000000001</v>
      </c>
      <c r="F90" s="71">
        <v>0</v>
      </c>
      <c r="G90" s="72">
        <v>0</v>
      </c>
      <c r="H90" s="31">
        <f t="shared" si="40"/>
        <v>0</v>
      </c>
      <c r="I90" s="32">
        <f t="shared" si="41"/>
        <v>0</v>
      </c>
      <c r="J90" s="33">
        <f t="shared" si="42"/>
        <v>0</v>
      </c>
    </row>
    <row r="91" spans="1:10" s="140" customFormat="1" ht="45">
      <c r="A91" s="254">
        <f>IF(D91="","",MAX($A$8:A90)+1)</f>
        <v>606</v>
      </c>
      <c r="B91" s="26" t="s">
        <v>435</v>
      </c>
      <c r="C91" s="27" t="s">
        <v>35</v>
      </c>
      <c r="D91" s="44">
        <f t="shared" ref="D91" si="43">SUM(E91:F91)</f>
        <v>125.39999999999999</v>
      </c>
      <c r="E91" s="44">
        <v>125.39999999999999</v>
      </c>
      <c r="F91" s="71">
        <v>0</v>
      </c>
      <c r="G91" s="72">
        <v>0</v>
      </c>
      <c r="H91" s="31">
        <f t="shared" si="40"/>
        <v>0</v>
      </c>
      <c r="I91" s="32">
        <f t="shared" si="41"/>
        <v>0</v>
      </c>
      <c r="J91" s="33">
        <f t="shared" si="42"/>
        <v>0</v>
      </c>
    </row>
    <row r="92" spans="1:10" s="140" customFormat="1">
      <c r="A92" s="254">
        <f>IF(D92="","",MAX($A$8:A91)+1)</f>
        <v>607</v>
      </c>
      <c r="B92" s="26" t="s">
        <v>340</v>
      </c>
      <c r="C92" s="27" t="s">
        <v>35</v>
      </c>
      <c r="D92" s="44">
        <f t="shared" ref="D92" si="44">SUM(E92:F92)</f>
        <v>33.6</v>
      </c>
      <c r="E92" s="44">
        <v>33.6</v>
      </c>
      <c r="F92" s="71">
        <v>0</v>
      </c>
      <c r="G92" s="72">
        <v>0</v>
      </c>
      <c r="H92" s="31">
        <f t="shared" si="40"/>
        <v>0</v>
      </c>
      <c r="I92" s="32">
        <f t="shared" si="41"/>
        <v>0</v>
      </c>
      <c r="J92" s="33">
        <f t="shared" si="42"/>
        <v>0</v>
      </c>
    </row>
    <row r="93" spans="1:10" s="140" customFormat="1">
      <c r="A93" s="254">
        <f>IF(D93="","",MAX($A$8:A92)+1)</f>
        <v>608</v>
      </c>
      <c r="B93" s="26" t="s">
        <v>582</v>
      </c>
      <c r="C93" s="27" t="s">
        <v>35</v>
      </c>
      <c r="D93" s="44">
        <f t="shared" ref="D93" si="45">SUM(E93:F93)</f>
        <v>10.799999999999999</v>
      </c>
      <c r="E93" s="44">
        <v>10.799999999999999</v>
      </c>
      <c r="F93" s="71">
        <v>0</v>
      </c>
      <c r="G93" s="72">
        <v>0</v>
      </c>
      <c r="H93" s="31">
        <f t="shared" si="40"/>
        <v>0</v>
      </c>
      <c r="I93" s="32">
        <f t="shared" si="41"/>
        <v>0</v>
      </c>
      <c r="J93" s="33">
        <f t="shared" si="42"/>
        <v>0</v>
      </c>
    </row>
    <row r="94" spans="1:10" s="140" customFormat="1" ht="15.75">
      <c r="A94" s="254" t="str">
        <f>IF(D94="","",MAX($A$8:A93)+1)</f>
        <v/>
      </c>
      <c r="B94" s="22" t="s">
        <v>410</v>
      </c>
      <c r="C94" s="27"/>
      <c r="D94" s="44"/>
      <c r="E94" s="44"/>
      <c r="F94" s="44"/>
      <c r="G94" s="44"/>
      <c r="H94" s="31"/>
      <c r="I94" s="32"/>
      <c r="J94" s="33"/>
    </row>
    <row r="95" spans="1:10" s="140" customFormat="1" ht="108.75" customHeight="1">
      <c r="A95" s="254" t="str">
        <f>IF(D95="","",MAX($A$8:A94)+1)</f>
        <v/>
      </c>
      <c r="B95" s="26" t="s">
        <v>411</v>
      </c>
      <c r="C95" s="27"/>
      <c r="D95" s="44"/>
      <c r="E95" s="44"/>
      <c r="F95" s="44"/>
      <c r="G95" s="44"/>
      <c r="H95" s="31"/>
      <c r="I95" s="32"/>
      <c r="J95" s="33"/>
    </row>
    <row r="96" spans="1:10" s="140" customFormat="1" ht="54.75" customHeight="1">
      <c r="A96" s="254" t="str">
        <f>IF(D96="","",MAX($A$8:A95)+1)</f>
        <v/>
      </c>
      <c r="B96" s="26" t="s">
        <v>196</v>
      </c>
      <c r="C96" s="27"/>
      <c r="D96" s="44"/>
      <c r="E96" s="44"/>
      <c r="F96" s="44"/>
      <c r="G96" s="44"/>
      <c r="H96" s="31"/>
      <c r="I96" s="32"/>
      <c r="J96" s="33"/>
    </row>
    <row r="97" spans="1:10" s="140" customFormat="1" ht="60">
      <c r="A97" s="254" t="str">
        <f>IF(D97="","",MAX($A$8:A96)+1)</f>
        <v/>
      </c>
      <c r="B97" s="26" t="s">
        <v>195</v>
      </c>
      <c r="C97" s="27"/>
      <c r="D97" s="44"/>
      <c r="E97" s="44"/>
      <c r="F97" s="44"/>
      <c r="G97" s="44"/>
      <c r="H97" s="31"/>
      <c r="I97" s="32"/>
      <c r="J97" s="33"/>
    </row>
    <row r="98" spans="1:10" s="140" customFormat="1" ht="185.25" customHeight="1">
      <c r="A98" s="254">
        <f>IF(D98="","",MAX($A$8:A97)+1)</f>
        <v>609</v>
      </c>
      <c r="B98" s="26" t="s">
        <v>197</v>
      </c>
      <c r="C98" s="27" t="s">
        <v>2</v>
      </c>
      <c r="D98" s="44">
        <f t="shared" si="30"/>
        <v>42</v>
      </c>
      <c r="E98" s="44">
        <v>42</v>
      </c>
      <c r="F98" s="71">
        <v>0</v>
      </c>
      <c r="G98" s="72">
        <v>0</v>
      </c>
      <c r="H98" s="31">
        <f t="shared" ref="H98:H108" si="46">IF(ISNUMBER(G98),IF(G98&gt;0,ROUND(G98,2),0),0)</f>
        <v>0</v>
      </c>
      <c r="I98" s="32">
        <f t="shared" ref="I98:I108" si="47">ROUND(E98*H98,2)</f>
        <v>0</v>
      </c>
      <c r="J98" s="33">
        <f t="shared" ref="J98:J108" si="48">ROUND(F98*H98,2)</f>
        <v>0</v>
      </c>
    </row>
    <row r="99" spans="1:10" s="140" customFormat="1" ht="180">
      <c r="A99" s="254">
        <f>IF(D99="","",MAX($A$8:A98)+1)</f>
        <v>610</v>
      </c>
      <c r="B99" s="26" t="s">
        <v>198</v>
      </c>
      <c r="C99" s="27" t="s">
        <v>2</v>
      </c>
      <c r="D99" s="44">
        <f t="shared" si="30"/>
        <v>11</v>
      </c>
      <c r="E99" s="44">
        <v>11</v>
      </c>
      <c r="F99" s="71">
        <v>0</v>
      </c>
      <c r="G99" s="72">
        <v>0</v>
      </c>
      <c r="H99" s="31">
        <f t="shared" si="46"/>
        <v>0</v>
      </c>
      <c r="I99" s="32">
        <f t="shared" si="47"/>
        <v>0</v>
      </c>
      <c r="J99" s="33">
        <f t="shared" si="48"/>
        <v>0</v>
      </c>
    </row>
    <row r="100" spans="1:10" s="140" customFormat="1" ht="180">
      <c r="A100" s="254">
        <f>IF(D100="","",MAX($A$8:A99)+1)</f>
        <v>611</v>
      </c>
      <c r="B100" s="26" t="s">
        <v>199</v>
      </c>
      <c r="C100" s="27" t="s">
        <v>2</v>
      </c>
      <c r="D100" s="44">
        <f t="shared" si="30"/>
        <v>2</v>
      </c>
      <c r="E100" s="44">
        <v>2</v>
      </c>
      <c r="F100" s="71">
        <v>0</v>
      </c>
      <c r="G100" s="72">
        <v>0</v>
      </c>
      <c r="H100" s="31">
        <f t="shared" si="46"/>
        <v>0</v>
      </c>
      <c r="I100" s="32">
        <f t="shared" si="47"/>
        <v>0</v>
      </c>
      <c r="J100" s="33">
        <f t="shared" si="48"/>
        <v>0</v>
      </c>
    </row>
    <row r="101" spans="1:10" s="140" customFormat="1" ht="19.5" customHeight="1">
      <c r="A101" s="254">
        <f>IF(D101="","",MAX($A$8:A100)+1)</f>
        <v>612</v>
      </c>
      <c r="B101" s="26" t="s">
        <v>2400</v>
      </c>
      <c r="C101" s="27" t="s">
        <v>9</v>
      </c>
      <c r="D101" s="44">
        <f t="shared" si="30"/>
        <v>1</v>
      </c>
      <c r="E101" s="44">
        <v>1</v>
      </c>
      <c r="F101" s="71">
        <v>0</v>
      </c>
      <c r="G101" s="72">
        <v>0</v>
      </c>
      <c r="H101" s="31">
        <f t="shared" si="46"/>
        <v>0</v>
      </c>
      <c r="I101" s="32">
        <f t="shared" si="47"/>
        <v>0</v>
      </c>
      <c r="J101" s="33">
        <f t="shared" si="48"/>
        <v>0</v>
      </c>
    </row>
    <row r="102" spans="1:10" s="140" customFormat="1" ht="60">
      <c r="A102" s="254">
        <f>IF(D102="","",MAX($A$8:A101)+1)</f>
        <v>613</v>
      </c>
      <c r="B102" s="26" t="s">
        <v>2446</v>
      </c>
      <c r="C102" s="27" t="s">
        <v>9</v>
      </c>
      <c r="D102" s="44">
        <f t="shared" si="30"/>
        <v>1</v>
      </c>
      <c r="E102" s="44">
        <v>1</v>
      </c>
      <c r="F102" s="71">
        <v>0</v>
      </c>
      <c r="G102" s="72">
        <v>0</v>
      </c>
      <c r="H102" s="31">
        <f t="shared" si="46"/>
        <v>0</v>
      </c>
      <c r="I102" s="32">
        <f t="shared" si="47"/>
        <v>0</v>
      </c>
      <c r="J102" s="33">
        <f t="shared" si="48"/>
        <v>0</v>
      </c>
    </row>
    <row r="103" spans="1:10" s="140" customFormat="1" ht="184.5" customHeight="1">
      <c r="A103" s="254">
        <f>IF(D103="","",MAX($A$8:A102)+1)</f>
        <v>614</v>
      </c>
      <c r="B103" s="26" t="s">
        <v>204</v>
      </c>
      <c r="C103" s="27" t="s">
        <v>2</v>
      </c>
      <c r="D103" s="44">
        <f t="shared" si="30"/>
        <v>8</v>
      </c>
      <c r="E103" s="44">
        <v>8</v>
      </c>
      <c r="F103" s="71">
        <v>0</v>
      </c>
      <c r="G103" s="72">
        <v>0</v>
      </c>
      <c r="H103" s="31">
        <f t="shared" si="46"/>
        <v>0</v>
      </c>
      <c r="I103" s="32">
        <f t="shared" si="47"/>
        <v>0</v>
      </c>
      <c r="J103" s="33">
        <f t="shared" si="48"/>
        <v>0</v>
      </c>
    </row>
    <row r="104" spans="1:10" s="140" customFormat="1" ht="183" customHeight="1">
      <c r="A104" s="254">
        <f>IF(D104="","",MAX($A$8:A103)+1)</f>
        <v>615</v>
      </c>
      <c r="B104" s="26" t="s">
        <v>205</v>
      </c>
      <c r="C104" s="27" t="s">
        <v>2</v>
      </c>
      <c r="D104" s="44">
        <f t="shared" si="30"/>
        <v>7</v>
      </c>
      <c r="E104" s="44">
        <v>7</v>
      </c>
      <c r="F104" s="71">
        <v>0</v>
      </c>
      <c r="G104" s="72">
        <v>0</v>
      </c>
      <c r="H104" s="31">
        <f t="shared" si="46"/>
        <v>0</v>
      </c>
      <c r="I104" s="32">
        <f t="shared" si="47"/>
        <v>0</v>
      </c>
      <c r="J104" s="33">
        <f t="shared" si="48"/>
        <v>0</v>
      </c>
    </row>
    <row r="105" spans="1:10" s="140" customFormat="1" ht="51.75" customHeight="1">
      <c r="A105" s="254">
        <f>IF(D105="","",MAX($A$8:A104)+1)</f>
        <v>616</v>
      </c>
      <c r="B105" s="26" t="s">
        <v>324</v>
      </c>
      <c r="C105" s="27" t="s">
        <v>40</v>
      </c>
      <c r="D105" s="44">
        <f t="shared" si="30"/>
        <v>424.8</v>
      </c>
      <c r="E105" s="44">
        <v>424.8</v>
      </c>
      <c r="F105" s="71">
        <v>0</v>
      </c>
      <c r="G105" s="72">
        <v>0</v>
      </c>
      <c r="H105" s="31">
        <f t="shared" si="46"/>
        <v>0</v>
      </c>
      <c r="I105" s="32">
        <f t="shared" si="47"/>
        <v>0</v>
      </c>
      <c r="J105" s="33">
        <f t="shared" si="48"/>
        <v>0</v>
      </c>
    </row>
    <row r="106" spans="1:10" s="140" customFormat="1" ht="90">
      <c r="A106" s="254">
        <f>IF(D106="","",MAX($A$8:A105)+1)</f>
        <v>617</v>
      </c>
      <c r="B106" s="26" t="s">
        <v>136</v>
      </c>
      <c r="C106" s="27" t="s">
        <v>2</v>
      </c>
      <c r="D106" s="44">
        <f t="shared" si="30"/>
        <v>27.608000000000001</v>
      </c>
      <c r="E106" s="44">
        <v>27.608000000000001</v>
      </c>
      <c r="F106" s="71">
        <v>0</v>
      </c>
      <c r="G106" s="72">
        <v>0</v>
      </c>
      <c r="H106" s="31">
        <f t="shared" si="46"/>
        <v>0</v>
      </c>
      <c r="I106" s="32">
        <f t="shared" si="47"/>
        <v>0</v>
      </c>
      <c r="J106" s="33">
        <f t="shared" si="48"/>
        <v>0</v>
      </c>
    </row>
    <row r="107" spans="1:10" s="140" customFormat="1" ht="78" customHeight="1">
      <c r="A107" s="254">
        <f>IF(D107="","",MAX($A$8:A106)+1)</f>
        <v>618</v>
      </c>
      <c r="B107" s="26" t="s">
        <v>2401</v>
      </c>
      <c r="C107" s="27" t="s">
        <v>40</v>
      </c>
      <c r="D107" s="44">
        <f t="shared" si="30"/>
        <v>5.76</v>
      </c>
      <c r="E107" s="44">
        <v>5.76</v>
      </c>
      <c r="F107" s="71">
        <v>0</v>
      </c>
      <c r="G107" s="72">
        <v>0</v>
      </c>
      <c r="H107" s="31">
        <f t="shared" si="46"/>
        <v>0</v>
      </c>
      <c r="I107" s="32">
        <f t="shared" si="47"/>
        <v>0</v>
      </c>
      <c r="J107" s="33">
        <f t="shared" si="48"/>
        <v>0</v>
      </c>
    </row>
    <row r="108" spans="1:10" s="140" customFormat="1" ht="19.5" customHeight="1">
      <c r="A108" s="254">
        <f>IF(D108="","",MAX($A$8:A107)+1)</f>
        <v>619</v>
      </c>
      <c r="B108" s="26" t="s">
        <v>137</v>
      </c>
      <c r="C108" s="27" t="s">
        <v>9</v>
      </c>
      <c r="D108" s="44">
        <f t="shared" si="30"/>
        <v>1</v>
      </c>
      <c r="E108" s="44">
        <v>1</v>
      </c>
      <c r="F108" s="71">
        <v>0</v>
      </c>
      <c r="G108" s="72">
        <v>0</v>
      </c>
      <c r="H108" s="31">
        <f t="shared" si="46"/>
        <v>0</v>
      </c>
      <c r="I108" s="32">
        <f t="shared" si="47"/>
        <v>0</v>
      </c>
      <c r="J108" s="33">
        <f t="shared" si="48"/>
        <v>0</v>
      </c>
    </row>
    <row r="109" spans="1:10" s="140" customFormat="1">
      <c r="A109" s="254" t="str">
        <f>IF(D109="","",MAX($A$8:A108)+1)</f>
        <v/>
      </c>
      <c r="B109" s="26"/>
      <c r="C109" s="27"/>
      <c r="D109" s="44"/>
      <c r="E109" s="44"/>
      <c r="F109" s="44"/>
      <c r="G109" s="44"/>
      <c r="H109" s="31"/>
      <c r="I109" s="32"/>
      <c r="J109" s="33"/>
    </row>
    <row r="110" spans="1:10" s="140" customFormat="1" ht="15.75">
      <c r="A110" s="254" t="str">
        <f>IF(D110="","",MAX($A$8:A109)+1)</f>
        <v/>
      </c>
      <c r="B110" s="22" t="s">
        <v>289</v>
      </c>
      <c r="C110" s="27"/>
      <c r="D110" s="44"/>
      <c r="E110" s="44"/>
      <c r="F110" s="44"/>
      <c r="G110" s="44"/>
      <c r="H110" s="31"/>
      <c r="I110" s="32"/>
      <c r="J110" s="33"/>
    </row>
    <row r="111" spans="1:10" s="140" customFormat="1" ht="79.5" customHeight="1">
      <c r="A111" s="254">
        <f>IF(D111="","",MAX($A$8:A110)+1)</f>
        <v>620</v>
      </c>
      <c r="B111" s="26" t="s">
        <v>325</v>
      </c>
      <c r="C111" s="27" t="s">
        <v>40</v>
      </c>
      <c r="D111" s="44">
        <f t="shared" si="30"/>
        <v>1366.8</v>
      </c>
      <c r="E111" s="44">
        <v>1366.8</v>
      </c>
      <c r="F111" s="71">
        <v>0</v>
      </c>
      <c r="G111" s="72">
        <v>0</v>
      </c>
      <c r="H111" s="31">
        <f t="shared" ref="H111:H118" si="49">IF(ISNUMBER(G111),IF(G111&gt;0,ROUND(G111,2),0),0)</f>
        <v>0</v>
      </c>
      <c r="I111" s="32">
        <f t="shared" ref="I111:I118" si="50">ROUND(E111*H111,2)</f>
        <v>0</v>
      </c>
      <c r="J111" s="33">
        <f t="shared" ref="J111:J118" si="51">ROUND(F111*H111,2)</f>
        <v>0</v>
      </c>
    </row>
    <row r="112" spans="1:10" s="140" customFormat="1" ht="94.5" customHeight="1">
      <c r="A112" s="254">
        <f>IF(D112="","",MAX($A$8:A111)+1)</f>
        <v>621</v>
      </c>
      <c r="B112" s="26" t="s">
        <v>342</v>
      </c>
      <c r="C112" s="27" t="s">
        <v>40</v>
      </c>
      <c r="D112" s="44">
        <f t="shared" si="30"/>
        <v>1584</v>
      </c>
      <c r="E112" s="44">
        <v>1584</v>
      </c>
      <c r="F112" s="71">
        <v>0</v>
      </c>
      <c r="G112" s="72">
        <v>0</v>
      </c>
      <c r="H112" s="31">
        <f t="shared" si="49"/>
        <v>0</v>
      </c>
      <c r="I112" s="32">
        <f t="shared" si="50"/>
        <v>0</v>
      </c>
      <c r="J112" s="33">
        <f t="shared" si="51"/>
        <v>0</v>
      </c>
    </row>
    <row r="113" spans="1:10" s="140" customFormat="1" ht="78" customHeight="1">
      <c r="A113" s="254">
        <f>IF(D113="","",MAX($A$8:A112)+1)</f>
        <v>622</v>
      </c>
      <c r="B113" s="26" t="s">
        <v>535</v>
      </c>
      <c r="C113" s="27" t="s">
        <v>40</v>
      </c>
      <c r="D113" s="44">
        <f t="shared" si="30"/>
        <v>528</v>
      </c>
      <c r="E113" s="44">
        <v>528</v>
      </c>
      <c r="F113" s="71">
        <v>0</v>
      </c>
      <c r="G113" s="72">
        <v>0</v>
      </c>
      <c r="H113" s="31">
        <f t="shared" si="49"/>
        <v>0</v>
      </c>
      <c r="I113" s="32">
        <f t="shared" si="50"/>
        <v>0</v>
      </c>
      <c r="J113" s="33">
        <f t="shared" si="51"/>
        <v>0</v>
      </c>
    </row>
    <row r="114" spans="1:10" s="140" customFormat="1" ht="79.5" customHeight="1">
      <c r="A114" s="254">
        <f>IF(D114="","",MAX($A$8:A113)+1)</f>
        <v>623</v>
      </c>
      <c r="B114" s="26" t="s">
        <v>534</v>
      </c>
      <c r="C114" s="27" t="s">
        <v>40</v>
      </c>
      <c r="D114" s="44">
        <f t="shared" si="30"/>
        <v>312</v>
      </c>
      <c r="E114" s="44">
        <v>312</v>
      </c>
      <c r="F114" s="71">
        <v>0</v>
      </c>
      <c r="G114" s="72">
        <v>0</v>
      </c>
      <c r="H114" s="31">
        <f t="shared" si="49"/>
        <v>0</v>
      </c>
      <c r="I114" s="32">
        <f t="shared" si="50"/>
        <v>0</v>
      </c>
      <c r="J114" s="33">
        <f t="shared" si="51"/>
        <v>0</v>
      </c>
    </row>
    <row r="115" spans="1:10" s="140" customFormat="1" ht="78" customHeight="1">
      <c r="A115" s="254">
        <f>IF(D115="","",MAX($A$8:A114)+1)</f>
        <v>624</v>
      </c>
      <c r="B115" s="26" t="s">
        <v>533</v>
      </c>
      <c r="C115" s="27" t="s">
        <v>40</v>
      </c>
      <c r="D115" s="44">
        <f t="shared" si="30"/>
        <v>312</v>
      </c>
      <c r="E115" s="44">
        <v>312</v>
      </c>
      <c r="F115" s="71">
        <v>0</v>
      </c>
      <c r="G115" s="72">
        <v>0</v>
      </c>
      <c r="H115" s="31">
        <f t="shared" si="49"/>
        <v>0</v>
      </c>
      <c r="I115" s="32">
        <f t="shared" si="50"/>
        <v>0</v>
      </c>
      <c r="J115" s="33">
        <f t="shared" si="51"/>
        <v>0</v>
      </c>
    </row>
    <row r="116" spans="1:10" s="140" customFormat="1" ht="61.5" customHeight="1">
      <c r="A116" s="254">
        <f>IF(D116="","",MAX($A$8:A115)+1)</f>
        <v>625</v>
      </c>
      <c r="B116" s="26" t="s">
        <v>138</v>
      </c>
      <c r="C116" s="27" t="s">
        <v>40</v>
      </c>
      <c r="D116" s="44">
        <f t="shared" si="30"/>
        <v>94.5</v>
      </c>
      <c r="E116" s="44">
        <v>94.5</v>
      </c>
      <c r="F116" s="71">
        <v>0</v>
      </c>
      <c r="G116" s="72">
        <v>0</v>
      </c>
      <c r="H116" s="31">
        <f t="shared" si="49"/>
        <v>0</v>
      </c>
      <c r="I116" s="32">
        <f t="shared" si="50"/>
        <v>0</v>
      </c>
      <c r="J116" s="33">
        <f t="shared" si="51"/>
        <v>0</v>
      </c>
    </row>
    <row r="117" spans="1:10" s="140" customFormat="1" ht="78" customHeight="1">
      <c r="A117" s="254">
        <f>IF(D117="","",MAX($A$8:A116)+1)</f>
        <v>626</v>
      </c>
      <c r="B117" s="26" t="s">
        <v>536</v>
      </c>
      <c r="C117" s="27" t="s">
        <v>40</v>
      </c>
      <c r="D117" s="44">
        <f t="shared" ref="D117" si="52">SUM(E117:F117)</f>
        <v>7.919999999999999</v>
      </c>
      <c r="E117" s="44">
        <v>7.919999999999999</v>
      </c>
      <c r="F117" s="71">
        <v>0</v>
      </c>
      <c r="G117" s="72">
        <v>0</v>
      </c>
      <c r="H117" s="31">
        <f t="shared" si="49"/>
        <v>0</v>
      </c>
      <c r="I117" s="32">
        <f t="shared" si="50"/>
        <v>0</v>
      </c>
      <c r="J117" s="33">
        <f t="shared" si="51"/>
        <v>0</v>
      </c>
    </row>
    <row r="118" spans="1:10" s="140" customFormat="1" ht="48.75" customHeight="1">
      <c r="A118" s="254">
        <f>IF(D118="","",MAX($A$8:A117)+1)</f>
        <v>627</v>
      </c>
      <c r="B118" s="26" t="s">
        <v>330</v>
      </c>
      <c r="C118" s="27" t="s">
        <v>2</v>
      </c>
      <c r="D118" s="44">
        <f t="shared" si="30"/>
        <v>12</v>
      </c>
      <c r="E118" s="44">
        <v>12</v>
      </c>
      <c r="F118" s="71">
        <v>0</v>
      </c>
      <c r="G118" s="72">
        <v>0</v>
      </c>
      <c r="H118" s="31">
        <f t="shared" si="49"/>
        <v>0</v>
      </c>
      <c r="I118" s="32">
        <f t="shared" si="50"/>
        <v>0</v>
      </c>
      <c r="J118" s="33">
        <f t="shared" si="51"/>
        <v>0</v>
      </c>
    </row>
    <row r="119" spans="1:10" s="140" customFormat="1" ht="60">
      <c r="A119" s="254" t="str">
        <f>IF(D119="","",MAX($A$8:A118)+1)</f>
        <v/>
      </c>
      <c r="B119" s="26" t="s">
        <v>343</v>
      </c>
      <c r="C119" s="27"/>
      <c r="D119" s="44"/>
      <c r="E119" s="44"/>
      <c r="F119" s="44"/>
      <c r="G119" s="44"/>
      <c r="H119" s="31"/>
      <c r="I119" s="32"/>
      <c r="J119" s="33"/>
    </row>
    <row r="120" spans="1:10" s="140" customFormat="1">
      <c r="A120" s="254">
        <f>IF(D120="","",MAX($A$8:A119)+1)</f>
        <v>628</v>
      </c>
      <c r="B120" s="26" t="s">
        <v>326</v>
      </c>
      <c r="C120" s="27" t="s">
        <v>2</v>
      </c>
      <c r="D120" s="44">
        <f>SUM(E120:F120)</f>
        <v>18</v>
      </c>
      <c r="E120" s="44">
        <v>18</v>
      </c>
      <c r="F120" s="71">
        <v>0</v>
      </c>
      <c r="G120" s="72">
        <v>0</v>
      </c>
      <c r="H120" s="31">
        <f t="shared" ref="H120:H127" si="53">IF(ISNUMBER(G120),IF(G120&gt;0,ROUND(G120,2),0),0)</f>
        <v>0</v>
      </c>
      <c r="I120" s="32">
        <f t="shared" ref="I120:I127" si="54">ROUND(E120*H120,2)</f>
        <v>0</v>
      </c>
      <c r="J120" s="33">
        <f t="shared" ref="J120:J127" si="55">ROUND(F120*H120,2)</f>
        <v>0</v>
      </c>
    </row>
    <row r="121" spans="1:10" s="140" customFormat="1">
      <c r="A121" s="254">
        <f>IF(D121="","",MAX($A$8:A120)+1)</f>
        <v>629</v>
      </c>
      <c r="B121" s="26" t="s">
        <v>327</v>
      </c>
      <c r="C121" s="27" t="s">
        <v>2</v>
      </c>
      <c r="D121" s="44">
        <f>SUM(E121:F121)</f>
        <v>36</v>
      </c>
      <c r="E121" s="44">
        <v>36</v>
      </c>
      <c r="F121" s="71">
        <v>0</v>
      </c>
      <c r="G121" s="72">
        <v>0</v>
      </c>
      <c r="H121" s="31">
        <f t="shared" si="53"/>
        <v>0</v>
      </c>
      <c r="I121" s="32">
        <f t="shared" si="54"/>
        <v>0</v>
      </c>
      <c r="J121" s="33">
        <f t="shared" si="55"/>
        <v>0</v>
      </c>
    </row>
    <row r="122" spans="1:10" s="140" customFormat="1" ht="60">
      <c r="A122" s="254">
        <f>IF(D122="","",MAX($A$8:A121)+1)</f>
        <v>630</v>
      </c>
      <c r="B122" s="26" t="s">
        <v>537</v>
      </c>
      <c r="C122" s="27" t="s">
        <v>40</v>
      </c>
      <c r="D122" s="44">
        <f t="shared" si="30"/>
        <v>60.480000000000004</v>
      </c>
      <c r="E122" s="44">
        <v>60.480000000000004</v>
      </c>
      <c r="F122" s="71">
        <v>0</v>
      </c>
      <c r="G122" s="72">
        <v>0</v>
      </c>
      <c r="H122" s="31">
        <f t="shared" si="53"/>
        <v>0</v>
      </c>
      <c r="I122" s="32">
        <f t="shared" si="54"/>
        <v>0</v>
      </c>
      <c r="J122" s="33">
        <f t="shared" si="55"/>
        <v>0</v>
      </c>
    </row>
    <row r="123" spans="1:10" s="140" customFormat="1" ht="60">
      <c r="A123" s="254">
        <f>IF(D123="","",MAX($A$8:A122)+1)</f>
        <v>631</v>
      </c>
      <c r="B123" s="26" t="s">
        <v>538</v>
      </c>
      <c r="C123" s="27" t="s">
        <v>40</v>
      </c>
      <c r="D123" s="44">
        <f t="shared" ref="D123" si="56">SUM(E123:F123)</f>
        <v>5.2271999999999998</v>
      </c>
      <c r="E123" s="44">
        <v>5.2271999999999998</v>
      </c>
      <c r="F123" s="71">
        <v>0</v>
      </c>
      <c r="G123" s="72">
        <v>0</v>
      </c>
      <c r="H123" s="31">
        <f t="shared" si="53"/>
        <v>0</v>
      </c>
      <c r="I123" s="32">
        <f t="shared" si="54"/>
        <v>0</v>
      </c>
      <c r="J123" s="33">
        <f t="shared" si="55"/>
        <v>0</v>
      </c>
    </row>
    <row r="124" spans="1:10" s="140" customFormat="1" ht="91.5" customHeight="1">
      <c r="A124" s="254">
        <f>IF(D124="","",MAX($A$8:A123)+1)</f>
        <v>632</v>
      </c>
      <c r="B124" s="26" t="s">
        <v>328</v>
      </c>
      <c r="C124" s="27" t="s">
        <v>40</v>
      </c>
      <c r="D124" s="44">
        <f t="shared" si="30"/>
        <v>55.440000000000005</v>
      </c>
      <c r="E124" s="44">
        <v>55.440000000000005</v>
      </c>
      <c r="F124" s="71">
        <v>0</v>
      </c>
      <c r="G124" s="72">
        <v>0</v>
      </c>
      <c r="H124" s="31">
        <f t="shared" si="53"/>
        <v>0</v>
      </c>
      <c r="I124" s="32">
        <f t="shared" si="54"/>
        <v>0</v>
      </c>
      <c r="J124" s="33">
        <f t="shared" si="55"/>
        <v>0</v>
      </c>
    </row>
    <row r="125" spans="1:10" s="140" customFormat="1" ht="94.5" customHeight="1">
      <c r="A125" s="254">
        <f>IF(D125="","",MAX($A$8:A124)+1)</f>
        <v>633</v>
      </c>
      <c r="B125" s="26" t="s">
        <v>539</v>
      </c>
      <c r="C125" s="27" t="s">
        <v>40</v>
      </c>
      <c r="D125" s="44">
        <f t="shared" si="30"/>
        <v>20</v>
      </c>
      <c r="E125" s="44">
        <v>20</v>
      </c>
      <c r="F125" s="71">
        <v>0</v>
      </c>
      <c r="G125" s="72">
        <v>0</v>
      </c>
      <c r="H125" s="31">
        <f t="shared" si="53"/>
        <v>0</v>
      </c>
      <c r="I125" s="32">
        <f t="shared" si="54"/>
        <v>0</v>
      </c>
      <c r="J125" s="33">
        <f t="shared" si="55"/>
        <v>0</v>
      </c>
    </row>
    <row r="126" spans="1:10" s="140" customFormat="1" ht="48" customHeight="1">
      <c r="A126" s="254">
        <f>IF(D126="","",MAX($A$8:A125)+1)</f>
        <v>634</v>
      </c>
      <c r="B126" s="26" t="s">
        <v>329</v>
      </c>
      <c r="C126" s="27" t="s">
        <v>2</v>
      </c>
      <c r="D126" s="44">
        <f t="shared" si="30"/>
        <v>10</v>
      </c>
      <c r="E126" s="44">
        <v>10</v>
      </c>
      <c r="F126" s="71">
        <v>0</v>
      </c>
      <c r="G126" s="72">
        <v>0</v>
      </c>
      <c r="H126" s="31">
        <f t="shared" si="53"/>
        <v>0</v>
      </c>
      <c r="I126" s="32">
        <f t="shared" si="54"/>
        <v>0</v>
      </c>
      <c r="J126" s="33">
        <f t="shared" si="55"/>
        <v>0</v>
      </c>
    </row>
    <row r="127" spans="1:10" s="140" customFormat="1" ht="30">
      <c r="A127" s="254">
        <f>IF(D127="","",MAX($A$8:A126)+1)</f>
        <v>635</v>
      </c>
      <c r="B127" s="26" t="s">
        <v>331</v>
      </c>
      <c r="C127" s="27" t="s">
        <v>40</v>
      </c>
      <c r="D127" s="44">
        <f t="shared" si="30"/>
        <v>7</v>
      </c>
      <c r="E127" s="44">
        <v>7</v>
      </c>
      <c r="F127" s="71">
        <v>0</v>
      </c>
      <c r="G127" s="72">
        <v>0</v>
      </c>
      <c r="H127" s="31">
        <f t="shared" si="53"/>
        <v>0</v>
      </c>
      <c r="I127" s="32">
        <f t="shared" si="54"/>
        <v>0</v>
      </c>
      <c r="J127" s="33">
        <f t="shared" si="55"/>
        <v>0</v>
      </c>
    </row>
    <row r="128" spans="1:10" s="140" customFormat="1" ht="15.75">
      <c r="A128" s="254" t="str">
        <f>IF(D128="","",MAX($A$8:A127)+1)</f>
        <v/>
      </c>
      <c r="B128" s="22" t="s">
        <v>363</v>
      </c>
      <c r="C128" s="27"/>
      <c r="D128" s="44"/>
      <c r="E128" s="44"/>
      <c r="F128" s="44"/>
      <c r="G128" s="44"/>
      <c r="H128" s="31"/>
      <c r="I128" s="32"/>
      <c r="J128" s="33"/>
    </row>
    <row r="129" spans="1:10" s="140" customFormat="1" ht="75">
      <c r="A129" s="254">
        <f>IF(D129="","",MAX($A$8:A128)+1)</f>
        <v>636</v>
      </c>
      <c r="B129" s="26" t="s">
        <v>540</v>
      </c>
      <c r="C129" s="27" t="s">
        <v>40</v>
      </c>
      <c r="D129" s="44">
        <f t="shared" si="30"/>
        <v>576</v>
      </c>
      <c r="E129" s="44">
        <v>576</v>
      </c>
      <c r="F129" s="71">
        <v>0</v>
      </c>
      <c r="G129" s="72">
        <v>0</v>
      </c>
      <c r="H129" s="31">
        <f t="shared" ref="H129:H134" si="57">IF(ISNUMBER(G129),IF(G129&gt;0,ROUND(G129,2),0),0)</f>
        <v>0</v>
      </c>
      <c r="I129" s="32">
        <f t="shared" ref="I129:I134" si="58">ROUND(E129*H129,2)</f>
        <v>0</v>
      </c>
      <c r="J129" s="33">
        <f t="shared" ref="J129:J134" si="59">ROUND(F129*H129,2)</f>
        <v>0</v>
      </c>
    </row>
    <row r="130" spans="1:10" s="140" customFormat="1" ht="75">
      <c r="A130" s="254">
        <f>IF(D130="","",MAX($A$8:A129)+1)</f>
        <v>637</v>
      </c>
      <c r="B130" s="26" t="s">
        <v>541</v>
      </c>
      <c r="C130" s="27" t="s">
        <v>40</v>
      </c>
      <c r="D130" s="44">
        <f t="shared" si="30"/>
        <v>576</v>
      </c>
      <c r="E130" s="44">
        <v>576</v>
      </c>
      <c r="F130" s="71">
        <v>0</v>
      </c>
      <c r="G130" s="72">
        <v>0</v>
      </c>
      <c r="H130" s="31">
        <f t="shared" si="57"/>
        <v>0</v>
      </c>
      <c r="I130" s="32">
        <f t="shared" si="58"/>
        <v>0</v>
      </c>
      <c r="J130" s="33">
        <f t="shared" si="59"/>
        <v>0</v>
      </c>
    </row>
    <row r="131" spans="1:10" s="140" customFormat="1" ht="60">
      <c r="A131" s="254">
        <f>IF(D131="","",MAX($A$8:A130)+1)</f>
        <v>638</v>
      </c>
      <c r="B131" s="26" t="s">
        <v>412</v>
      </c>
      <c r="C131" s="27" t="s">
        <v>2</v>
      </c>
      <c r="D131" s="44">
        <f t="shared" si="30"/>
        <v>2</v>
      </c>
      <c r="E131" s="44">
        <v>2</v>
      </c>
      <c r="F131" s="71">
        <v>0</v>
      </c>
      <c r="G131" s="72">
        <v>0</v>
      </c>
      <c r="H131" s="31">
        <f t="shared" si="57"/>
        <v>0</v>
      </c>
      <c r="I131" s="32">
        <f t="shared" si="58"/>
        <v>0</v>
      </c>
      <c r="J131" s="33">
        <f t="shared" si="59"/>
        <v>0</v>
      </c>
    </row>
    <row r="132" spans="1:10" s="140" customFormat="1" ht="140.25" customHeight="1">
      <c r="A132" s="254">
        <f>IF(D132="","",MAX($A$8:A131)+1)</f>
        <v>639</v>
      </c>
      <c r="B132" s="26" t="s">
        <v>413</v>
      </c>
      <c r="C132" s="27" t="s">
        <v>40</v>
      </c>
      <c r="D132" s="44">
        <f t="shared" si="30"/>
        <v>1134</v>
      </c>
      <c r="E132" s="44">
        <v>1134</v>
      </c>
      <c r="F132" s="71">
        <v>0</v>
      </c>
      <c r="G132" s="72">
        <v>0</v>
      </c>
      <c r="H132" s="31">
        <f t="shared" si="57"/>
        <v>0</v>
      </c>
      <c r="I132" s="32">
        <f t="shared" si="58"/>
        <v>0</v>
      </c>
      <c r="J132" s="33">
        <f t="shared" si="59"/>
        <v>0</v>
      </c>
    </row>
    <row r="133" spans="1:10" s="140" customFormat="1" ht="78" customHeight="1">
      <c r="A133" s="254">
        <f>IF(D133="","",MAX($A$8:A132)+1)</f>
        <v>640</v>
      </c>
      <c r="B133" s="26" t="s">
        <v>139</v>
      </c>
      <c r="C133" s="27" t="s">
        <v>40</v>
      </c>
      <c r="D133" s="44">
        <f t="shared" si="30"/>
        <v>1134</v>
      </c>
      <c r="E133" s="44">
        <v>1134</v>
      </c>
      <c r="F133" s="71">
        <v>0</v>
      </c>
      <c r="G133" s="72">
        <v>0</v>
      </c>
      <c r="H133" s="31">
        <f t="shared" si="57"/>
        <v>0</v>
      </c>
      <c r="I133" s="32">
        <f t="shared" si="58"/>
        <v>0</v>
      </c>
      <c r="J133" s="33">
        <f t="shared" si="59"/>
        <v>0</v>
      </c>
    </row>
    <row r="134" spans="1:10" s="140" customFormat="1" ht="50.25" customHeight="1">
      <c r="A134" s="254">
        <f>IF(D134="","",MAX($A$8:A133)+1)</f>
        <v>641</v>
      </c>
      <c r="B134" s="26" t="s">
        <v>140</v>
      </c>
      <c r="C134" s="27" t="s">
        <v>35</v>
      </c>
      <c r="D134" s="44">
        <f t="shared" si="30"/>
        <v>126</v>
      </c>
      <c r="E134" s="44">
        <v>126</v>
      </c>
      <c r="F134" s="71">
        <v>0</v>
      </c>
      <c r="G134" s="72">
        <v>0</v>
      </c>
      <c r="H134" s="31">
        <f t="shared" si="57"/>
        <v>0</v>
      </c>
      <c r="I134" s="32">
        <f t="shared" si="58"/>
        <v>0</v>
      </c>
      <c r="J134" s="33">
        <f t="shared" si="59"/>
        <v>0</v>
      </c>
    </row>
    <row r="135" spans="1:10" s="140" customFormat="1" ht="158.25" customHeight="1">
      <c r="A135" s="254" t="str">
        <f>IF(D135="","",MAX($A$8:A134)+1)</f>
        <v/>
      </c>
      <c r="B135" s="26" t="s">
        <v>333</v>
      </c>
      <c r="C135" s="27"/>
      <c r="D135" s="44"/>
      <c r="E135" s="44"/>
      <c r="F135" s="44"/>
      <c r="G135" s="44"/>
      <c r="H135" s="31"/>
      <c r="I135" s="32"/>
      <c r="J135" s="33"/>
    </row>
    <row r="136" spans="1:10" s="140" customFormat="1">
      <c r="A136" s="254">
        <f>IF(D136="","",MAX($A$8:A135)+1)</f>
        <v>642</v>
      </c>
      <c r="B136" s="26" t="s">
        <v>332</v>
      </c>
      <c r="C136" s="27" t="s">
        <v>35</v>
      </c>
      <c r="D136" s="44">
        <f t="shared" si="30"/>
        <v>219.6</v>
      </c>
      <c r="E136" s="44">
        <v>219.6</v>
      </c>
      <c r="F136" s="71">
        <v>0</v>
      </c>
      <c r="G136" s="72">
        <v>0</v>
      </c>
      <c r="H136" s="31">
        <f t="shared" ref="H136:H144" si="60">IF(ISNUMBER(G136),IF(G136&gt;0,ROUND(G136,2),0),0)</f>
        <v>0</v>
      </c>
      <c r="I136" s="32">
        <f t="shared" ref="I136:I144" si="61">ROUND(E136*H136,2)</f>
        <v>0</v>
      </c>
      <c r="J136" s="33">
        <f t="shared" ref="J136:J144" si="62">ROUND(F136*H136,2)</f>
        <v>0</v>
      </c>
    </row>
    <row r="137" spans="1:10" s="140" customFormat="1">
      <c r="A137" s="254">
        <f>IF(D137="","",MAX($A$8:A136)+1)</f>
        <v>643</v>
      </c>
      <c r="B137" s="26" t="s">
        <v>141</v>
      </c>
      <c r="C137" s="27" t="s">
        <v>35</v>
      </c>
      <c r="D137" s="44">
        <f t="shared" si="30"/>
        <v>882.93333333333339</v>
      </c>
      <c r="E137" s="44">
        <v>882.93333333333339</v>
      </c>
      <c r="F137" s="71">
        <v>0</v>
      </c>
      <c r="G137" s="72">
        <v>0</v>
      </c>
      <c r="H137" s="31">
        <f t="shared" si="60"/>
        <v>0</v>
      </c>
      <c r="I137" s="32">
        <f t="shared" si="61"/>
        <v>0</v>
      </c>
      <c r="J137" s="33">
        <f t="shared" si="62"/>
        <v>0</v>
      </c>
    </row>
    <row r="138" spans="1:10" s="140" customFormat="1">
      <c r="A138" s="254">
        <f>IF(D138="","",MAX($A$8:A137)+1)</f>
        <v>644</v>
      </c>
      <c r="B138" s="26" t="s">
        <v>142</v>
      </c>
      <c r="C138" s="27" t="s">
        <v>40</v>
      </c>
      <c r="D138" s="44">
        <f t="shared" si="30"/>
        <v>794.64</v>
      </c>
      <c r="E138" s="44">
        <v>794.64</v>
      </c>
      <c r="F138" s="71">
        <v>0</v>
      </c>
      <c r="G138" s="72">
        <v>0</v>
      </c>
      <c r="H138" s="31">
        <f t="shared" si="60"/>
        <v>0</v>
      </c>
      <c r="I138" s="32">
        <f t="shared" si="61"/>
        <v>0</v>
      </c>
      <c r="J138" s="33">
        <f t="shared" si="62"/>
        <v>0</v>
      </c>
    </row>
    <row r="139" spans="1:10" s="140" customFormat="1">
      <c r="A139" s="254">
        <f>IF(D139="","",MAX($A$8:A138)+1)</f>
        <v>645</v>
      </c>
      <c r="B139" s="26" t="s">
        <v>334</v>
      </c>
      <c r="C139" s="27" t="s">
        <v>35</v>
      </c>
      <c r="D139" s="44">
        <f t="shared" si="30"/>
        <v>30</v>
      </c>
      <c r="E139" s="44">
        <v>30</v>
      </c>
      <c r="F139" s="71">
        <v>0</v>
      </c>
      <c r="G139" s="72">
        <v>0</v>
      </c>
      <c r="H139" s="31">
        <f t="shared" si="60"/>
        <v>0</v>
      </c>
      <c r="I139" s="32">
        <f t="shared" si="61"/>
        <v>0</v>
      </c>
      <c r="J139" s="33">
        <f t="shared" si="62"/>
        <v>0</v>
      </c>
    </row>
    <row r="140" spans="1:10" s="140" customFormat="1">
      <c r="A140" s="254">
        <f>IF(D140="","",MAX($A$8:A139)+1)</f>
        <v>646</v>
      </c>
      <c r="B140" s="26" t="s">
        <v>143</v>
      </c>
      <c r="C140" s="27" t="s">
        <v>35</v>
      </c>
      <c r="D140" s="44">
        <f t="shared" si="30"/>
        <v>60</v>
      </c>
      <c r="E140" s="44">
        <v>60</v>
      </c>
      <c r="F140" s="71">
        <v>0</v>
      </c>
      <c r="G140" s="72">
        <v>0</v>
      </c>
      <c r="H140" s="31">
        <f t="shared" si="60"/>
        <v>0</v>
      </c>
      <c r="I140" s="32">
        <f t="shared" si="61"/>
        <v>0</v>
      </c>
      <c r="J140" s="33">
        <f t="shared" si="62"/>
        <v>0</v>
      </c>
    </row>
    <row r="141" spans="1:10" s="140" customFormat="1">
      <c r="A141" s="254">
        <f>IF(D141="","",MAX($A$8:A140)+1)</f>
        <v>647</v>
      </c>
      <c r="B141" s="26" t="s">
        <v>144</v>
      </c>
      <c r="C141" s="27" t="s">
        <v>35</v>
      </c>
      <c r="D141" s="44">
        <f t="shared" si="30"/>
        <v>12</v>
      </c>
      <c r="E141" s="44">
        <v>12</v>
      </c>
      <c r="F141" s="71">
        <v>0</v>
      </c>
      <c r="G141" s="72">
        <v>0</v>
      </c>
      <c r="H141" s="31">
        <f t="shared" si="60"/>
        <v>0</v>
      </c>
      <c r="I141" s="32">
        <f t="shared" si="61"/>
        <v>0</v>
      </c>
      <c r="J141" s="33">
        <f t="shared" si="62"/>
        <v>0</v>
      </c>
    </row>
    <row r="142" spans="1:10" s="140" customFormat="1" ht="45">
      <c r="A142" s="254">
        <f>IF(D142="","",MAX($A$8:A141)+1)</f>
        <v>648</v>
      </c>
      <c r="B142" s="26" t="s">
        <v>414</v>
      </c>
      <c r="C142" s="27" t="s">
        <v>2</v>
      </c>
      <c r="D142" s="44">
        <f t="shared" si="30"/>
        <v>60</v>
      </c>
      <c r="E142" s="44">
        <v>60</v>
      </c>
      <c r="F142" s="71">
        <v>0</v>
      </c>
      <c r="G142" s="72">
        <v>0</v>
      </c>
      <c r="H142" s="31">
        <f t="shared" si="60"/>
        <v>0</v>
      </c>
      <c r="I142" s="32">
        <f t="shared" si="61"/>
        <v>0</v>
      </c>
      <c r="J142" s="33">
        <f t="shared" si="62"/>
        <v>0</v>
      </c>
    </row>
    <row r="143" spans="1:10" s="140" customFormat="1" ht="90">
      <c r="A143" s="254">
        <f>IF(D143="","",MAX($A$8:A142)+1)</f>
        <v>649</v>
      </c>
      <c r="B143" s="26" t="s">
        <v>336</v>
      </c>
      <c r="C143" s="27" t="s">
        <v>40</v>
      </c>
      <c r="D143" s="44">
        <f t="shared" si="30"/>
        <v>794.64</v>
      </c>
      <c r="E143" s="44">
        <v>794.64</v>
      </c>
      <c r="F143" s="71">
        <v>0</v>
      </c>
      <c r="G143" s="72">
        <v>0</v>
      </c>
      <c r="H143" s="31">
        <f t="shared" si="60"/>
        <v>0</v>
      </c>
      <c r="I143" s="32">
        <f t="shared" si="61"/>
        <v>0</v>
      </c>
      <c r="J143" s="33">
        <f t="shared" si="62"/>
        <v>0</v>
      </c>
    </row>
    <row r="144" spans="1:10" s="140" customFormat="1" ht="30">
      <c r="A144" s="254">
        <f>IF(D144="","",MAX($A$8:A143)+1)</f>
        <v>650</v>
      </c>
      <c r="B144" s="26" t="s">
        <v>335</v>
      </c>
      <c r="C144" s="27" t="s">
        <v>40</v>
      </c>
      <c r="D144" s="44">
        <f t="shared" ref="D144:D150" si="63">SUM(E144:F144)</f>
        <v>794.64</v>
      </c>
      <c r="E144" s="44">
        <v>794.64</v>
      </c>
      <c r="F144" s="71">
        <v>0</v>
      </c>
      <c r="G144" s="72">
        <v>0</v>
      </c>
      <c r="H144" s="31">
        <f t="shared" si="60"/>
        <v>0</v>
      </c>
      <c r="I144" s="32">
        <f t="shared" si="61"/>
        <v>0</v>
      </c>
      <c r="J144" s="33">
        <f t="shared" si="62"/>
        <v>0</v>
      </c>
    </row>
    <row r="145" spans="1:10" s="140" customFormat="1">
      <c r="A145" s="254" t="str">
        <f>IF(D145="","",MAX($A$8:A144)+1)</f>
        <v/>
      </c>
      <c r="B145" s="26"/>
      <c r="C145" s="27"/>
      <c r="D145" s="44"/>
      <c r="E145" s="44"/>
      <c r="F145" s="44"/>
      <c r="G145" s="44"/>
      <c r="H145" s="31"/>
      <c r="I145" s="32"/>
      <c r="J145" s="33"/>
    </row>
    <row r="146" spans="1:10" s="140" customFormat="1" ht="15.75">
      <c r="A146" s="254" t="str">
        <f>IF(D146="","",MAX($A$8:A145)+1)</f>
        <v/>
      </c>
      <c r="B146" s="22" t="s">
        <v>364</v>
      </c>
      <c r="C146" s="27"/>
      <c r="D146" s="44"/>
      <c r="E146" s="44"/>
      <c r="F146" s="44"/>
      <c r="G146" s="44"/>
      <c r="H146" s="31"/>
      <c r="I146" s="32"/>
      <c r="J146" s="33"/>
    </row>
    <row r="147" spans="1:10" s="140" customFormat="1" ht="270">
      <c r="A147" s="254">
        <f>IF(D147="","",MAX($A$8:A146)+1)</f>
        <v>651</v>
      </c>
      <c r="B147" s="26" t="s">
        <v>466</v>
      </c>
      <c r="C147" s="27" t="s">
        <v>40</v>
      </c>
      <c r="D147" s="44">
        <f t="shared" si="63"/>
        <v>228.47999999999996</v>
      </c>
      <c r="E147" s="44">
        <v>228.47999999999996</v>
      </c>
      <c r="F147" s="71">
        <v>0</v>
      </c>
      <c r="G147" s="72">
        <v>0</v>
      </c>
      <c r="H147" s="31">
        <f t="shared" ref="H147:H150" si="64">IF(ISNUMBER(G147),IF(G147&gt;0,ROUND(G147,2),0),0)</f>
        <v>0</v>
      </c>
      <c r="I147" s="32">
        <f t="shared" ref="I147:I150" si="65">ROUND(E147*H147,2)</f>
        <v>0</v>
      </c>
      <c r="J147" s="33">
        <f t="shared" ref="J147:J150" si="66">ROUND(F147*H147,2)</f>
        <v>0</v>
      </c>
    </row>
    <row r="148" spans="1:10" s="140" customFormat="1" ht="270">
      <c r="A148" s="254">
        <f>IF(D148="","",MAX($A$8:A147)+1)</f>
        <v>652</v>
      </c>
      <c r="B148" s="26" t="s">
        <v>467</v>
      </c>
      <c r="C148" s="27" t="s">
        <v>40</v>
      </c>
      <c r="D148" s="44">
        <f t="shared" si="63"/>
        <v>75.599999999999994</v>
      </c>
      <c r="E148" s="44">
        <v>75.599999999999994</v>
      </c>
      <c r="F148" s="71">
        <v>0</v>
      </c>
      <c r="G148" s="72">
        <v>0</v>
      </c>
      <c r="H148" s="31">
        <f t="shared" si="64"/>
        <v>0</v>
      </c>
      <c r="I148" s="32">
        <f t="shared" si="65"/>
        <v>0</v>
      </c>
      <c r="J148" s="33">
        <f t="shared" si="66"/>
        <v>0</v>
      </c>
    </row>
    <row r="149" spans="1:10" s="140" customFormat="1" ht="275.25" customHeight="1">
      <c r="A149" s="254">
        <f>IF(D149="","",MAX($A$8:A148)+1)</f>
        <v>653</v>
      </c>
      <c r="B149" s="26" t="s">
        <v>468</v>
      </c>
      <c r="C149" s="27" t="s">
        <v>40</v>
      </c>
      <c r="D149" s="44">
        <f t="shared" si="63"/>
        <v>945</v>
      </c>
      <c r="E149" s="44">
        <v>945</v>
      </c>
      <c r="F149" s="71">
        <v>0</v>
      </c>
      <c r="G149" s="72">
        <v>0</v>
      </c>
      <c r="H149" s="31">
        <f t="shared" si="64"/>
        <v>0</v>
      </c>
      <c r="I149" s="32">
        <f t="shared" si="65"/>
        <v>0</v>
      </c>
      <c r="J149" s="33">
        <f t="shared" si="66"/>
        <v>0</v>
      </c>
    </row>
    <row r="150" spans="1:10" s="140" customFormat="1" ht="220.5" customHeight="1" thickBot="1">
      <c r="A150" s="254">
        <f>IF(D150="","",MAX($A$8:A149)+1)</f>
        <v>654</v>
      </c>
      <c r="B150" s="228" t="s">
        <v>415</v>
      </c>
      <c r="C150" s="27" t="s">
        <v>2</v>
      </c>
      <c r="D150" s="44">
        <f t="shared" si="63"/>
        <v>29</v>
      </c>
      <c r="E150" s="44">
        <v>29</v>
      </c>
      <c r="F150" s="71">
        <v>0</v>
      </c>
      <c r="G150" s="72">
        <v>0</v>
      </c>
      <c r="H150" s="31">
        <f t="shared" si="64"/>
        <v>0</v>
      </c>
      <c r="I150" s="32">
        <f t="shared" si="65"/>
        <v>0</v>
      </c>
      <c r="J150" s="33">
        <f t="shared" si="66"/>
        <v>0</v>
      </c>
    </row>
    <row r="151" spans="1:10" s="140" customFormat="1" ht="16.5" thickBot="1">
      <c r="A151" s="259"/>
      <c r="B151" s="192"/>
      <c r="C151" s="193"/>
      <c r="D151" s="204"/>
      <c r="E151" s="204"/>
      <c r="F151" s="205"/>
      <c r="G151" s="189" t="s">
        <v>4</v>
      </c>
      <c r="H151" s="190"/>
      <c r="I151" s="190">
        <f>SUM(I10:I150)</f>
        <v>0</v>
      </c>
      <c r="J151" s="191">
        <f>SUM(J10:J150)</f>
        <v>0</v>
      </c>
    </row>
    <row r="152" spans="1:10" s="140" customFormat="1" ht="18">
      <c r="A152" s="257"/>
      <c r="B152" s="173"/>
      <c r="D152" s="175"/>
      <c r="E152" s="175"/>
      <c r="F152" s="175"/>
      <c r="G152" s="177"/>
      <c r="H152" s="177"/>
      <c r="I152" s="177"/>
      <c r="J152" s="177"/>
    </row>
    <row r="153" spans="1:10" s="140" customFormat="1">
      <c r="A153" s="164"/>
      <c r="B153" s="178"/>
      <c r="D153" s="180"/>
      <c r="E153" s="180"/>
      <c r="F153" s="180"/>
      <c r="G153" s="177"/>
      <c r="H153" s="177"/>
      <c r="I153" s="177"/>
      <c r="J153" s="177"/>
    </row>
  </sheetData>
  <sheetProtection algorithmName="SHA-512" hashValue="tTeo9uNRV/LqBT3/dUdFDBBRlpyyRUm3jBRpFUP1/ZdkfToavC3hPQFHAk2CaM0UXwXIeHq89v5Fai4g2xozFg==" saltValue="sVyRSOeIkrlao0vHiMp8wA==" spinCount="100000" sheet="1" objects="1" scenarios="1"/>
  <mergeCells count="1">
    <mergeCell ref="O21:R21"/>
  </mergeCells>
  <phoneticPr fontId="7" type="noConversion"/>
  <conditionalFormatting sqref="A1:A150">
    <cfRule type="expression" dxfId="6" priority="6">
      <formula>CELL("protect", INDIRECT(ADDRESS(ROW(),COLUMN())))=0</formula>
    </cfRule>
  </conditionalFormatting>
  <conditionalFormatting sqref="A151:J151">
    <cfRule type="expression" dxfId="5" priority="38">
      <formula>CELL("protect", INDIRECT(ADDRESS(ROW(),COLUMN())))=0</formula>
    </cfRule>
  </conditionalFormatting>
  <conditionalFormatting sqref="B1:J2">
    <cfRule type="expression" dxfId="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0 G129:G134 G68:G71 G83:G86 G147:G150 G120:G127 G136:G144 G73:G75 G77:G81 G111:G118 G88:G93 G22:G24 G13:G20 G53:G66 G98:G108 G29:G47" xr:uid="{00000000-0002-0000-10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0 D13:D150" formulaRange="1"/>
  </ignoredError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254"/>
  <sheetViews>
    <sheetView view="pageBreakPreview" topLeftCell="A33" zoomScale="85" zoomScaleNormal="85" zoomScaleSheetLayoutView="85" zoomScalePageLayoutView="40" workbookViewId="0">
      <selection activeCell="A15" sqref="A15:N15"/>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1" width="9.140625" style="23"/>
    <col min="12" max="12" width="11.7109375" style="23" bestFit="1" customWidth="1"/>
    <col min="13" max="13" width="13" style="23" customWidth="1"/>
    <col min="14" max="16384" width="9.140625" style="23"/>
  </cols>
  <sheetData>
    <row r="1" spans="1:15" s="134" customFormat="1" ht="51.75" customHeight="1" thickBot="1">
      <c r="A1" s="13" t="s">
        <v>5</v>
      </c>
      <c r="B1" s="10" t="s">
        <v>6</v>
      </c>
      <c r="C1" s="10" t="s">
        <v>0</v>
      </c>
      <c r="D1" s="47" t="s">
        <v>1</v>
      </c>
      <c r="E1" s="47" t="s">
        <v>1</v>
      </c>
      <c r="F1" s="48" t="s">
        <v>1</v>
      </c>
      <c r="G1" s="51" t="s">
        <v>17</v>
      </c>
      <c r="H1" s="51" t="s">
        <v>7</v>
      </c>
      <c r="I1" s="48" t="s">
        <v>3</v>
      </c>
      <c r="J1" s="52" t="s">
        <v>3</v>
      </c>
    </row>
    <row r="2" spans="1:15" s="134" customFormat="1" ht="29.25" customHeight="1" thickBot="1">
      <c r="A2" s="258" t="s">
        <v>2414</v>
      </c>
      <c r="B2" s="30" t="s">
        <v>114</v>
      </c>
      <c r="C2" s="29"/>
      <c r="D2" s="43"/>
      <c r="E2" s="43" t="s">
        <v>10</v>
      </c>
      <c r="F2" s="43" t="s">
        <v>16</v>
      </c>
      <c r="G2" s="43"/>
      <c r="H2" s="43"/>
      <c r="I2" s="43" t="s">
        <v>10</v>
      </c>
      <c r="J2" s="53" t="s">
        <v>16</v>
      </c>
    </row>
    <row r="3" spans="1:15" s="140" customFormat="1" ht="63.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c r="A6" s="254"/>
      <c r="B6" s="25" t="s">
        <v>352</v>
      </c>
      <c r="C6" s="27"/>
      <c r="D6" s="44"/>
      <c r="E6" s="44"/>
      <c r="F6" s="44"/>
      <c r="G6" s="44"/>
      <c r="H6" s="31"/>
      <c r="I6" s="32"/>
      <c r="J6" s="33"/>
    </row>
    <row r="7" spans="1:15" s="140" customFormat="1">
      <c r="A7" s="254"/>
      <c r="B7" s="25"/>
      <c r="C7" s="27"/>
      <c r="D7" s="44"/>
      <c r="E7" s="44"/>
      <c r="F7" s="44"/>
      <c r="G7" s="44"/>
      <c r="H7" s="31"/>
      <c r="I7" s="32"/>
      <c r="J7" s="33"/>
    </row>
    <row r="8" spans="1:15" s="140" customFormat="1" ht="15.75">
      <c r="A8" s="255"/>
      <c r="B8" s="22" t="s">
        <v>145</v>
      </c>
      <c r="C8" s="27"/>
      <c r="D8" s="44"/>
      <c r="E8" s="44"/>
      <c r="F8" s="44"/>
      <c r="G8" s="44"/>
      <c r="H8" s="31"/>
      <c r="I8" s="32"/>
      <c r="J8" s="33"/>
    </row>
    <row r="9" spans="1:15" s="140" customFormat="1" ht="15.75">
      <c r="A9" s="255"/>
      <c r="B9" s="22"/>
      <c r="C9" s="27"/>
      <c r="D9" s="44"/>
      <c r="E9" s="44"/>
      <c r="F9" s="44"/>
      <c r="G9" s="44"/>
      <c r="H9" s="31"/>
      <c r="I9" s="32"/>
      <c r="J9" s="33"/>
    </row>
    <row r="10" spans="1:15" s="140" customFormat="1" ht="18">
      <c r="A10" s="254"/>
      <c r="B10" s="22" t="s">
        <v>362</v>
      </c>
      <c r="C10" s="27"/>
      <c r="D10" s="44"/>
      <c r="E10" s="44"/>
      <c r="F10" s="44"/>
      <c r="G10" s="44"/>
      <c r="H10" s="31"/>
      <c r="I10" s="32"/>
      <c r="J10" s="33"/>
      <c r="L10" s="185"/>
      <c r="M10" s="229"/>
      <c r="N10" s="185"/>
      <c r="O10" s="185"/>
    </row>
    <row r="11" spans="1:15" s="140" customFormat="1" ht="108.75" customHeight="1">
      <c r="A11" s="254"/>
      <c r="B11" s="26" t="s">
        <v>146</v>
      </c>
      <c r="C11" s="27"/>
      <c r="D11" s="44"/>
      <c r="E11" s="44"/>
      <c r="F11" s="44"/>
      <c r="G11" s="44"/>
      <c r="H11" s="31"/>
      <c r="I11" s="32"/>
      <c r="J11" s="33"/>
    </row>
    <row r="12" spans="1:15" s="140" customFormat="1" ht="213" customHeight="1">
      <c r="A12" s="254"/>
      <c r="B12" s="26" t="s">
        <v>449</v>
      </c>
      <c r="C12" s="27"/>
      <c r="D12" s="44"/>
      <c r="E12" s="44"/>
      <c r="F12" s="44"/>
      <c r="G12" s="44"/>
      <c r="H12" s="31"/>
      <c r="I12" s="32"/>
      <c r="J12" s="33"/>
    </row>
    <row r="13" spans="1:15" s="140" customFormat="1">
      <c r="A13" s="254">
        <f>IF(D13="","",MAX($A$11:A12)+1)+D.1!A150</f>
        <v>655</v>
      </c>
      <c r="B13" s="26" t="s">
        <v>147</v>
      </c>
      <c r="C13" s="27" t="s">
        <v>2</v>
      </c>
      <c r="D13" s="44">
        <f>SUM(E13:F13)</f>
        <v>8255</v>
      </c>
      <c r="E13" s="44">
        <v>8255</v>
      </c>
      <c r="F13" s="71">
        <v>0</v>
      </c>
      <c r="G13" s="72">
        <v>0</v>
      </c>
      <c r="H13" s="31">
        <f t="shared" ref="H13" si="0">IF(ISNUMBER(G13),IF(G13&gt;0,ROUND(G13,2),0),0)</f>
        <v>0</v>
      </c>
      <c r="I13" s="32">
        <f t="shared" ref="I13" si="1">ROUND(E13*H13,2)</f>
        <v>0</v>
      </c>
      <c r="J13" s="33">
        <f t="shared" ref="J13" si="2">ROUND(F13*H13,2)</f>
        <v>0</v>
      </c>
      <c r="L13" s="201"/>
    </row>
    <row r="14" spans="1:15" s="140" customFormat="1">
      <c r="A14" s="254">
        <f>IF(D14="","",MAX($A$11:A13)+1)</f>
        <v>656</v>
      </c>
      <c r="B14" s="26" t="s">
        <v>148</v>
      </c>
      <c r="C14" s="27" t="s">
        <v>2</v>
      </c>
      <c r="D14" s="44">
        <f t="shared" ref="D14:D77" si="3">SUM(E14:F14)</f>
        <v>78</v>
      </c>
      <c r="E14" s="44">
        <v>78</v>
      </c>
      <c r="F14" s="71">
        <v>0</v>
      </c>
      <c r="G14" s="72">
        <v>0</v>
      </c>
      <c r="H14" s="31">
        <f t="shared" ref="H14:H23" si="4">IF(ISNUMBER(G14),IF(G14&gt;0,ROUND(G14,2),0),0)</f>
        <v>0</v>
      </c>
      <c r="I14" s="32">
        <f t="shared" ref="I14:I23" si="5">ROUND(E14*H14,2)</f>
        <v>0</v>
      </c>
      <c r="J14" s="33">
        <f t="shared" ref="J14:J23" si="6">ROUND(F14*H14,2)</f>
        <v>0</v>
      </c>
      <c r="M14" s="23"/>
    </row>
    <row r="15" spans="1:15" s="140" customFormat="1">
      <c r="A15" s="254">
        <f>IF(D15="","",MAX($A$11:A14)+1)</f>
        <v>657</v>
      </c>
      <c r="B15" s="26" t="s">
        <v>149</v>
      </c>
      <c r="C15" s="27" t="s">
        <v>2</v>
      </c>
      <c r="D15" s="44">
        <f t="shared" si="3"/>
        <v>125</v>
      </c>
      <c r="E15" s="44">
        <v>125</v>
      </c>
      <c r="F15" s="71">
        <v>0</v>
      </c>
      <c r="G15" s="72">
        <v>0</v>
      </c>
      <c r="H15" s="31">
        <f t="shared" si="4"/>
        <v>0</v>
      </c>
      <c r="I15" s="32">
        <f t="shared" si="5"/>
        <v>0</v>
      </c>
      <c r="J15" s="33">
        <f t="shared" si="6"/>
        <v>0</v>
      </c>
    </row>
    <row r="16" spans="1:15" s="140" customFormat="1">
      <c r="A16" s="254">
        <f>IF(D16="","",MAX($A$11:A15)+1)</f>
        <v>658</v>
      </c>
      <c r="B16" s="26" t="s">
        <v>150</v>
      </c>
      <c r="C16" s="27" t="s">
        <v>2</v>
      </c>
      <c r="D16" s="44">
        <f t="shared" si="3"/>
        <v>281</v>
      </c>
      <c r="E16" s="44">
        <v>281</v>
      </c>
      <c r="F16" s="71">
        <v>0</v>
      </c>
      <c r="G16" s="72">
        <v>0</v>
      </c>
      <c r="H16" s="31">
        <f t="shared" si="4"/>
        <v>0</v>
      </c>
      <c r="I16" s="32">
        <f t="shared" si="5"/>
        <v>0</v>
      </c>
      <c r="J16" s="33">
        <f t="shared" si="6"/>
        <v>0</v>
      </c>
    </row>
    <row r="17" spans="1:15" s="140" customFormat="1">
      <c r="A17" s="254">
        <f>IF(D17="","",MAX($A$11:A16)+1)</f>
        <v>659</v>
      </c>
      <c r="B17" s="26" t="s">
        <v>151</v>
      </c>
      <c r="C17" s="27" t="s">
        <v>2</v>
      </c>
      <c r="D17" s="44">
        <f t="shared" si="3"/>
        <v>8</v>
      </c>
      <c r="E17" s="44">
        <v>8</v>
      </c>
      <c r="F17" s="71">
        <v>0</v>
      </c>
      <c r="G17" s="72">
        <v>0</v>
      </c>
      <c r="H17" s="31">
        <f t="shared" si="4"/>
        <v>0</v>
      </c>
      <c r="I17" s="32">
        <f t="shared" si="5"/>
        <v>0</v>
      </c>
      <c r="J17" s="33">
        <f t="shared" si="6"/>
        <v>0</v>
      </c>
    </row>
    <row r="18" spans="1:15" s="140" customFormat="1">
      <c r="A18" s="254">
        <f>IF(D18="","",MAX($A$11:A17)+1)</f>
        <v>660</v>
      </c>
      <c r="B18" s="26" t="s">
        <v>152</v>
      </c>
      <c r="C18" s="27" t="s">
        <v>2</v>
      </c>
      <c r="D18" s="44">
        <f t="shared" si="3"/>
        <v>3</v>
      </c>
      <c r="E18" s="44">
        <v>3</v>
      </c>
      <c r="F18" s="71">
        <v>0</v>
      </c>
      <c r="G18" s="72">
        <v>0</v>
      </c>
      <c r="H18" s="31">
        <f t="shared" si="4"/>
        <v>0</v>
      </c>
      <c r="I18" s="32">
        <f t="shared" si="5"/>
        <v>0</v>
      </c>
      <c r="J18" s="33">
        <f t="shared" si="6"/>
        <v>0</v>
      </c>
    </row>
    <row r="19" spans="1:15" s="140" customFormat="1">
      <c r="A19" s="254">
        <f>IF(D19="","",MAX($A$11:A18)+1)</f>
        <v>661</v>
      </c>
      <c r="B19" s="26" t="s">
        <v>153</v>
      </c>
      <c r="C19" s="27" t="s">
        <v>2</v>
      </c>
      <c r="D19" s="44">
        <f t="shared" si="3"/>
        <v>23</v>
      </c>
      <c r="E19" s="44">
        <v>23</v>
      </c>
      <c r="F19" s="71">
        <v>0</v>
      </c>
      <c r="G19" s="72">
        <v>0</v>
      </c>
      <c r="H19" s="31">
        <f t="shared" si="4"/>
        <v>0</v>
      </c>
      <c r="I19" s="32">
        <f t="shared" si="5"/>
        <v>0</v>
      </c>
      <c r="J19" s="33">
        <f t="shared" si="6"/>
        <v>0</v>
      </c>
    </row>
    <row r="20" spans="1:15" s="140" customFormat="1" ht="18">
      <c r="A20" s="254">
        <f>IF(D20="","",MAX($A$11:A19)+1)</f>
        <v>662</v>
      </c>
      <c r="B20" s="26" t="s">
        <v>154</v>
      </c>
      <c r="C20" s="27" t="s">
        <v>2</v>
      </c>
      <c r="D20" s="44">
        <f t="shared" si="3"/>
        <v>156</v>
      </c>
      <c r="E20" s="44">
        <v>156</v>
      </c>
      <c r="F20" s="71">
        <v>0</v>
      </c>
      <c r="G20" s="72">
        <v>0</v>
      </c>
      <c r="H20" s="31">
        <f t="shared" si="4"/>
        <v>0</v>
      </c>
      <c r="I20" s="32">
        <f t="shared" si="5"/>
        <v>0</v>
      </c>
      <c r="J20" s="33">
        <f t="shared" si="6"/>
        <v>0</v>
      </c>
      <c r="L20" s="185"/>
      <c r="M20" s="185"/>
      <c r="N20" s="185"/>
      <c r="O20" s="185"/>
    </row>
    <row r="21" spans="1:15" s="140" customFormat="1">
      <c r="A21" s="254">
        <f>IF(D21="","",MAX($A$11:A20)+1)</f>
        <v>663</v>
      </c>
      <c r="B21" s="26" t="s">
        <v>155</v>
      </c>
      <c r="C21" s="27" t="s">
        <v>2</v>
      </c>
      <c r="D21" s="44">
        <f t="shared" si="3"/>
        <v>31</v>
      </c>
      <c r="E21" s="44">
        <v>31</v>
      </c>
      <c r="F21" s="71">
        <v>0</v>
      </c>
      <c r="G21" s="72">
        <v>0</v>
      </c>
      <c r="H21" s="31">
        <f t="shared" si="4"/>
        <v>0</v>
      </c>
      <c r="I21" s="32">
        <f t="shared" si="5"/>
        <v>0</v>
      </c>
      <c r="J21" s="33">
        <f t="shared" si="6"/>
        <v>0</v>
      </c>
    </row>
    <row r="22" spans="1:15" s="140" customFormat="1">
      <c r="A22" s="254">
        <f>IF(D22="","",MAX($A$11:A21)+1)</f>
        <v>664</v>
      </c>
      <c r="B22" s="26" t="s">
        <v>156</v>
      </c>
      <c r="C22" s="27" t="s">
        <v>2</v>
      </c>
      <c r="D22" s="44">
        <f t="shared" si="3"/>
        <v>2184</v>
      </c>
      <c r="E22" s="44">
        <v>2184</v>
      </c>
      <c r="F22" s="71">
        <v>0</v>
      </c>
      <c r="G22" s="72">
        <v>0</v>
      </c>
      <c r="H22" s="31">
        <f t="shared" si="4"/>
        <v>0</v>
      </c>
      <c r="I22" s="32">
        <f t="shared" si="5"/>
        <v>0</v>
      </c>
      <c r="J22" s="33">
        <f t="shared" si="6"/>
        <v>0</v>
      </c>
    </row>
    <row r="23" spans="1:15" s="140" customFormat="1">
      <c r="A23" s="254">
        <f>IF(D23="","",MAX($A$11:A22)+1)</f>
        <v>665</v>
      </c>
      <c r="B23" s="26" t="s">
        <v>157</v>
      </c>
      <c r="C23" s="27" t="s">
        <v>2</v>
      </c>
      <c r="D23" s="44">
        <f t="shared" si="3"/>
        <v>3.9999999999999996</v>
      </c>
      <c r="E23" s="44">
        <v>3.9999999999999996</v>
      </c>
      <c r="F23" s="71">
        <v>0</v>
      </c>
      <c r="G23" s="72">
        <v>0</v>
      </c>
      <c r="H23" s="31">
        <f t="shared" si="4"/>
        <v>0</v>
      </c>
      <c r="I23" s="32">
        <f t="shared" si="5"/>
        <v>0</v>
      </c>
      <c r="J23" s="33">
        <f t="shared" si="6"/>
        <v>0</v>
      </c>
    </row>
    <row r="24" spans="1:15" s="140" customFormat="1">
      <c r="A24" s="254" t="str">
        <f>IF(D24="","",MAX($A$11:A23)+1)</f>
        <v/>
      </c>
      <c r="B24" s="26"/>
      <c r="C24" s="27"/>
      <c r="D24" s="44"/>
      <c r="E24" s="44"/>
      <c r="F24" s="44"/>
      <c r="G24" s="44"/>
      <c r="H24" s="31"/>
      <c r="I24" s="32"/>
      <c r="J24" s="33"/>
    </row>
    <row r="25" spans="1:15" s="140" customFormat="1" ht="50.25" customHeight="1">
      <c r="A25" s="254">
        <f>IF(D25="","",MAX($A$11:A24)+1)</f>
        <v>666</v>
      </c>
      <c r="B25" s="26" t="s">
        <v>302</v>
      </c>
      <c r="C25" s="27" t="s">
        <v>35</v>
      </c>
      <c r="D25" s="44">
        <f t="shared" si="3"/>
        <v>135</v>
      </c>
      <c r="E25" s="44">
        <v>135</v>
      </c>
      <c r="F25" s="71">
        <v>0</v>
      </c>
      <c r="G25" s="72">
        <v>0</v>
      </c>
      <c r="H25" s="31">
        <f t="shared" ref="H25:H30" si="7">IF(ISNUMBER(G25),IF(G25&gt;0,ROUND(G25,2),0),0)</f>
        <v>0</v>
      </c>
      <c r="I25" s="32">
        <f t="shared" ref="I25:I30" si="8">ROUND(E25*H25,2)</f>
        <v>0</v>
      </c>
      <c r="J25" s="33">
        <f t="shared" ref="J25:J30" si="9">ROUND(F25*H25,2)</f>
        <v>0</v>
      </c>
    </row>
    <row r="26" spans="1:15" s="140" customFormat="1" ht="51" customHeight="1">
      <c r="A26" s="254">
        <f>IF(D26="","",MAX($A$11:A25)+1)</f>
        <v>667</v>
      </c>
      <c r="B26" s="26" t="s">
        <v>158</v>
      </c>
      <c r="C26" s="27" t="s">
        <v>35</v>
      </c>
      <c r="D26" s="44">
        <f t="shared" si="3"/>
        <v>135</v>
      </c>
      <c r="E26" s="44">
        <v>135</v>
      </c>
      <c r="F26" s="71">
        <v>0</v>
      </c>
      <c r="G26" s="72">
        <v>0</v>
      </c>
      <c r="H26" s="31">
        <f t="shared" si="7"/>
        <v>0</v>
      </c>
      <c r="I26" s="32">
        <f t="shared" si="8"/>
        <v>0</v>
      </c>
      <c r="J26" s="33">
        <f t="shared" si="9"/>
        <v>0</v>
      </c>
    </row>
    <row r="27" spans="1:15" s="140" customFormat="1" ht="51" customHeight="1">
      <c r="A27" s="254">
        <f>IF(D27="","",MAX($A$11:A26)+1)</f>
        <v>668</v>
      </c>
      <c r="B27" s="26" t="s">
        <v>416</v>
      </c>
      <c r="C27" s="27" t="s">
        <v>35</v>
      </c>
      <c r="D27" s="44">
        <f t="shared" si="3"/>
        <v>135</v>
      </c>
      <c r="E27" s="44">
        <v>135</v>
      </c>
      <c r="F27" s="71">
        <v>0</v>
      </c>
      <c r="G27" s="72">
        <v>0</v>
      </c>
      <c r="H27" s="31">
        <f t="shared" si="7"/>
        <v>0</v>
      </c>
      <c r="I27" s="32">
        <f t="shared" si="8"/>
        <v>0</v>
      </c>
      <c r="J27" s="33">
        <f t="shared" si="9"/>
        <v>0</v>
      </c>
    </row>
    <row r="28" spans="1:15" s="140" customFormat="1" ht="216" customHeight="1">
      <c r="A28" s="254">
        <f>IF(D28="","",MAX($A$11:A27)+1)</f>
        <v>669</v>
      </c>
      <c r="B28" s="26" t="s">
        <v>2338</v>
      </c>
      <c r="C28" s="27" t="s">
        <v>40</v>
      </c>
      <c r="D28" s="44">
        <f t="shared" si="3"/>
        <v>144.9</v>
      </c>
      <c r="E28" s="44">
        <v>144.9</v>
      </c>
      <c r="F28" s="71">
        <v>0</v>
      </c>
      <c r="G28" s="72">
        <v>0</v>
      </c>
      <c r="H28" s="31">
        <f t="shared" si="7"/>
        <v>0</v>
      </c>
      <c r="I28" s="32">
        <f t="shared" si="8"/>
        <v>0</v>
      </c>
      <c r="J28" s="33">
        <f t="shared" si="9"/>
        <v>0</v>
      </c>
    </row>
    <row r="29" spans="1:15" s="140" customFormat="1" ht="93" customHeight="1">
      <c r="A29" s="254">
        <f>IF(D29="","",MAX($A$11:A28)+1)</f>
        <v>670</v>
      </c>
      <c r="B29" s="26" t="s">
        <v>542</v>
      </c>
      <c r="C29" s="27" t="s">
        <v>2</v>
      </c>
      <c r="D29" s="44">
        <f t="shared" si="3"/>
        <v>12</v>
      </c>
      <c r="E29" s="44">
        <v>12</v>
      </c>
      <c r="F29" s="71">
        <v>0</v>
      </c>
      <c r="G29" s="72">
        <v>0</v>
      </c>
      <c r="H29" s="31">
        <f t="shared" si="7"/>
        <v>0</v>
      </c>
      <c r="I29" s="32">
        <f t="shared" si="8"/>
        <v>0</v>
      </c>
      <c r="J29" s="33">
        <f t="shared" si="9"/>
        <v>0</v>
      </c>
    </row>
    <row r="30" spans="1:15" s="140" customFormat="1" ht="45.75" customHeight="1">
      <c r="A30" s="254">
        <f>IF(D30="","",MAX($A$11:A29)+1)</f>
        <v>671</v>
      </c>
      <c r="B30" s="26" t="s">
        <v>159</v>
      </c>
      <c r="C30" s="27" t="s">
        <v>2</v>
      </c>
      <c r="D30" s="44">
        <f t="shared" si="3"/>
        <v>72</v>
      </c>
      <c r="E30" s="44">
        <v>72</v>
      </c>
      <c r="F30" s="71">
        <v>0</v>
      </c>
      <c r="G30" s="72">
        <v>0</v>
      </c>
      <c r="H30" s="31">
        <f t="shared" si="7"/>
        <v>0</v>
      </c>
      <c r="I30" s="32">
        <f t="shared" si="8"/>
        <v>0</v>
      </c>
      <c r="J30" s="33">
        <f t="shared" si="9"/>
        <v>0</v>
      </c>
    </row>
    <row r="31" spans="1:15" s="140" customFormat="1">
      <c r="A31" s="254" t="str">
        <f>IF(D31="","",MAX($A$11:A30)+1)</f>
        <v/>
      </c>
      <c r="B31" s="26"/>
      <c r="C31" s="27"/>
      <c r="D31" s="44"/>
      <c r="E31" s="44"/>
      <c r="F31" s="44"/>
      <c r="G31" s="44"/>
      <c r="H31" s="31"/>
      <c r="I31" s="32"/>
      <c r="J31" s="33"/>
    </row>
    <row r="32" spans="1:15" s="140" customFormat="1" ht="15.75">
      <c r="A32" s="254" t="str">
        <f>IF(D32="","",MAX($A$11:A31)+1)</f>
        <v/>
      </c>
      <c r="B32" s="22" t="s">
        <v>365</v>
      </c>
      <c r="C32" s="27"/>
      <c r="D32" s="44"/>
      <c r="E32" s="44"/>
      <c r="F32" s="44"/>
      <c r="G32" s="44"/>
      <c r="H32" s="31"/>
      <c r="I32" s="32"/>
      <c r="J32" s="33"/>
    </row>
    <row r="33" spans="1:10" s="140" customFormat="1" ht="108.75" customHeight="1">
      <c r="A33" s="254" t="str">
        <f>IF(D33="","",MAX($A$11:A32)+1)</f>
        <v/>
      </c>
      <c r="B33" s="26" t="s">
        <v>470</v>
      </c>
      <c r="C33" s="27"/>
      <c r="D33" s="44"/>
      <c r="E33" s="44"/>
      <c r="F33" s="44"/>
      <c r="G33" s="44"/>
      <c r="H33" s="31"/>
      <c r="I33" s="32"/>
      <c r="J33" s="33"/>
    </row>
    <row r="34" spans="1:10" s="140" customFormat="1">
      <c r="A34" s="254" t="str">
        <f>IF(D34="","",MAX($A$11:A33)+1)</f>
        <v/>
      </c>
      <c r="B34" s="26"/>
      <c r="C34" s="27"/>
      <c r="D34" s="44"/>
      <c r="E34" s="44"/>
      <c r="F34" s="44"/>
      <c r="G34" s="44"/>
      <c r="H34" s="31"/>
      <c r="I34" s="32"/>
      <c r="J34" s="33"/>
    </row>
    <row r="35" spans="1:10" s="140" customFormat="1" ht="110.25" customHeight="1">
      <c r="A35" s="254" t="str">
        <f>IF(D35="","",MAX($A$11:A34)+1)</f>
        <v/>
      </c>
      <c r="B35" s="26" t="s">
        <v>160</v>
      </c>
      <c r="C35" s="27"/>
      <c r="D35" s="44"/>
      <c r="E35" s="44"/>
      <c r="F35" s="44"/>
      <c r="G35" s="44"/>
      <c r="H35" s="31"/>
      <c r="I35" s="32"/>
      <c r="J35" s="33"/>
    </row>
    <row r="36" spans="1:10" s="140" customFormat="1" ht="49.5" customHeight="1">
      <c r="A36" s="254">
        <f>IF(D36="","",MAX($A$11:A35)+1)</f>
        <v>672</v>
      </c>
      <c r="B36" s="26" t="s">
        <v>159</v>
      </c>
      <c r="C36" s="27" t="s">
        <v>2</v>
      </c>
      <c r="D36" s="44">
        <f t="shared" ref="D36" si="10">SUM(E36:F36)</f>
        <v>78</v>
      </c>
      <c r="E36" s="44">
        <v>78</v>
      </c>
      <c r="F36" s="71">
        <v>0</v>
      </c>
      <c r="G36" s="72">
        <v>0</v>
      </c>
      <c r="H36" s="31">
        <f t="shared" ref="H36:H41" si="11">IF(ISNUMBER(G36),IF(G36&gt;0,ROUND(G36,2),0),0)</f>
        <v>0</v>
      </c>
      <c r="I36" s="32">
        <f t="shared" ref="I36:I41" si="12">ROUND(E36*H36,2)</f>
        <v>0</v>
      </c>
      <c r="J36" s="33">
        <f t="shared" ref="J36:J41" si="13">ROUND(F36*H36,2)</f>
        <v>0</v>
      </c>
    </row>
    <row r="37" spans="1:10" s="140" customFormat="1" ht="32.25" customHeight="1">
      <c r="A37" s="254">
        <f>IF(D37="","",MAX($A$11:A36)+1)</f>
        <v>673</v>
      </c>
      <c r="B37" s="26" t="s">
        <v>445</v>
      </c>
      <c r="C37" s="27" t="s">
        <v>35</v>
      </c>
      <c r="D37" s="44">
        <f t="shared" si="3"/>
        <v>138</v>
      </c>
      <c r="E37" s="44">
        <v>138</v>
      </c>
      <c r="F37" s="71">
        <v>0</v>
      </c>
      <c r="G37" s="72">
        <v>0</v>
      </c>
      <c r="H37" s="31">
        <f t="shared" si="11"/>
        <v>0</v>
      </c>
      <c r="I37" s="32">
        <f t="shared" si="12"/>
        <v>0</v>
      </c>
      <c r="J37" s="33">
        <f t="shared" si="13"/>
        <v>0</v>
      </c>
    </row>
    <row r="38" spans="1:10" s="140" customFormat="1" ht="31.5" customHeight="1">
      <c r="A38" s="254">
        <f>IF(D38="","",MAX($A$11:A37)+1)</f>
        <v>674</v>
      </c>
      <c r="B38" s="26" t="s">
        <v>443</v>
      </c>
      <c r="C38" s="27" t="s">
        <v>35</v>
      </c>
      <c r="D38" s="44">
        <f t="shared" si="3"/>
        <v>60</v>
      </c>
      <c r="E38" s="44">
        <v>60</v>
      </c>
      <c r="F38" s="71">
        <v>0</v>
      </c>
      <c r="G38" s="72">
        <v>0</v>
      </c>
      <c r="H38" s="31">
        <f t="shared" si="11"/>
        <v>0</v>
      </c>
      <c r="I38" s="32">
        <f t="shared" si="12"/>
        <v>0</v>
      </c>
      <c r="J38" s="33">
        <f t="shared" si="13"/>
        <v>0</v>
      </c>
    </row>
    <row r="39" spans="1:10" s="140" customFormat="1" ht="33.75" customHeight="1">
      <c r="A39" s="254">
        <f>IF(D39="","",MAX($A$11:A38)+1)</f>
        <v>675</v>
      </c>
      <c r="B39" s="26" t="s">
        <v>444</v>
      </c>
      <c r="C39" s="27" t="s">
        <v>35</v>
      </c>
      <c r="D39" s="44">
        <f t="shared" ref="D39" si="14">SUM(E39:F39)</f>
        <v>8.4</v>
      </c>
      <c r="E39" s="44">
        <v>8.4</v>
      </c>
      <c r="F39" s="71">
        <v>0</v>
      </c>
      <c r="G39" s="72">
        <v>0</v>
      </c>
      <c r="H39" s="31">
        <f t="shared" si="11"/>
        <v>0</v>
      </c>
      <c r="I39" s="32">
        <f t="shared" si="12"/>
        <v>0</v>
      </c>
      <c r="J39" s="33">
        <f t="shared" si="13"/>
        <v>0</v>
      </c>
    </row>
    <row r="40" spans="1:10" s="140" customFormat="1" ht="33" customHeight="1">
      <c r="A40" s="254">
        <f>IF(D40="","",MAX($A$11:A39)+1)</f>
        <v>676</v>
      </c>
      <c r="B40" s="26" t="s">
        <v>161</v>
      </c>
      <c r="C40" s="27" t="s">
        <v>35</v>
      </c>
      <c r="D40" s="44">
        <f t="shared" si="3"/>
        <v>4.8</v>
      </c>
      <c r="E40" s="44">
        <v>4.8</v>
      </c>
      <c r="F40" s="71">
        <v>0</v>
      </c>
      <c r="G40" s="72">
        <v>0</v>
      </c>
      <c r="H40" s="31">
        <f t="shared" si="11"/>
        <v>0</v>
      </c>
      <c r="I40" s="32">
        <f t="shared" si="12"/>
        <v>0</v>
      </c>
      <c r="J40" s="33">
        <f t="shared" si="13"/>
        <v>0</v>
      </c>
    </row>
    <row r="41" spans="1:10" s="140" customFormat="1" ht="18.75" customHeight="1">
      <c r="A41" s="254">
        <f>IF(D41="","",MAX($A$11:A40)+1)</f>
        <v>677</v>
      </c>
      <c r="B41" s="26" t="s">
        <v>162</v>
      </c>
      <c r="C41" s="27" t="s">
        <v>2</v>
      </c>
      <c r="D41" s="44">
        <f t="shared" si="3"/>
        <v>5</v>
      </c>
      <c r="E41" s="44">
        <v>5</v>
      </c>
      <c r="F41" s="71">
        <v>0</v>
      </c>
      <c r="G41" s="72">
        <v>0</v>
      </c>
      <c r="H41" s="31">
        <f t="shared" si="11"/>
        <v>0</v>
      </c>
      <c r="I41" s="32">
        <f t="shared" si="12"/>
        <v>0</v>
      </c>
      <c r="J41" s="33">
        <f t="shared" si="13"/>
        <v>0</v>
      </c>
    </row>
    <row r="42" spans="1:10" s="140" customFormat="1" ht="18.75" customHeight="1">
      <c r="A42" s="254" t="str">
        <f>IF(D42="","",MAX($A$11:A41)+1)</f>
        <v/>
      </c>
      <c r="B42" s="26"/>
      <c r="C42" s="27"/>
      <c r="D42" s="44"/>
      <c r="E42" s="44"/>
      <c r="F42" s="71"/>
      <c r="G42" s="44"/>
      <c r="H42" s="31"/>
      <c r="I42" s="32"/>
      <c r="J42" s="33"/>
    </row>
    <row r="43" spans="1:10" s="140" customFormat="1" ht="370.5" customHeight="1">
      <c r="A43" s="261">
        <f>IF(D43="","",MAX($A$11:A42)+1)</f>
        <v>678</v>
      </c>
      <c r="B43" s="26" t="s">
        <v>543</v>
      </c>
      <c r="C43" s="27" t="s">
        <v>40</v>
      </c>
      <c r="D43" s="44">
        <f>SUM(E43:F43)</f>
        <v>10.08</v>
      </c>
      <c r="E43" s="44">
        <v>10.08</v>
      </c>
      <c r="F43" s="71">
        <v>0</v>
      </c>
      <c r="G43" s="72">
        <v>0</v>
      </c>
      <c r="H43" s="31">
        <f t="shared" ref="H43:H47" si="15">IF(ISNUMBER(G43),IF(G43&gt;0,ROUND(G43,2),0),0)</f>
        <v>0</v>
      </c>
      <c r="I43" s="32">
        <f t="shared" ref="I43:I47" si="16">ROUND(E43*H43,2)</f>
        <v>0</v>
      </c>
      <c r="J43" s="33">
        <f t="shared" ref="J43:J47" si="17">ROUND(F43*H43,2)</f>
        <v>0</v>
      </c>
    </row>
    <row r="44" spans="1:10" s="140" customFormat="1" ht="384" customHeight="1">
      <c r="A44" s="261">
        <f>IF(D44="","",MAX($A$11:A43)+1)</f>
        <v>679</v>
      </c>
      <c r="B44" s="28" t="s">
        <v>471</v>
      </c>
      <c r="C44" s="27" t="s">
        <v>40</v>
      </c>
      <c r="D44" s="44">
        <f t="shared" si="3"/>
        <v>8.6399999999999988</v>
      </c>
      <c r="E44" s="44">
        <v>8.6399999999999988</v>
      </c>
      <c r="F44" s="71">
        <v>0</v>
      </c>
      <c r="G44" s="72">
        <v>0</v>
      </c>
      <c r="H44" s="31">
        <f t="shared" si="15"/>
        <v>0</v>
      </c>
      <c r="I44" s="32">
        <f t="shared" si="16"/>
        <v>0</v>
      </c>
      <c r="J44" s="33">
        <f t="shared" si="17"/>
        <v>0</v>
      </c>
    </row>
    <row r="45" spans="1:10" s="140" customFormat="1" ht="409.5">
      <c r="A45" s="261">
        <f>IF(D45="","",MAX($A$11:A44)+1)</f>
        <v>680</v>
      </c>
      <c r="B45" s="26" t="s">
        <v>2475</v>
      </c>
      <c r="C45" s="27" t="s">
        <v>40</v>
      </c>
      <c r="D45" s="44">
        <f>SUM(E45:G45)</f>
        <v>2.1120000000000001</v>
      </c>
      <c r="E45" s="44">
        <v>2.1120000000000001</v>
      </c>
      <c r="F45" s="71">
        <v>0</v>
      </c>
      <c r="G45" s="72">
        <v>0</v>
      </c>
      <c r="H45" s="31">
        <f t="shared" ref="H45" si="18">IF(ISNUMBER(G45),IF(G45&gt;0,ROUND(G45,2),0),0)</f>
        <v>0</v>
      </c>
      <c r="I45" s="32">
        <f t="shared" ref="I45" si="19">ROUND(E45*H45,2)</f>
        <v>0</v>
      </c>
      <c r="J45" s="33">
        <f t="shared" ref="J45" si="20">ROUND(F45*H45,2)</f>
        <v>0</v>
      </c>
    </row>
    <row r="46" spans="1:10" s="140" customFormat="1" ht="105">
      <c r="A46" s="254">
        <f>IF(D46="","",MAX($A$11:A45)+1)</f>
        <v>681</v>
      </c>
      <c r="B46" s="25" t="s">
        <v>436</v>
      </c>
      <c r="C46" s="27" t="s">
        <v>9</v>
      </c>
      <c r="D46" s="44">
        <f>SUM(E46:F46)</f>
        <v>1</v>
      </c>
      <c r="E46" s="44">
        <v>1</v>
      </c>
      <c r="F46" s="71">
        <v>0</v>
      </c>
      <c r="G46" s="72">
        <v>0</v>
      </c>
      <c r="H46" s="31">
        <f t="shared" si="15"/>
        <v>0</v>
      </c>
      <c r="I46" s="32">
        <f t="shared" si="16"/>
        <v>0</v>
      </c>
      <c r="J46" s="33">
        <f t="shared" si="17"/>
        <v>0</v>
      </c>
    </row>
    <row r="47" spans="1:10" s="140" customFormat="1" ht="111.75" customHeight="1">
      <c r="A47" s="254">
        <f>IF(D47="","",MAX($A$11:A46)+1)</f>
        <v>682</v>
      </c>
      <c r="B47" s="26" t="s">
        <v>2429</v>
      </c>
      <c r="C47" s="27" t="s">
        <v>9</v>
      </c>
      <c r="D47" s="44">
        <f>SUM(E47:F47)</f>
        <v>1</v>
      </c>
      <c r="E47" s="44">
        <v>1</v>
      </c>
      <c r="F47" s="71">
        <v>0</v>
      </c>
      <c r="G47" s="72">
        <v>0</v>
      </c>
      <c r="H47" s="31">
        <f t="shared" si="15"/>
        <v>0</v>
      </c>
      <c r="I47" s="32">
        <f t="shared" si="16"/>
        <v>0</v>
      </c>
      <c r="J47" s="33">
        <f t="shared" si="17"/>
        <v>0</v>
      </c>
    </row>
    <row r="48" spans="1:10" s="140" customFormat="1">
      <c r="A48" s="254" t="str">
        <f>IF(D48="","",MAX($A$11:A47)+1)</f>
        <v/>
      </c>
      <c r="B48" s="26"/>
      <c r="C48" s="27"/>
      <c r="D48" s="44"/>
      <c r="E48" s="44"/>
      <c r="F48" s="44"/>
      <c r="G48" s="44"/>
      <c r="H48" s="31"/>
      <c r="I48" s="32"/>
      <c r="J48" s="33"/>
    </row>
    <row r="49" spans="1:13" s="140" customFormat="1" ht="17.25" customHeight="1">
      <c r="A49" s="254" t="str">
        <f>IF(D49="","",MAX($A$11:A48)+1)</f>
        <v/>
      </c>
      <c r="B49" s="22" t="s">
        <v>366</v>
      </c>
      <c r="C49" s="27"/>
      <c r="D49" s="44"/>
      <c r="E49" s="44"/>
      <c r="F49" s="44"/>
      <c r="G49" s="44"/>
      <c r="H49" s="31"/>
      <c r="I49" s="32"/>
      <c r="J49" s="33"/>
    </row>
    <row r="50" spans="1:13" s="140" customFormat="1" ht="15.75">
      <c r="A50" s="254" t="str">
        <f>IF(D50="","",MAX($A$11:A49)+1)</f>
        <v/>
      </c>
      <c r="B50" s="22" t="s">
        <v>163</v>
      </c>
      <c r="C50" s="27"/>
      <c r="D50" s="44"/>
      <c r="E50" s="44"/>
      <c r="F50" s="44"/>
      <c r="G50" s="44"/>
      <c r="H50" s="31"/>
      <c r="I50" s="32"/>
      <c r="J50" s="33"/>
    </row>
    <row r="51" spans="1:13" s="140" customFormat="1" ht="69" customHeight="1">
      <c r="A51" s="254" t="str">
        <f>IF(D51="","",MAX($A$11:A50)+1)</f>
        <v/>
      </c>
      <c r="B51" s="26" t="s">
        <v>164</v>
      </c>
      <c r="C51" s="27"/>
      <c r="D51" s="44"/>
      <c r="E51" s="44"/>
      <c r="F51" s="44"/>
      <c r="G51" s="44"/>
      <c r="H51" s="31"/>
      <c r="I51" s="32"/>
      <c r="J51" s="33"/>
    </row>
    <row r="52" spans="1:13" s="140" customFormat="1" ht="38.25" customHeight="1">
      <c r="A52" s="254" t="str">
        <f>IF(D52="","",MAX($A$11:A51)+1)</f>
        <v/>
      </c>
      <c r="B52" s="26" t="s">
        <v>165</v>
      </c>
      <c r="C52" s="27"/>
      <c r="D52" s="44"/>
      <c r="E52" s="44"/>
      <c r="F52" s="44"/>
      <c r="G52" s="44"/>
      <c r="H52" s="31"/>
      <c r="I52" s="32"/>
      <c r="J52" s="33"/>
    </row>
    <row r="53" spans="1:13" s="140" customFormat="1" ht="274.5" customHeight="1">
      <c r="A53" s="254" t="str">
        <f>IF(D53="","",MAX($A$11:A52)+1)</f>
        <v/>
      </c>
      <c r="B53" s="28" t="s">
        <v>2464</v>
      </c>
      <c r="C53" s="27"/>
      <c r="D53" s="44"/>
      <c r="E53" s="44"/>
      <c r="F53" s="44"/>
      <c r="G53" s="44"/>
      <c r="H53" s="31"/>
      <c r="I53" s="32"/>
      <c r="J53" s="33"/>
    </row>
    <row r="54" spans="1:13" s="140" customFormat="1" ht="126.75" customHeight="1">
      <c r="A54" s="254" t="str">
        <f>IF(D54="","",MAX($A$11:A53)+1)</f>
        <v/>
      </c>
      <c r="B54" s="26" t="s">
        <v>166</v>
      </c>
      <c r="C54" s="27"/>
      <c r="D54" s="44"/>
      <c r="E54" s="44"/>
      <c r="F54" s="44"/>
      <c r="G54" s="44"/>
      <c r="H54" s="31"/>
      <c r="I54" s="32"/>
      <c r="J54" s="33"/>
    </row>
    <row r="55" spans="1:13" s="140" customFormat="1" ht="100.5" customHeight="1">
      <c r="A55" s="254" t="str">
        <f>IF(D55="","",MAX($A$11:A54)+1)</f>
        <v/>
      </c>
      <c r="B55" s="26" t="s">
        <v>544</v>
      </c>
      <c r="C55" s="27"/>
      <c r="D55" s="44"/>
      <c r="E55" s="44"/>
      <c r="F55" s="44"/>
      <c r="G55" s="44"/>
      <c r="H55" s="31"/>
      <c r="I55" s="32"/>
      <c r="J55" s="33"/>
    </row>
    <row r="56" spans="1:13" s="140" customFormat="1" ht="196.5" customHeight="1">
      <c r="A56" s="254" t="str">
        <f>IF(D56="","",MAX($A$11:A55)+1)</f>
        <v/>
      </c>
      <c r="B56" s="26" t="s">
        <v>440</v>
      </c>
      <c r="C56" s="27"/>
      <c r="D56" s="44"/>
      <c r="E56" s="44"/>
      <c r="F56" s="44"/>
      <c r="G56" s="44"/>
      <c r="H56" s="31"/>
      <c r="I56" s="32"/>
      <c r="J56" s="33"/>
    </row>
    <row r="57" spans="1:13" s="140" customFormat="1" ht="50.25" customHeight="1">
      <c r="A57" s="254" t="str">
        <f>IF(D57="","",MAX($A$11:A56)+1)</f>
        <v/>
      </c>
      <c r="B57" s="26" t="s">
        <v>439</v>
      </c>
      <c r="C57" s="27"/>
      <c r="D57" s="44"/>
      <c r="E57" s="44"/>
      <c r="F57" s="44"/>
      <c r="G57" s="44"/>
      <c r="H57" s="31"/>
      <c r="I57" s="32"/>
      <c r="J57" s="33"/>
    </row>
    <row r="58" spans="1:13" s="140" customFormat="1">
      <c r="A58" s="254" t="str">
        <f>IF(D58="","",MAX($A$11:A57)+1)</f>
        <v/>
      </c>
      <c r="B58" s="26"/>
      <c r="C58" s="27"/>
      <c r="D58" s="44"/>
      <c r="E58" s="44"/>
      <c r="F58" s="44"/>
      <c r="G58" s="44"/>
      <c r="H58" s="31"/>
      <c r="I58" s="32"/>
      <c r="J58" s="33"/>
    </row>
    <row r="59" spans="1:13" s="140" customFormat="1" ht="24" customHeight="1">
      <c r="A59" s="254" t="str">
        <f>IF(D59="","",MAX($A$11:A58)+1)</f>
        <v/>
      </c>
      <c r="B59" s="22" t="s">
        <v>167</v>
      </c>
      <c r="C59" s="27"/>
      <c r="D59" s="44"/>
      <c r="E59" s="44"/>
      <c r="F59" s="44"/>
      <c r="G59" s="44"/>
      <c r="H59" s="31"/>
      <c r="I59" s="32"/>
      <c r="J59" s="33"/>
    </row>
    <row r="60" spans="1:13" s="140" customFormat="1" ht="174.75" customHeight="1">
      <c r="A60" s="254" t="str">
        <f>IF(D60="","",MAX($A$11:A59)+1)</f>
        <v/>
      </c>
      <c r="B60" s="26" t="s">
        <v>547</v>
      </c>
      <c r="C60" s="27"/>
      <c r="D60" s="44"/>
      <c r="E60" s="44"/>
      <c r="F60" s="44"/>
      <c r="G60" s="44"/>
      <c r="H60" s="31"/>
      <c r="I60" s="32"/>
      <c r="J60" s="33"/>
    </row>
    <row r="61" spans="1:13" s="140" customFormat="1" ht="104.25" customHeight="1">
      <c r="A61" s="254">
        <f>IF(D61="","",MAX($A$11:A60)+1)</f>
        <v>683</v>
      </c>
      <c r="B61" s="28" t="s">
        <v>2376</v>
      </c>
      <c r="C61" s="27" t="s">
        <v>2</v>
      </c>
      <c r="D61" s="44">
        <f t="shared" ref="D61:D68" si="21">SUM(E61:F61)</f>
        <v>1</v>
      </c>
      <c r="E61" s="44">
        <v>1</v>
      </c>
      <c r="F61" s="71">
        <v>0</v>
      </c>
      <c r="G61" s="72">
        <v>0</v>
      </c>
      <c r="H61" s="31">
        <f t="shared" ref="H61:H68" si="22">IF(ISNUMBER(G61),IF(G61&gt;0,ROUND(G61,2),0),0)</f>
        <v>0</v>
      </c>
      <c r="I61" s="32">
        <f t="shared" ref="I61:I68" si="23">ROUND(E61*H61,2)</f>
        <v>0</v>
      </c>
      <c r="J61" s="33">
        <f t="shared" ref="J61:J68" si="24">ROUND(F61*H61,2)</f>
        <v>0</v>
      </c>
      <c r="L61" s="203"/>
    </row>
    <row r="62" spans="1:13" s="140" customFormat="1" ht="84.75" customHeight="1">
      <c r="A62" s="254">
        <f>IF(D62="","",MAX($A$11:A61)+1)</f>
        <v>684</v>
      </c>
      <c r="B62" s="28" t="s">
        <v>548</v>
      </c>
      <c r="C62" s="27" t="s">
        <v>2</v>
      </c>
      <c r="D62" s="44">
        <f t="shared" si="21"/>
        <v>1</v>
      </c>
      <c r="E62" s="44">
        <v>1</v>
      </c>
      <c r="F62" s="71">
        <v>0</v>
      </c>
      <c r="G62" s="72">
        <v>0</v>
      </c>
      <c r="H62" s="31">
        <f t="shared" si="22"/>
        <v>0</v>
      </c>
      <c r="I62" s="32">
        <f t="shared" si="23"/>
        <v>0</v>
      </c>
      <c r="J62" s="33">
        <f t="shared" si="24"/>
        <v>0</v>
      </c>
      <c r="M62" s="203"/>
    </row>
    <row r="63" spans="1:13" s="140" customFormat="1" ht="145.5" customHeight="1">
      <c r="A63" s="254">
        <f>IF(D63="","",MAX($A$11:A62)+1)</f>
        <v>685</v>
      </c>
      <c r="B63" s="28" t="s">
        <v>2377</v>
      </c>
      <c r="C63" s="27" t="s">
        <v>2</v>
      </c>
      <c r="D63" s="44">
        <f t="shared" si="21"/>
        <v>1</v>
      </c>
      <c r="E63" s="44">
        <v>1</v>
      </c>
      <c r="F63" s="71">
        <v>0</v>
      </c>
      <c r="G63" s="72">
        <v>0</v>
      </c>
      <c r="H63" s="31">
        <f t="shared" si="22"/>
        <v>0</v>
      </c>
      <c r="I63" s="32">
        <f t="shared" si="23"/>
        <v>0</v>
      </c>
      <c r="J63" s="33">
        <f t="shared" si="24"/>
        <v>0</v>
      </c>
      <c r="L63" s="203"/>
    </row>
    <row r="64" spans="1:13" s="140" customFormat="1" ht="85.5" customHeight="1">
      <c r="A64" s="254">
        <f>IF(D64="","",MAX($A$11:A63)+1)</f>
        <v>686</v>
      </c>
      <c r="B64" s="26" t="s">
        <v>549</v>
      </c>
      <c r="C64" s="27" t="s">
        <v>2</v>
      </c>
      <c r="D64" s="44">
        <f t="shared" ref="D64:D65" si="25">SUM(E64:F64)</f>
        <v>1</v>
      </c>
      <c r="E64" s="44">
        <v>1</v>
      </c>
      <c r="F64" s="71">
        <v>0</v>
      </c>
      <c r="G64" s="72">
        <v>0</v>
      </c>
      <c r="H64" s="31">
        <f t="shared" si="22"/>
        <v>0</v>
      </c>
      <c r="I64" s="32">
        <f t="shared" si="23"/>
        <v>0</v>
      </c>
      <c r="J64" s="33">
        <f t="shared" si="24"/>
        <v>0</v>
      </c>
      <c r="L64" s="203"/>
    </row>
    <row r="65" spans="1:13" s="140" customFormat="1" ht="201.75" customHeight="1">
      <c r="A65" s="254">
        <f>IF(D65="","",MAX($A$11:A64)+1)</f>
        <v>687</v>
      </c>
      <c r="B65" s="230" t="s">
        <v>2378</v>
      </c>
      <c r="C65" s="27" t="s">
        <v>2</v>
      </c>
      <c r="D65" s="44">
        <f t="shared" si="25"/>
        <v>1</v>
      </c>
      <c r="E65" s="44">
        <v>1</v>
      </c>
      <c r="F65" s="71">
        <v>0</v>
      </c>
      <c r="G65" s="72">
        <v>0</v>
      </c>
      <c r="H65" s="31">
        <f t="shared" si="22"/>
        <v>0</v>
      </c>
      <c r="I65" s="32">
        <f t="shared" si="23"/>
        <v>0</v>
      </c>
      <c r="J65" s="33">
        <f t="shared" si="24"/>
        <v>0</v>
      </c>
      <c r="L65" s="203"/>
    </row>
    <row r="66" spans="1:13" s="140" customFormat="1" ht="206.25" customHeight="1">
      <c r="A66" s="254">
        <f>IF(D66="","",MAX($A$11:A65)+1)</f>
        <v>688</v>
      </c>
      <c r="B66" s="230" t="s">
        <v>2379</v>
      </c>
      <c r="C66" s="27" t="s">
        <v>2</v>
      </c>
      <c r="D66" s="44">
        <f t="shared" ref="D66:D67" si="26">SUM(E66:F66)</f>
        <v>2</v>
      </c>
      <c r="E66" s="44">
        <v>2</v>
      </c>
      <c r="F66" s="71">
        <v>0</v>
      </c>
      <c r="G66" s="72">
        <v>0</v>
      </c>
      <c r="H66" s="31">
        <f t="shared" si="22"/>
        <v>0</v>
      </c>
      <c r="I66" s="32">
        <f t="shared" si="23"/>
        <v>0</v>
      </c>
      <c r="J66" s="33">
        <f t="shared" si="24"/>
        <v>0</v>
      </c>
      <c r="L66" s="203"/>
      <c r="M66" s="203"/>
    </row>
    <row r="67" spans="1:13" s="140" customFormat="1" ht="143.25" customHeight="1">
      <c r="A67" s="254">
        <f>IF(D67="","",MAX($A$11:A66)+1)</f>
        <v>689</v>
      </c>
      <c r="B67" s="26" t="s">
        <v>2455</v>
      </c>
      <c r="C67" s="27" t="s">
        <v>2</v>
      </c>
      <c r="D67" s="44">
        <f t="shared" si="26"/>
        <v>1</v>
      </c>
      <c r="E67" s="44">
        <v>1</v>
      </c>
      <c r="F67" s="71">
        <v>0</v>
      </c>
      <c r="G67" s="72">
        <v>0</v>
      </c>
      <c r="H67" s="31">
        <f t="shared" si="22"/>
        <v>0</v>
      </c>
      <c r="I67" s="32">
        <f t="shared" si="23"/>
        <v>0</v>
      </c>
      <c r="J67" s="33">
        <f t="shared" si="24"/>
        <v>0</v>
      </c>
      <c r="L67" s="203"/>
    </row>
    <row r="68" spans="1:13" s="140" customFormat="1" ht="245.25" customHeight="1">
      <c r="A68" s="254">
        <f>IF(D68="","",MAX($A$11:A67)+1)</f>
        <v>690</v>
      </c>
      <c r="B68" s="28" t="s">
        <v>2470</v>
      </c>
      <c r="C68" s="27" t="s">
        <v>2</v>
      </c>
      <c r="D68" s="44">
        <f t="shared" si="21"/>
        <v>1</v>
      </c>
      <c r="E68" s="44">
        <v>1</v>
      </c>
      <c r="F68" s="71">
        <v>0</v>
      </c>
      <c r="G68" s="72">
        <v>0</v>
      </c>
      <c r="H68" s="31">
        <f t="shared" si="22"/>
        <v>0</v>
      </c>
      <c r="I68" s="32">
        <f t="shared" si="23"/>
        <v>0</v>
      </c>
      <c r="J68" s="33">
        <f t="shared" si="24"/>
        <v>0</v>
      </c>
      <c r="L68" s="203"/>
    </row>
    <row r="69" spans="1:13" s="140" customFormat="1" ht="22.5" customHeight="1">
      <c r="A69" s="254" t="str">
        <f>IF(D69="","",MAX($A$11:A68)+1)</f>
        <v/>
      </c>
      <c r="B69" s="22" t="s">
        <v>301</v>
      </c>
      <c r="C69" s="27"/>
      <c r="D69" s="44"/>
      <c r="E69" s="44"/>
      <c r="F69" s="44"/>
      <c r="G69" s="44"/>
      <c r="H69" s="31"/>
      <c r="I69" s="32"/>
      <c r="J69" s="33"/>
    </row>
    <row r="70" spans="1:13" s="140" customFormat="1" ht="339" customHeight="1">
      <c r="A70" s="254" t="str">
        <f>IF(D70="","",MAX($A$11:A69)+1)</f>
        <v/>
      </c>
      <c r="B70" s="26" t="s">
        <v>2451</v>
      </c>
      <c r="C70" s="27"/>
      <c r="D70" s="44"/>
      <c r="E70" s="44"/>
      <c r="F70" s="44"/>
      <c r="G70" s="44"/>
      <c r="H70" s="31"/>
      <c r="I70" s="32"/>
      <c r="J70" s="33"/>
    </row>
    <row r="71" spans="1:13" s="140" customFormat="1" ht="78" customHeight="1">
      <c r="A71" s="254">
        <f>IF(D71="","",MAX($A$11:A70)+1)</f>
        <v>691</v>
      </c>
      <c r="B71" s="26" t="s">
        <v>546</v>
      </c>
      <c r="C71" s="27" t="s">
        <v>2</v>
      </c>
      <c r="D71" s="44">
        <f t="shared" ref="D71" si="27">SUM(E71:F71)</f>
        <v>1</v>
      </c>
      <c r="E71" s="44">
        <v>1</v>
      </c>
      <c r="F71" s="71">
        <v>0</v>
      </c>
      <c r="G71" s="72">
        <v>0</v>
      </c>
      <c r="H71" s="31">
        <f t="shared" ref="H71" si="28">IF(ISNUMBER(G71),IF(G71&gt;0,ROUND(G71,2),0),0)</f>
        <v>0</v>
      </c>
      <c r="I71" s="32">
        <f t="shared" ref="I71" si="29">ROUND(E71*H71,2)</f>
        <v>0</v>
      </c>
      <c r="J71" s="33">
        <f t="shared" ref="J71" si="30">ROUND(F71*H71,2)</f>
        <v>0</v>
      </c>
    </row>
    <row r="72" spans="1:13" s="140" customFormat="1" ht="24" customHeight="1">
      <c r="A72" s="254" t="str">
        <f>IF(D72="","",MAX($A$11:A71)+1)</f>
        <v/>
      </c>
      <c r="B72" s="22" t="s">
        <v>168</v>
      </c>
      <c r="C72" s="27"/>
      <c r="D72" s="44"/>
      <c r="E72" s="44"/>
      <c r="F72" s="44"/>
      <c r="G72" s="44"/>
      <c r="H72" s="31"/>
      <c r="I72" s="32"/>
      <c r="J72" s="33"/>
    </row>
    <row r="73" spans="1:13" s="140" customFormat="1" ht="225" customHeight="1">
      <c r="A73" s="254" t="str">
        <f>IF(D73="","",MAX($A$11:A72)+1)</f>
        <v/>
      </c>
      <c r="B73" s="26" t="s">
        <v>417</v>
      </c>
      <c r="C73" s="27"/>
      <c r="D73" s="44"/>
      <c r="E73" s="44"/>
      <c r="F73" s="44"/>
      <c r="G73" s="44"/>
      <c r="H73" s="31"/>
      <c r="I73" s="32"/>
      <c r="J73" s="33"/>
    </row>
    <row r="74" spans="1:13" s="140" customFormat="1" ht="216" customHeight="1">
      <c r="A74" s="254" t="str">
        <f>IF(D74="","",MAX($A$11:A73)+1)</f>
        <v/>
      </c>
      <c r="B74" s="26" t="s">
        <v>545</v>
      </c>
      <c r="C74" s="27"/>
      <c r="D74" s="44"/>
      <c r="E74" s="44"/>
      <c r="F74" s="44"/>
      <c r="G74" s="44"/>
      <c r="H74" s="31"/>
      <c r="I74" s="32"/>
      <c r="J74" s="33"/>
    </row>
    <row r="75" spans="1:13" s="140" customFormat="1" ht="118.5" customHeight="1">
      <c r="A75" s="254">
        <f>IF(D75="","",MAX($A$11:A74)+1)</f>
        <v>692</v>
      </c>
      <c r="B75" s="26" t="s">
        <v>2380</v>
      </c>
      <c r="C75" s="27" t="s">
        <v>2</v>
      </c>
      <c r="D75" s="44">
        <f t="shared" si="3"/>
        <v>1</v>
      </c>
      <c r="E75" s="44">
        <v>1</v>
      </c>
      <c r="F75" s="71">
        <v>0</v>
      </c>
      <c r="G75" s="72">
        <v>0</v>
      </c>
      <c r="H75" s="31">
        <f t="shared" ref="H75:H85" si="31">IF(ISNUMBER(G75),IF(G75&gt;0,ROUND(G75,2),0),0)</f>
        <v>0</v>
      </c>
      <c r="I75" s="32">
        <f t="shared" ref="I75:I85" si="32">ROUND(E75*H75,2)</f>
        <v>0</v>
      </c>
      <c r="J75" s="33">
        <f t="shared" ref="J75:J85" si="33">ROUND(F75*H75,2)</f>
        <v>0</v>
      </c>
    </row>
    <row r="76" spans="1:13" s="140" customFormat="1" ht="130.5" customHeight="1">
      <c r="A76" s="254">
        <f>IF(D76="","",MAX($A$11:A75)+1)</f>
        <v>693</v>
      </c>
      <c r="B76" s="26" t="s">
        <v>2381</v>
      </c>
      <c r="C76" s="27" t="s">
        <v>2</v>
      </c>
      <c r="D76" s="44">
        <f t="shared" si="3"/>
        <v>1</v>
      </c>
      <c r="E76" s="44">
        <v>1</v>
      </c>
      <c r="F76" s="71">
        <v>0</v>
      </c>
      <c r="G76" s="72">
        <v>0</v>
      </c>
      <c r="H76" s="31">
        <f t="shared" si="31"/>
        <v>0</v>
      </c>
      <c r="I76" s="32">
        <f t="shared" si="32"/>
        <v>0</v>
      </c>
      <c r="J76" s="33">
        <f t="shared" si="33"/>
        <v>0</v>
      </c>
    </row>
    <row r="77" spans="1:13" s="140" customFormat="1" ht="112.5" customHeight="1">
      <c r="A77" s="254">
        <f>IF(D77="","",MAX($A$11:A76)+1)</f>
        <v>694</v>
      </c>
      <c r="B77" s="26" t="s">
        <v>2382</v>
      </c>
      <c r="C77" s="27" t="s">
        <v>2</v>
      </c>
      <c r="D77" s="44">
        <f t="shared" si="3"/>
        <v>1</v>
      </c>
      <c r="E77" s="44">
        <v>1</v>
      </c>
      <c r="F77" s="71">
        <v>0</v>
      </c>
      <c r="G77" s="72">
        <v>0</v>
      </c>
      <c r="H77" s="31">
        <f t="shared" si="31"/>
        <v>0</v>
      </c>
      <c r="I77" s="32">
        <f t="shared" si="32"/>
        <v>0</v>
      </c>
      <c r="J77" s="33">
        <f t="shared" si="33"/>
        <v>0</v>
      </c>
    </row>
    <row r="78" spans="1:13" s="140" customFormat="1" ht="110.25" customHeight="1">
      <c r="A78" s="254">
        <f>IF(D78="","",MAX($A$11:A77)+1)</f>
        <v>695</v>
      </c>
      <c r="B78" s="26" t="s">
        <v>2383</v>
      </c>
      <c r="C78" s="27" t="s">
        <v>2</v>
      </c>
      <c r="D78" s="44">
        <f t="shared" ref="D78" si="34">SUM(E78:F78)</f>
        <v>1</v>
      </c>
      <c r="E78" s="44">
        <v>1</v>
      </c>
      <c r="F78" s="71">
        <v>0</v>
      </c>
      <c r="G78" s="72">
        <v>0</v>
      </c>
      <c r="H78" s="31">
        <f t="shared" si="31"/>
        <v>0</v>
      </c>
      <c r="I78" s="32">
        <f t="shared" si="32"/>
        <v>0</v>
      </c>
      <c r="J78" s="33">
        <f t="shared" si="33"/>
        <v>0</v>
      </c>
    </row>
    <row r="79" spans="1:13" s="140" customFormat="1" ht="116.25" customHeight="1">
      <c r="A79" s="254">
        <f>IF(D79="","",MAX($A$11:A78)+1)</f>
        <v>696</v>
      </c>
      <c r="B79" s="26" t="s">
        <v>2384</v>
      </c>
      <c r="C79" s="27" t="s">
        <v>2</v>
      </c>
      <c r="D79" s="44">
        <f t="shared" ref="D79" si="35">SUM(E79:F79)</f>
        <v>1</v>
      </c>
      <c r="E79" s="44">
        <v>1</v>
      </c>
      <c r="F79" s="71">
        <v>0</v>
      </c>
      <c r="G79" s="72">
        <v>0</v>
      </c>
      <c r="H79" s="31">
        <f t="shared" si="31"/>
        <v>0</v>
      </c>
      <c r="I79" s="32">
        <f t="shared" si="32"/>
        <v>0</v>
      </c>
      <c r="J79" s="33">
        <f t="shared" si="33"/>
        <v>0</v>
      </c>
    </row>
    <row r="80" spans="1:13" s="140" customFormat="1" ht="115.5" customHeight="1">
      <c r="A80" s="254">
        <f>IF(D80="","",MAX($A$11:A79)+1)</f>
        <v>697</v>
      </c>
      <c r="B80" s="26" t="s">
        <v>2385</v>
      </c>
      <c r="C80" s="27" t="s">
        <v>2</v>
      </c>
      <c r="D80" s="44">
        <f t="shared" ref="D80" si="36">SUM(E80:F80)</f>
        <v>1</v>
      </c>
      <c r="E80" s="44">
        <v>1</v>
      </c>
      <c r="F80" s="71">
        <v>0</v>
      </c>
      <c r="G80" s="72">
        <v>0</v>
      </c>
      <c r="H80" s="31">
        <f t="shared" si="31"/>
        <v>0</v>
      </c>
      <c r="I80" s="32">
        <f t="shared" si="32"/>
        <v>0</v>
      </c>
      <c r="J80" s="33">
        <f t="shared" si="33"/>
        <v>0</v>
      </c>
    </row>
    <row r="81" spans="1:16" s="140" customFormat="1" ht="112.5" customHeight="1">
      <c r="A81" s="254">
        <f>IF(D81="","",MAX($A$11:A80)+1)</f>
        <v>698</v>
      </c>
      <c r="B81" s="26" t="s">
        <v>2386</v>
      </c>
      <c r="C81" s="27" t="s">
        <v>2</v>
      </c>
      <c r="D81" s="44">
        <f t="shared" ref="D81" si="37">SUM(E81:F81)</f>
        <v>1</v>
      </c>
      <c r="E81" s="44">
        <v>1</v>
      </c>
      <c r="F81" s="71">
        <v>0</v>
      </c>
      <c r="G81" s="72">
        <v>0</v>
      </c>
      <c r="H81" s="31">
        <f t="shared" si="31"/>
        <v>0</v>
      </c>
      <c r="I81" s="32">
        <f t="shared" si="32"/>
        <v>0</v>
      </c>
      <c r="J81" s="33">
        <f t="shared" si="33"/>
        <v>0</v>
      </c>
    </row>
    <row r="82" spans="1:16" s="140" customFormat="1" ht="131.25" customHeight="1">
      <c r="A82" s="254">
        <f>IF(D82="","",MAX($A$11:A81)+1)</f>
        <v>699</v>
      </c>
      <c r="B82" s="26" t="s">
        <v>2387</v>
      </c>
      <c r="C82" s="27" t="s">
        <v>2</v>
      </c>
      <c r="D82" s="44">
        <f t="shared" ref="D82" si="38">SUM(E82:F82)</f>
        <v>1</v>
      </c>
      <c r="E82" s="44">
        <v>1</v>
      </c>
      <c r="F82" s="71">
        <v>0</v>
      </c>
      <c r="G82" s="72">
        <v>0</v>
      </c>
      <c r="H82" s="31">
        <f t="shared" si="31"/>
        <v>0</v>
      </c>
      <c r="I82" s="32">
        <f t="shared" si="32"/>
        <v>0</v>
      </c>
      <c r="J82" s="33">
        <f t="shared" si="33"/>
        <v>0</v>
      </c>
    </row>
    <row r="83" spans="1:16" s="140" customFormat="1" ht="110.25" customHeight="1">
      <c r="A83" s="254">
        <f>IF(D83="","",MAX($A$11:A82)+1)</f>
        <v>700</v>
      </c>
      <c r="B83" s="18" t="s">
        <v>2388</v>
      </c>
      <c r="C83" s="27" t="s">
        <v>2</v>
      </c>
      <c r="D83" s="44">
        <f t="shared" ref="D83" si="39">SUM(E83:F83)</f>
        <v>1</v>
      </c>
      <c r="E83" s="44">
        <v>1</v>
      </c>
      <c r="F83" s="71">
        <v>0</v>
      </c>
      <c r="G83" s="72">
        <v>0</v>
      </c>
      <c r="H83" s="31">
        <f t="shared" si="31"/>
        <v>0</v>
      </c>
      <c r="I83" s="32">
        <f t="shared" si="32"/>
        <v>0</v>
      </c>
      <c r="J83" s="33">
        <f t="shared" si="33"/>
        <v>0</v>
      </c>
    </row>
    <row r="84" spans="1:16" s="140" customFormat="1" ht="129" customHeight="1">
      <c r="A84" s="254">
        <f>IF(D84="","",MAX($A$11:A83)+1)</f>
        <v>701</v>
      </c>
      <c r="B84" s="26" t="s">
        <v>2389</v>
      </c>
      <c r="C84" s="27" t="s">
        <v>2</v>
      </c>
      <c r="D84" s="44">
        <f t="shared" ref="D84:D85" si="40">SUM(E84:F84)</f>
        <v>1</v>
      </c>
      <c r="E84" s="44">
        <v>1</v>
      </c>
      <c r="F84" s="71">
        <v>0</v>
      </c>
      <c r="G84" s="72">
        <v>0</v>
      </c>
      <c r="H84" s="31">
        <f t="shared" si="31"/>
        <v>0</v>
      </c>
      <c r="I84" s="32">
        <f t="shared" si="32"/>
        <v>0</v>
      </c>
      <c r="J84" s="33">
        <f t="shared" si="33"/>
        <v>0</v>
      </c>
    </row>
    <row r="85" spans="1:16" s="140" customFormat="1" ht="114" customHeight="1">
      <c r="A85" s="254">
        <f>IF(D85="","",MAX($A$11:A84)+1)</f>
        <v>702</v>
      </c>
      <c r="B85" s="26" t="s">
        <v>2390</v>
      </c>
      <c r="C85" s="27" t="s">
        <v>2</v>
      </c>
      <c r="D85" s="44">
        <f t="shared" si="40"/>
        <v>1</v>
      </c>
      <c r="E85" s="44">
        <v>1</v>
      </c>
      <c r="F85" s="71">
        <v>0</v>
      </c>
      <c r="G85" s="72">
        <v>0</v>
      </c>
      <c r="H85" s="31">
        <f t="shared" si="31"/>
        <v>0</v>
      </c>
      <c r="I85" s="32">
        <f t="shared" si="32"/>
        <v>0</v>
      </c>
      <c r="J85" s="33">
        <f t="shared" si="33"/>
        <v>0</v>
      </c>
      <c r="M85" s="231"/>
    </row>
    <row r="86" spans="1:16" s="140" customFormat="1" ht="18" customHeight="1">
      <c r="A86" s="254" t="str">
        <f>IF(D86="","",MAX($A$11:A85)+1)</f>
        <v/>
      </c>
      <c r="B86" s="22" t="s">
        <v>169</v>
      </c>
      <c r="C86" s="27"/>
      <c r="D86" s="44"/>
      <c r="E86" s="44"/>
      <c r="F86" s="44"/>
      <c r="G86" s="44"/>
      <c r="H86" s="31"/>
      <c r="I86" s="32"/>
      <c r="J86" s="33"/>
    </row>
    <row r="87" spans="1:16" s="140" customFormat="1" ht="54.75" customHeight="1">
      <c r="A87" s="254" t="str">
        <f>IF(D87="","",MAX($A$11:A86)+1)</f>
        <v/>
      </c>
      <c r="B87" s="26" t="s">
        <v>170</v>
      </c>
      <c r="C87" s="27"/>
      <c r="D87" s="44"/>
      <c r="E87" s="44"/>
      <c r="F87" s="44"/>
      <c r="G87" s="44"/>
      <c r="H87" s="31"/>
      <c r="I87" s="32"/>
      <c r="J87" s="33"/>
    </row>
    <row r="88" spans="1:16" s="140" customFormat="1" ht="267.75" customHeight="1">
      <c r="A88" s="254" t="str">
        <f>IF(D88="","",MAX($A$11:A87)+1)</f>
        <v/>
      </c>
      <c r="B88" s="26" t="s">
        <v>437</v>
      </c>
      <c r="C88" s="27"/>
      <c r="D88" s="44"/>
      <c r="E88" s="44"/>
      <c r="F88" s="44"/>
      <c r="G88" s="44"/>
      <c r="H88" s="31"/>
      <c r="I88" s="32"/>
      <c r="J88" s="33"/>
    </row>
    <row r="89" spans="1:16" s="140" customFormat="1" ht="202.5" customHeight="1">
      <c r="A89" s="254">
        <f>IF(D89="","",MAX($A$11:A88)+1)</f>
        <v>703</v>
      </c>
      <c r="B89" s="26" t="s">
        <v>418</v>
      </c>
      <c r="C89" s="27" t="s">
        <v>2</v>
      </c>
      <c r="D89" s="44">
        <f t="shared" ref="D89" si="41">SUM(E89:F89)</f>
        <v>2</v>
      </c>
      <c r="E89" s="44">
        <v>2</v>
      </c>
      <c r="F89" s="71">
        <v>0</v>
      </c>
      <c r="G89" s="72">
        <v>0</v>
      </c>
      <c r="H89" s="31">
        <f t="shared" ref="H89:H93" si="42">IF(ISNUMBER(G89),IF(G89&gt;0,ROUND(G89,2),0),0)</f>
        <v>0</v>
      </c>
      <c r="I89" s="32">
        <f t="shared" ref="I89:I93" si="43">ROUND(E89*H89,2)</f>
        <v>0</v>
      </c>
      <c r="J89" s="33">
        <f t="shared" ref="J89:J93" si="44">ROUND(F89*H89,2)</f>
        <v>0</v>
      </c>
    </row>
    <row r="90" spans="1:16" s="140" customFormat="1" ht="191.25" customHeight="1">
      <c r="A90" s="254">
        <f>IF(D90="","",MAX($A$11:A89)+1)</f>
        <v>704</v>
      </c>
      <c r="B90" s="26" t="s">
        <v>295</v>
      </c>
      <c r="C90" s="27" t="s">
        <v>2</v>
      </c>
      <c r="D90" s="44">
        <f t="shared" ref="D90" si="45">SUM(E90:F90)</f>
        <v>7</v>
      </c>
      <c r="E90" s="44">
        <v>7</v>
      </c>
      <c r="F90" s="71">
        <v>0</v>
      </c>
      <c r="G90" s="72">
        <v>0</v>
      </c>
      <c r="H90" s="31">
        <f t="shared" si="42"/>
        <v>0</v>
      </c>
      <c r="I90" s="32">
        <f t="shared" si="43"/>
        <v>0</v>
      </c>
      <c r="J90" s="33">
        <f t="shared" si="44"/>
        <v>0</v>
      </c>
    </row>
    <row r="91" spans="1:16" s="140" customFormat="1" ht="206.25" customHeight="1">
      <c r="A91" s="254">
        <f>IF(D91="","",MAX($A$11:A90)+1)</f>
        <v>705</v>
      </c>
      <c r="B91" s="26" t="s">
        <v>472</v>
      </c>
      <c r="C91" s="27" t="s">
        <v>2</v>
      </c>
      <c r="D91" s="44">
        <f t="shared" ref="D91" si="46">SUM(E91:F91)</f>
        <v>17</v>
      </c>
      <c r="E91" s="44">
        <v>17</v>
      </c>
      <c r="F91" s="71">
        <v>0</v>
      </c>
      <c r="G91" s="72">
        <v>0</v>
      </c>
      <c r="H91" s="31">
        <f t="shared" si="42"/>
        <v>0</v>
      </c>
      <c r="I91" s="32">
        <f t="shared" si="43"/>
        <v>0</v>
      </c>
      <c r="J91" s="33">
        <f t="shared" si="44"/>
        <v>0</v>
      </c>
      <c r="O91" s="232"/>
      <c r="P91" s="168"/>
    </row>
    <row r="92" spans="1:16" s="140" customFormat="1" ht="204" customHeight="1">
      <c r="A92" s="254">
        <f>IF(D92="","",MAX($A$11:A91)+1)</f>
        <v>706</v>
      </c>
      <c r="B92" s="26" t="s">
        <v>473</v>
      </c>
      <c r="C92" s="27" t="s">
        <v>2</v>
      </c>
      <c r="D92" s="44">
        <f t="shared" ref="D92" si="47">SUM(E92:F92)</f>
        <v>1</v>
      </c>
      <c r="E92" s="44">
        <v>1</v>
      </c>
      <c r="F92" s="71">
        <v>0</v>
      </c>
      <c r="G92" s="72">
        <v>0</v>
      </c>
      <c r="H92" s="31">
        <f t="shared" si="42"/>
        <v>0</v>
      </c>
      <c r="I92" s="32">
        <f t="shared" si="43"/>
        <v>0</v>
      </c>
      <c r="J92" s="33">
        <f t="shared" si="44"/>
        <v>0</v>
      </c>
    </row>
    <row r="93" spans="1:16" s="140" customFormat="1" ht="247.5" customHeight="1">
      <c r="A93" s="254">
        <f>IF(D93="","",MAX($A$11:A92)+1)</f>
        <v>707</v>
      </c>
      <c r="B93" s="26" t="s">
        <v>474</v>
      </c>
      <c r="C93" s="27" t="s">
        <v>2</v>
      </c>
      <c r="D93" s="44">
        <f t="shared" ref="D93" si="48">SUM(E93:F93)</f>
        <v>1</v>
      </c>
      <c r="E93" s="44">
        <v>1</v>
      </c>
      <c r="F93" s="71">
        <v>0</v>
      </c>
      <c r="G93" s="72">
        <v>0</v>
      </c>
      <c r="H93" s="31">
        <f t="shared" si="42"/>
        <v>0</v>
      </c>
      <c r="I93" s="32">
        <f t="shared" si="43"/>
        <v>0</v>
      </c>
      <c r="J93" s="33">
        <f t="shared" si="44"/>
        <v>0</v>
      </c>
    </row>
    <row r="94" spans="1:16" s="140" customFormat="1" ht="15.75">
      <c r="A94" s="254" t="str">
        <f>IF(D94="","",MAX($A$11:A93)+1)</f>
        <v/>
      </c>
      <c r="B94" s="22" t="s">
        <v>171</v>
      </c>
      <c r="C94" s="27"/>
      <c r="D94" s="44"/>
      <c r="E94" s="44"/>
      <c r="F94" s="44"/>
      <c r="G94" s="44"/>
      <c r="H94" s="31"/>
      <c r="I94" s="32"/>
      <c r="J94" s="33"/>
    </row>
    <row r="95" spans="1:16" s="140" customFormat="1" ht="184.5" customHeight="1">
      <c r="A95" s="254" t="str">
        <f>IF(D95="","",MAX($A$11:A94)+1)</f>
        <v/>
      </c>
      <c r="B95" s="26" t="s">
        <v>438</v>
      </c>
      <c r="C95" s="27"/>
      <c r="D95" s="44"/>
      <c r="E95" s="44"/>
      <c r="F95" s="44"/>
      <c r="G95" s="44"/>
      <c r="H95" s="31"/>
      <c r="I95" s="32"/>
      <c r="J95" s="33"/>
    </row>
    <row r="96" spans="1:16" s="140" customFormat="1" ht="150">
      <c r="A96" s="254" t="str">
        <f>IF(D96="","",MAX($A$11:A95)+1)</f>
        <v/>
      </c>
      <c r="B96" s="26" t="s">
        <v>419</v>
      </c>
      <c r="C96" s="27"/>
      <c r="D96" s="44"/>
      <c r="E96" s="44"/>
      <c r="F96" s="44"/>
      <c r="G96" s="44"/>
      <c r="H96" s="31"/>
      <c r="I96" s="32"/>
      <c r="J96" s="33"/>
    </row>
    <row r="97" spans="1:12" s="140" customFormat="1" ht="75">
      <c r="A97" s="254" t="str">
        <f>IF(D97="","",MAX($A$11:A96)+1)</f>
        <v/>
      </c>
      <c r="B97" s="26" t="s">
        <v>420</v>
      </c>
      <c r="C97" s="27"/>
      <c r="D97" s="44"/>
      <c r="E97" s="44"/>
      <c r="F97" s="44"/>
      <c r="G97" s="44"/>
      <c r="H97" s="31"/>
      <c r="I97" s="32"/>
      <c r="J97" s="33"/>
    </row>
    <row r="98" spans="1:12" s="140" customFormat="1" ht="222.75" customHeight="1">
      <c r="A98" s="254">
        <f>IF(D98="","",MAX($A$11:A97)+1)</f>
        <v>708</v>
      </c>
      <c r="B98" s="26" t="s">
        <v>450</v>
      </c>
      <c r="C98" s="27" t="s">
        <v>2</v>
      </c>
      <c r="D98" s="44">
        <f t="shared" ref="D98:D140" si="49">SUM(E98:F98)</f>
        <v>1</v>
      </c>
      <c r="E98" s="44">
        <v>1</v>
      </c>
      <c r="F98" s="71">
        <v>0</v>
      </c>
      <c r="G98" s="72">
        <v>0</v>
      </c>
      <c r="H98" s="31">
        <f t="shared" ref="H98" si="50">IF(ISNUMBER(G98),IF(G98&gt;0,ROUND(G98,2),0),0)</f>
        <v>0</v>
      </c>
      <c r="I98" s="32">
        <f t="shared" ref="I98" si="51">ROUND(E98*H98,2)</f>
        <v>0</v>
      </c>
      <c r="J98" s="33">
        <f t="shared" ref="J98" si="52">ROUND(F98*H98,2)</f>
        <v>0</v>
      </c>
    </row>
    <row r="99" spans="1:12" s="140" customFormat="1" ht="27" customHeight="1">
      <c r="A99" s="254" t="str">
        <f>IF(D99="","",MAX($A$11:A98)+1)</f>
        <v/>
      </c>
      <c r="B99" s="22" t="s">
        <v>374</v>
      </c>
      <c r="C99" s="27"/>
      <c r="D99" s="44"/>
      <c r="E99" s="44"/>
      <c r="F99" s="44"/>
      <c r="G99" s="44"/>
      <c r="H99" s="31"/>
      <c r="I99" s="32"/>
      <c r="J99" s="33"/>
    </row>
    <row r="100" spans="1:12" s="140" customFormat="1" ht="123" customHeight="1">
      <c r="A100" s="254" t="str">
        <f>IF(D100="","",MAX($A$11:A99)+1)</f>
        <v/>
      </c>
      <c r="B100" s="26" t="s">
        <v>451</v>
      </c>
      <c r="C100" s="27"/>
      <c r="D100" s="44"/>
      <c r="E100" s="44"/>
      <c r="F100" s="44"/>
      <c r="G100" s="44"/>
      <c r="H100" s="31"/>
      <c r="I100" s="32"/>
      <c r="J100" s="33"/>
      <c r="L100" s="168"/>
    </row>
    <row r="101" spans="1:12" s="140" customFormat="1" ht="36.75" customHeight="1">
      <c r="A101" s="254">
        <f>IF(D101="","",MAX($A$11:A100)+1)</f>
        <v>709</v>
      </c>
      <c r="B101" s="26" t="s">
        <v>303</v>
      </c>
      <c r="C101" s="27" t="s">
        <v>2</v>
      </c>
      <c r="D101" s="44">
        <f t="shared" ref="D101" si="53">SUM(E101:F101)</f>
        <v>2</v>
      </c>
      <c r="E101" s="44">
        <v>2</v>
      </c>
      <c r="F101" s="71">
        <v>0</v>
      </c>
      <c r="G101" s="72">
        <v>0</v>
      </c>
      <c r="H101" s="31">
        <f t="shared" ref="H101:H104" si="54">IF(ISNUMBER(G101),IF(G101&gt;0,ROUND(G101,2),0),0)</f>
        <v>0</v>
      </c>
      <c r="I101" s="32">
        <f t="shared" ref="I101:I104" si="55">ROUND(E101*H101,2)</f>
        <v>0</v>
      </c>
      <c r="J101" s="33">
        <f t="shared" ref="J101:J104" si="56">ROUND(F101*H101,2)</f>
        <v>0</v>
      </c>
    </row>
    <row r="102" spans="1:12" s="140" customFormat="1" ht="34.5" customHeight="1">
      <c r="A102" s="254">
        <f>IF(D102="","",MAX($A$11:A101)+1)</f>
        <v>710</v>
      </c>
      <c r="B102" s="26" t="s">
        <v>304</v>
      </c>
      <c r="C102" s="27" t="s">
        <v>2</v>
      </c>
      <c r="D102" s="44">
        <f t="shared" ref="D102:D103" si="57">SUM(E102:F102)</f>
        <v>7</v>
      </c>
      <c r="E102" s="44">
        <v>7</v>
      </c>
      <c r="F102" s="71">
        <v>0</v>
      </c>
      <c r="G102" s="72">
        <v>0</v>
      </c>
      <c r="H102" s="31">
        <f t="shared" si="54"/>
        <v>0</v>
      </c>
      <c r="I102" s="32">
        <f t="shared" si="55"/>
        <v>0</v>
      </c>
      <c r="J102" s="33">
        <f t="shared" si="56"/>
        <v>0</v>
      </c>
    </row>
    <row r="103" spans="1:12" s="140" customFormat="1" ht="21">
      <c r="A103" s="254">
        <f>IF(D103="","",MAX($A$11:A102)+1)</f>
        <v>711</v>
      </c>
      <c r="B103" s="26" t="s">
        <v>305</v>
      </c>
      <c r="C103" s="27" t="s">
        <v>2</v>
      </c>
      <c r="D103" s="44">
        <f t="shared" si="57"/>
        <v>17</v>
      </c>
      <c r="E103" s="44">
        <v>17</v>
      </c>
      <c r="F103" s="71">
        <v>0</v>
      </c>
      <c r="G103" s="72">
        <v>0</v>
      </c>
      <c r="H103" s="31">
        <f t="shared" si="54"/>
        <v>0</v>
      </c>
      <c r="I103" s="32">
        <f t="shared" si="55"/>
        <v>0</v>
      </c>
      <c r="J103" s="33">
        <f t="shared" si="56"/>
        <v>0</v>
      </c>
      <c r="L103" s="232"/>
    </row>
    <row r="104" spans="1:12" s="140" customFormat="1" ht="21">
      <c r="A104" s="254">
        <f>IF(D104="","",MAX($A$11:A103)+1)</f>
        <v>712</v>
      </c>
      <c r="B104" s="26" t="s">
        <v>306</v>
      </c>
      <c r="C104" s="27" t="s">
        <v>2</v>
      </c>
      <c r="D104" s="44">
        <f t="shared" ref="D104" si="58">SUM(E104:F104)</f>
        <v>1</v>
      </c>
      <c r="E104" s="44">
        <v>1</v>
      </c>
      <c r="F104" s="71">
        <v>0</v>
      </c>
      <c r="G104" s="72">
        <v>0</v>
      </c>
      <c r="H104" s="31">
        <f t="shared" si="54"/>
        <v>0</v>
      </c>
      <c r="I104" s="32">
        <f t="shared" si="55"/>
        <v>0</v>
      </c>
      <c r="J104" s="33">
        <f t="shared" si="56"/>
        <v>0</v>
      </c>
      <c r="L104" s="203"/>
    </row>
    <row r="105" spans="1:12" s="140" customFormat="1" ht="21">
      <c r="A105" s="254" t="str">
        <f>IF(D105="","",MAX($A$11:A104)+1)</f>
        <v/>
      </c>
      <c r="B105" s="35" t="s">
        <v>373</v>
      </c>
      <c r="C105" s="27"/>
      <c r="D105" s="44"/>
      <c r="E105" s="44"/>
      <c r="F105" s="44"/>
      <c r="G105" s="44"/>
      <c r="H105" s="31"/>
      <c r="I105" s="32"/>
      <c r="J105" s="33"/>
      <c r="L105" s="203"/>
    </row>
    <row r="106" spans="1:12" s="140" customFormat="1" ht="63.75" customHeight="1">
      <c r="A106" s="254" t="str">
        <f>IF(D106="","",MAX($A$11:A105)+1)</f>
        <v/>
      </c>
      <c r="B106" s="26" t="s">
        <v>307</v>
      </c>
      <c r="C106" s="27"/>
      <c r="D106" s="44"/>
      <c r="E106" s="44"/>
      <c r="F106" s="44"/>
      <c r="G106" s="44"/>
      <c r="H106" s="31"/>
      <c r="I106" s="32"/>
      <c r="J106" s="33"/>
      <c r="L106" s="203"/>
    </row>
    <row r="107" spans="1:12" s="140" customFormat="1" ht="33.75" customHeight="1">
      <c r="A107" s="254">
        <f>IF(D107="","",MAX($A$11:A106)+1)</f>
        <v>713</v>
      </c>
      <c r="B107" s="26" t="s">
        <v>296</v>
      </c>
      <c r="C107" s="27" t="s">
        <v>2</v>
      </c>
      <c r="D107" s="44">
        <f t="shared" ref="D107:D108" si="59">SUM(E107:F107)</f>
        <v>2</v>
      </c>
      <c r="E107" s="44">
        <v>2</v>
      </c>
      <c r="F107" s="71">
        <v>0</v>
      </c>
      <c r="G107" s="72">
        <v>0</v>
      </c>
      <c r="H107" s="31">
        <f t="shared" ref="H107:H109" si="60">IF(ISNUMBER(G107),IF(G107&gt;0,ROUND(G107,2),0),0)</f>
        <v>0</v>
      </c>
      <c r="I107" s="32">
        <f t="shared" ref="I107:I109" si="61">ROUND(E107*H107,2)</f>
        <v>0</v>
      </c>
      <c r="J107" s="33">
        <f t="shared" ref="J107:J109" si="62">ROUND(F107*H107,2)</f>
        <v>0</v>
      </c>
      <c r="L107" s="203"/>
    </row>
    <row r="108" spans="1:12" s="140" customFormat="1" ht="18" customHeight="1">
      <c r="A108" s="254">
        <f>IF(D108="","",MAX($A$11:A107)+1)</f>
        <v>714</v>
      </c>
      <c r="B108" s="26" t="s">
        <v>297</v>
      </c>
      <c r="C108" s="27" t="s">
        <v>2</v>
      </c>
      <c r="D108" s="44">
        <f t="shared" si="59"/>
        <v>17</v>
      </c>
      <c r="E108" s="44">
        <v>17</v>
      </c>
      <c r="F108" s="71">
        <v>0</v>
      </c>
      <c r="G108" s="72">
        <v>0</v>
      </c>
      <c r="H108" s="31">
        <f t="shared" si="60"/>
        <v>0</v>
      </c>
      <c r="I108" s="32">
        <f t="shared" si="61"/>
        <v>0</v>
      </c>
      <c r="J108" s="33">
        <f t="shared" si="62"/>
        <v>0</v>
      </c>
      <c r="L108" s="203"/>
    </row>
    <row r="109" spans="1:12" s="140" customFormat="1">
      <c r="A109" s="254">
        <f>IF(D109="","",MAX($A$11:A108)+1)</f>
        <v>715</v>
      </c>
      <c r="B109" s="26" t="s">
        <v>298</v>
      </c>
      <c r="C109" s="27" t="s">
        <v>2</v>
      </c>
      <c r="D109" s="44">
        <f t="shared" ref="D109" si="63">SUM(E109:F109)</f>
        <v>1</v>
      </c>
      <c r="E109" s="44">
        <v>1</v>
      </c>
      <c r="F109" s="71">
        <v>0</v>
      </c>
      <c r="G109" s="72">
        <v>0</v>
      </c>
      <c r="H109" s="31">
        <f t="shared" si="60"/>
        <v>0</v>
      </c>
      <c r="I109" s="32">
        <f t="shared" si="61"/>
        <v>0</v>
      </c>
      <c r="J109" s="33">
        <f t="shared" si="62"/>
        <v>0</v>
      </c>
    </row>
    <row r="110" spans="1:12" s="140" customFormat="1">
      <c r="A110" s="254" t="str">
        <f>IF(D110="","",MAX($A$11:A109)+1)</f>
        <v/>
      </c>
      <c r="B110" s="26"/>
      <c r="C110" s="27"/>
      <c r="D110" s="44"/>
      <c r="E110" s="44"/>
      <c r="F110" s="44"/>
      <c r="G110" s="44"/>
      <c r="H110" s="31"/>
      <c r="I110" s="32"/>
      <c r="J110" s="33"/>
    </row>
    <row r="111" spans="1:12" s="140" customFormat="1" ht="19.5" customHeight="1">
      <c r="A111" s="254" t="str">
        <f>IF(D111="","",MAX($A$11:A110)+1)</f>
        <v/>
      </c>
      <c r="B111" s="35" t="s">
        <v>290</v>
      </c>
      <c r="C111" s="27"/>
      <c r="D111" s="44"/>
      <c r="E111" s="44"/>
      <c r="F111" s="44"/>
      <c r="G111" s="44"/>
      <c r="H111" s="31"/>
      <c r="I111" s="32"/>
      <c r="J111" s="33"/>
    </row>
    <row r="112" spans="1:12" s="140" customFormat="1" ht="90">
      <c r="A112" s="254" t="str">
        <f>IF(D112="","",MAX($A$11:A111)+1)</f>
        <v/>
      </c>
      <c r="B112" s="28" t="s">
        <v>2452</v>
      </c>
      <c r="C112" s="27"/>
      <c r="D112" s="44"/>
      <c r="E112" s="44"/>
      <c r="F112" s="44"/>
      <c r="G112" s="44"/>
      <c r="H112" s="31"/>
      <c r="I112" s="32"/>
      <c r="J112" s="33"/>
    </row>
    <row r="113" spans="1:10" s="140" customFormat="1" ht="50.25" customHeight="1">
      <c r="A113" s="254" t="str">
        <f>IF(D113="","",MAX($A$11:A112)+1)</f>
        <v/>
      </c>
      <c r="B113" s="28" t="s">
        <v>351</v>
      </c>
      <c r="C113" s="27"/>
      <c r="D113" s="44"/>
      <c r="E113" s="44"/>
      <c r="F113" s="44"/>
      <c r="G113" s="44"/>
      <c r="H113" s="31"/>
      <c r="I113" s="32"/>
      <c r="J113" s="33"/>
    </row>
    <row r="114" spans="1:10" s="140" customFormat="1" ht="93" customHeight="1">
      <c r="A114" s="254" t="str">
        <f>IF(D114="","",MAX($A$11:A113)+1)</f>
        <v/>
      </c>
      <c r="B114" s="28" t="s">
        <v>172</v>
      </c>
      <c r="C114" s="27"/>
      <c r="D114" s="44"/>
      <c r="E114" s="44"/>
      <c r="F114" s="44"/>
      <c r="G114" s="44"/>
      <c r="H114" s="31"/>
      <c r="I114" s="32"/>
      <c r="J114" s="33"/>
    </row>
    <row r="115" spans="1:10" s="140" customFormat="1">
      <c r="A115" s="254" t="str">
        <f>IF(D115="","",MAX($A$11:A114)+1)</f>
        <v/>
      </c>
      <c r="B115" s="26" t="s">
        <v>173</v>
      </c>
      <c r="C115" s="27"/>
      <c r="D115" s="44"/>
      <c r="E115" s="44"/>
      <c r="F115" s="44"/>
      <c r="G115" s="44"/>
      <c r="H115" s="31"/>
      <c r="I115" s="32"/>
      <c r="J115" s="33"/>
    </row>
    <row r="116" spans="1:10" s="140" customFormat="1" ht="18" customHeight="1">
      <c r="A116" s="254">
        <f>IF(D116="","",MAX($A$11:A115)+1)</f>
        <v>716</v>
      </c>
      <c r="B116" s="26" t="s">
        <v>308</v>
      </c>
      <c r="C116" s="27" t="s">
        <v>2</v>
      </c>
      <c r="D116" s="44">
        <f t="shared" si="49"/>
        <v>1</v>
      </c>
      <c r="E116" s="44">
        <v>1</v>
      </c>
      <c r="F116" s="71">
        <v>0</v>
      </c>
      <c r="G116" s="72">
        <v>0</v>
      </c>
      <c r="H116" s="31">
        <f t="shared" ref="H116" si="64">IF(ISNUMBER(G116),IF(G116&gt;0,ROUND(G116,2),0),0)</f>
        <v>0</v>
      </c>
      <c r="I116" s="32">
        <f t="shared" ref="I116" si="65">ROUND(E116*H116,2)</f>
        <v>0</v>
      </c>
      <c r="J116" s="33">
        <f t="shared" ref="J116" si="66">ROUND(F116*H116,2)</f>
        <v>0</v>
      </c>
    </row>
    <row r="117" spans="1:10" s="140" customFormat="1" ht="16.5" customHeight="1">
      <c r="A117" s="254" t="str">
        <f>IF(D117="","",MAX($A$11:A116)+1)</f>
        <v/>
      </c>
      <c r="B117" s="26" t="s">
        <v>174</v>
      </c>
      <c r="C117" s="27"/>
      <c r="D117" s="44"/>
      <c r="E117" s="44"/>
      <c r="F117" s="44"/>
      <c r="G117" s="44"/>
      <c r="H117" s="31"/>
      <c r="I117" s="32"/>
      <c r="J117" s="33"/>
    </row>
    <row r="118" spans="1:10" s="140" customFormat="1" ht="18.75" customHeight="1">
      <c r="A118" s="254">
        <f>IF(D118="","",MAX($A$11:A117)+1)</f>
        <v>717</v>
      </c>
      <c r="B118" s="26" t="s">
        <v>309</v>
      </c>
      <c r="C118" s="27" t="s">
        <v>2</v>
      </c>
      <c r="D118" s="44">
        <f t="shared" si="49"/>
        <v>1</v>
      </c>
      <c r="E118" s="44">
        <v>1</v>
      </c>
      <c r="F118" s="71">
        <v>0</v>
      </c>
      <c r="G118" s="72">
        <v>0</v>
      </c>
      <c r="H118" s="31">
        <f t="shared" ref="H118:H120" si="67">IF(ISNUMBER(G118),IF(G118&gt;0,ROUND(G118,2),0),0)</f>
        <v>0</v>
      </c>
      <c r="I118" s="32">
        <f t="shared" ref="I118:I120" si="68">ROUND(E118*H118,2)</f>
        <v>0</v>
      </c>
      <c r="J118" s="33">
        <f t="shared" ref="J118:J120" si="69">ROUND(F118*H118,2)</f>
        <v>0</v>
      </c>
    </row>
    <row r="119" spans="1:10" s="140" customFormat="1" ht="21.75" customHeight="1">
      <c r="A119" s="254">
        <f>IF(D119="","",MAX($A$11:A118)+1)</f>
        <v>718</v>
      </c>
      <c r="B119" s="26" t="s">
        <v>310</v>
      </c>
      <c r="C119" s="27" t="s">
        <v>2</v>
      </c>
      <c r="D119" s="44">
        <f t="shared" si="49"/>
        <v>1</v>
      </c>
      <c r="E119" s="44">
        <v>1</v>
      </c>
      <c r="F119" s="71">
        <v>0</v>
      </c>
      <c r="G119" s="72">
        <v>0</v>
      </c>
      <c r="H119" s="31">
        <f t="shared" si="67"/>
        <v>0</v>
      </c>
      <c r="I119" s="32">
        <f t="shared" si="68"/>
        <v>0</v>
      </c>
      <c r="J119" s="33">
        <f t="shared" si="69"/>
        <v>0</v>
      </c>
    </row>
    <row r="120" spans="1:10" s="140" customFormat="1" ht="20.25" customHeight="1">
      <c r="A120" s="254">
        <f>IF(D120="","",MAX($A$11:A119)+1)</f>
        <v>719</v>
      </c>
      <c r="B120" s="26" t="s">
        <v>311</v>
      </c>
      <c r="C120" s="27" t="s">
        <v>2</v>
      </c>
      <c r="D120" s="44">
        <f t="shared" ref="D120" si="70">SUM(E120:F120)</f>
        <v>1</v>
      </c>
      <c r="E120" s="44">
        <v>1</v>
      </c>
      <c r="F120" s="71">
        <v>0</v>
      </c>
      <c r="G120" s="72">
        <v>0</v>
      </c>
      <c r="H120" s="31">
        <f t="shared" si="67"/>
        <v>0</v>
      </c>
      <c r="I120" s="32">
        <f t="shared" si="68"/>
        <v>0</v>
      </c>
      <c r="J120" s="33">
        <f t="shared" si="69"/>
        <v>0</v>
      </c>
    </row>
    <row r="121" spans="1:10" s="140" customFormat="1" ht="93" customHeight="1">
      <c r="A121" s="254" t="str">
        <f>IF(D121="","",MAX($A$11:A120)+1)</f>
        <v/>
      </c>
      <c r="B121" s="26" t="s">
        <v>175</v>
      </c>
      <c r="C121" s="27"/>
      <c r="D121" s="44"/>
      <c r="E121" s="44"/>
      <c r="F121" s="44"/>
      <c r="G121" s="44"/>
      <c r="H121" s="31"/>
      <c r="I121" s="32"/>
      <c r="J121" s="33"/>
    </row>
    <row r="122" spans="1:10" s="140" customFormat="1" ht="18.75" customHeight="1">
      <c r="A122" s="254">
        <f>IF(D122="","",MAX($A$11:A121)+1)</f>
        <v>720</v>
      </c>
      <c r="B122" s="28" t="s">
        <v>2468</v>
      </c>
      <c r="C122" s="27" t="s">
        <v>2</v>
      </c>
      <c r="D122" s="44">
        <f t="shared" si="49"/>
        <v>1</v>
      </c>
      <c r="E122" s="44">
        <v>1</v>
      </c>
      <c r="F122" s="71">
        <v>0</v>
      </c>
      <c r="G122" s="72">
        <v>0</v>
      </c>
      <c r="H122" s="31">
        <f t="shared" ref="H122:H129" si="71">IF(ISNUMBER(G122),IF(G122&gt;0,ROUND(G122,2),0),0)</f>
        <v>0</v>
      </c>
      <c r="I122" s="32">
        <f t="shared" ref="I122:I129" si="72">ROUND(E122*H122,2)</f>
        <v>0</v>
      </c>
      <c r="J122" s="33">
        <f t="shared" ref="J122:J129" si="73">ROUND(F122*H122,2)</f>
        <v>0</v>
      </c>
    </row>
    <row r="123" spans="1:10" s="140" customFormat="1" ht="18" customHeight="1">
      <c r="A123" s="254">
        <f>IF(D123="","",MAX($A$11:A122)+1)</f>
        <v>721</v>
      </c>
      <c r="B123" s="28" t="s">
        <v>2467</v>
      </c>
      <c r="C123" s="27" t="s">
        <v>2</v>
      </c>
      <c r="D123" s="44">
        <f t="shared" ref="D123" si="74">SUM(E123:F123)</f>
        <v>1</v>
      </c>
      <c r="E123" s="44">
        <v>1</v>
      </c>
      <c r="F123" s="71">
        <v>0</v>
      </c>
      <c r="G123" s="72">
        <v>0</v>
      </c>
      <c r="H123" s="31">
        <f t="shared" si="71"/>
        <v>0</v>
      </c>
      <c r="I123" s="32">
        <f t="shared" si="72"/>
        <v>0</v>
      </c>
      <c r="J123" s="33">
        <f t="shared" si="73"/>
        <v>0</v>
      </c>
    </row>
    <row r="124" spans="1:10" s="140" customFormat="1" ht="18" customHeight="1">
      <c r="A124" s="254">
        <f>IF(D124="","",MAX($A$11:A123)+1)</f>
        <v>722</v>
      </c>
      <c r="B124" s="28" t="s">
        <v>353</v>
      </c>
      <c r="C124" s="27" t="s">
        <v>2</v>
      </c>
      <c r="D124" s="44">
        <f t="shared" ref="D124" si="75">SUM(E124:F124)</f>
        <v>1</v>
      </c>
      <c r="E124" s="44">
        <v>1</v>
      </c>
      <c r="F124" s="71">
        <v>0</v>
      </c>
      <c r="G124" s="72">
        <v>0</v>
      </c>
      <c r="H124" s="31">
        <f t="shared" si="71"/>
        <v>0</v>
      </c>
      <c r="I124" s="32">
        <f t="shared" si="72"/>
        <v>0</v>
      </c>
      <c r="J124" s="33">
        <f t="shared" si="73"/>
        <v>0</v>
      </c>
    </row>
    <row r="125" spans="1:10" s="140" customFormat="1" ht="19.5" customHeight="1">
      <c r="A125" s="254">
        <f>IF(D125="","",MAX($A$11:A124)+1)</f>
        <v>723</v>
      </c>
      <c r="B125" s="28" t="s">
        <v>2469</v>
      </c>
      <c r="C125" s="27" t="s">
        <v>2</v>
      </c>
      <c r="D125" s="44">
        <f t="shared" si="49"/>
        <v>1</v>
      </c>
      <c r="E125" s="44">
        <v>1</v>
      </c>
      <c r="F125" s="71">
        <v>0</v>
      </c>
      <c r="G125" s="72">
        <v>0</v>
      </c>
      <c r="H125" s="31">
        <f t="shared" si="71"/>
        <v>0</v>
      </c>
      <c r="I125" s="32">
        <f t="shared" si="72"/>
        <v>0</v>
      </c>
      <c r="J125" s="33">
        <f t="shared" si="73"/>
        <v>0</v>
      </c>
    </row>
    <row r="126" spans="1:10" s="140" customFormat="1" ht="19.5" customHeight="1">
      <c r="A126" s="254">
        <f>IF(D126="","",MAX($A$11:A125)+1)</f>
        <v>724</v>
      </c>
      <c r="B126" s="28" t="s">
        <v>2466</v>
      </c>
      <c r="C126" s="27" t="s">
        <v>2</v>
      </c>
      <c r="D126" s="44">
        <f t="shared" ref="D126" si="76">SUM(E126:F126)</f>
        <v>1</v>
      </c>
      <c r="E126" s="44">
        <v>1</v>
      </c>
      <c r="F126" s="71">
        <v>0</v>
      </c>
      <c r="G126" s="72">
        <v>0</v>
      </c>
      <c r="H126" s="31">
        <f t="shared" si="71"/>
        <v>0</v>
      </c>
      <c r="I126" s="32">
        <f t="shared" si="72"/>
        <v>0</v>
      </c>
      <c r="J126" s="33">
        <f t="shared" si="73"/>
        <v>0</v>
      </c>
    </row>
    <row r="127" spans="1:10" s="140" customFormat="1" ht="19.5" customHeight="1">
      <c r="A127" s="254">
        <f>IF(D127="","",MAX($A$11:A126)+1)</f>
        <v>725</v>
      </c>
      <c r="B127" s="28" t="s">
        <v>2465</v>
      </c>
      <c r="C127" s="27" t="s">
        <v>2</v>
      </c>
      <c r="D127" s="44">
        <f t="shared" ref="D127" si="77">SUM(E127:F127)</f>
        <v>1</v>
      </c>
      <c r="E127" s="44">
        <v>1</v>
      </c>
      <c r="F127" s="71">
        <v>0</v>
      </c>
      <c r="G127" s="72">
        <v>0</v>
      </c>
      <c r="H127" s="31">
        <f t="shared" si="71"/>
        <v>0</v>
      </c>
      <c r="I127" s="32">
        <f t="shared" si="72"/>
        <v>0</v>
      </c>
      <c r="J127" s="33">
        <f t="shared" si="73"/>
        <v>0</v>
      </c>
    </row>
    <row r="128" spans="1:10" s="140" customFormat="1" ht="75">
      <c r="A128" s="254">
        <f>IF(D128="","",MAX($A$11:A125)+1)</f>
        <v>724</v>
      </c>
      <c r="B128" s="28" t="s">
        <v>312</v>
      </c>
      <c r="C128" s="27" t="s">
        <v>2</v>
      </c>
      <c r="D128" s="44">
        <f t="shared" si="49"/>
        <v>1</v>
      </c>
      <c r="E128" s="44">
        <v>1</v>
      </c>
      <c r="F128" s="71">
        <v>0</v>
      </c>
      <c r="G128" s="72">
        <v>0</v>
      </c>
      <c r="H128" s="31">
        <f t="shared" si="71"/>
        <v>0</v>
      </c>
      <c r="I128" s="32">
        <f t="shared" si="72"/>
        <v>0</v>
      </c>
      <c r="J128" s="33">
        <f t="shared" si="73"/>
        <v>0</v>
      </c>
    </row>
    <row r="129" spans="1:10" s="140" customFormat="1" ht="90">
      <c r="A129" s="254">
        <f>IF(D129="","",MAX($A$11:A128)+1)</f>
        <v>726</v>
      </c>
      <c r="B129" s="28" t="s">
        <v>421</v>
      </c>
      <c r="C129" s="27" t="s">
        <v>2</v>
      </c>
      <c r="D129" s="44">
        <f t="shared" si="49"/>
        <v>1</v>
      </c>
      <c r="E129" s="44">
        <v>1</v>
      </c>
      <c r="F129" s="71">
        <v>0</v>
      </c>
      <c r="G129" s="72">
        <v>0</v>
      </c>
      <c r="H129" s="31">
        <f t="shared" si="71"/>
        <v>0</v>
      </c>
      <c r="I129" s="32">
        <f t="shared" si="72"/>
        <v>0</v>
      </c>
      <c r="J129" s="33">
        <f t="shared" si="73"/>
        <v>0</v>
      </c>
    </row>
    <row r="130" spans="1:10" s="140" customFormat="1" ht="45.75" customHeight="1">
      <c r="A130" s="254" t="str">
        <f>IF(D130="","",MAX($A$11:A129)+1)</f>
        <v/>
      </c>
      <c r="B130" s="28" t="s">
        <v>354</v>
      </c>
      <c r="C130" s="27"/>
      <c r="D130" s="44"/>
      <c r="E130" s="44"/>
      <c r="F130" s="44"/>
      <c r="G130" s="44"/>
      <c r="H130" s="31"/>
      <c r="I130" s="32"/>
      <c r="J130" s="33"/>
    </row>
    <row r="131" spans="1:10" s="140" customFormat="1" ht="98.25" customHeight="1">
      <c r="A131" s="254" t="str">
        <f>IF(D131="","",MAX($A$11:A130)+1)</f>
        <v/>
      </c>
      <c r="B131" s="28" t="s">
        <v>452</v>
      </c>
      <c r="C131" s="27"/>
      <c r="D131" s="44"/>
      <c r="E131" s="44"/>
      <c r="F131" s="44"/>
      <c r="G131" s="44"/>
      <c r="H131" s="31"/>
      <c r="I131" s="32"/>
      <c r="J131" s="33"/>
    </row>
    <row r="132" spans="1:10" s="140" customFormat="1" ht="19.5" customHeight="1">
      <c r="A132" s="254" t="str">
        <f>IF(D132="","",MAX($A$11:A131)+1)</f>
        <v/>
      </c>
      <c r="B132" s="28" t="s">
        <v>173</v>
      </c>
      <c r="C132" s="27"/>
      <c r="D132" s="44"/>
      <c r="E132" s="44"/>
      <c r="F132" s="44"/>
      <c r="G132" s="44"/>
      <c r="H132" s="31"/>
      <c r="I132" s="32"/>
      <c r="J132" s="33"/>
    </row>
    <row r="133" spans="1:10" s="140" customFormat="1" ht="22.5" customHeight="1">
      <c r="A133" s="254">
        <f>IF(D133="","",MAX($A$11:A132)+1)</f>
        <v>727</v>
      </c>
      <c r="B133" s="28" t="s">
        <v>355</v>
      </c>
      <c r="C133" s="27" t="s">
        <v>2</v>
      </c>
      <c r="D133" s="44">
        <f t="shared" ref="D133" si="78">SUM(E133:F133)</f>
        <v>1</v>
      </c>
      <c r="E133" s="44">
        <v>1</v>
      </c>
      <c r="F133" s="71">
        <v>0</v>
      </c>
      <c r="G133" s="72">
        <v>0</v>
      </c>
      <c r="H133" s="31">
        <f t="shared" ref="H133" si="79">IF(ISNUMBER(G133),IF(G133&gt;0,ROUND(G133,2),0),0)</f>
        <v>0</v>
      </c>
      <c r="I133" s="32">
        <f t="shared" ref="I133" si="80">ROUND(E133*H133,2)</f>
        <v>0</v>
      </c>
      <c r="J133" s="33">
        <f t="shared" ref="J133" si="81">ROUND(F133*H133,2)</f>
        <v>0</v>
      </c>
    </row>
    <row r="134" spans="1:10" s="140" customFormat="1" ht="21.75" customHeight="1">
      <c r="A134" s="254" t="str">
        <f>IF(D134="","",MAX($A$11:A133)+1)</f>
        <v/>
      </c>
      <c r="B134" s="28" t="s">
        <v>174</v>
      </c>
      <c r="C134" s="27"/>
      <c r="D134" s="44"/>
      <c r="E134" s="44"/>
      <c r="F134" s="44"/>
      <c r="G134" s="44"/>
      <c r="H134" s="31"/>
      <c r="I134" s="32"/>
      <c r="J134" s="33"/>
    </row>
    <row r="135" spans="1:10" s="140" customFormat="1" ht="18" customHeight="1">
      <c r="A135" s="254">
        <f>IF(D135="","",MAX($A$11:A134)+1)</f>
        <v>728</v>
      </c>
      <c r="B135" s="28" t="s">
        <v>356</v>
      </c>
      <c r="C135" s="27" t="s">
        <v>2</v>
      </c>
      <c r="D135" s="44">
        <f t="shared" ref="D135" si="82">SUM(E135:F135)</f>
        <v>1</v>
      </c>
      <c r="E135" s="44">
        <v>1</v>
      </c>
      <c r="F135" s="71">
        <v>0</v>
      </c>
      <c r="G135" s="72">
        <v>0</v>
      </c>
      <c r="H135" s="31">
        <f t="shared" ref="H135:H137" si="83">IF(ISNUMBER(G135),IF(G135&gt;0,ROUND(G135,2),0),0)</f>
        <v>0</v>
      </c>
      <c r="I135" s="32">
        <f t="shared" ref="I135:I137" si="84">ROUND(E135*H135,2)</f>
        <v>0</v>
      </c>
      <c r="J135" s="33">
        <f t="shared" ref="J135:J137" si="85">ROUND(F135*H135,2)</f>
        <v>0</v>
      </c>
    </row>
    <row r="136" spans="1:10" s="140" customFormat="1" ht="30">
      <c r="A136" s="254">
        <f>IF(D136="","",MAX($A$11:A135)+1)</f>
        <v>729</v>
      </c>
      <c r="B136" s="26" t="s">
        <v>176</v>
      </c>
      <c r="C136" s="27" t="s">
        <v>21</v>
      </c>
      <c r="D136" s="44">
        <f t="shared" si="49"/>
        <v>500</v>
      </c>
      <c r="E136" s="44">
        <v>500</v>
      </c>
      <c r="F136" s="71">
        <v>0</v>
      </c>
      <c r="G136" s="72">
        <v>0</v>
      </c>
      <c r="H136" s="31">
        <f t="shared" si="83"/>
        <v>0</v>
      </c>
      <c r="I136" s="32">
        <f t="shared" si="84"/>
        <v>0</v>
      </c>
      <c r="J136" s="33">
        <f t="shared" si="85"/>
        <v>0</v>
      </c>
    </row>
    <row r="137" spans="1:10" s="140" customFormat="1" ht="75">
      <c r="A137" s="254">
        <f>IF(D137="","",MAX($A$11:A136)+1)</f>
        <v>730</v>
      </c>
      <c r="B137" s="28" t="s">
        <v>576</v>
      </c>
      <c r="C137" s="27" t="s">
        <v>9</v>
      </c>
      <c r="D137" s="44">
        <f t="shared" ref="D137" si="86">SUM(E137:F137)</f>
        <v>3</v>
      </c>
      <c r="E137" s="44">
        <v>3</v>
      </c>
      <c r="F137" s="71">
        <v>0</v>
      </c>
      <c r="G137" s="72">
        <v>0</v>
      </c>
      <c r="H137" s="31">
        <f t="shared" si="83"/>
        <v>0</v>
      </c>
      <c r="I137" s="32">
        <f t="shared" si="84"/>
        <v>0</v>
      </c>
      <c r="J137" s="33">
        <f t="shared" si="85"/>
        <v>0</v>
      </c>
    </row>
    <row r="138" spans="1:10" s="140" customFormat="1">
      <c r="A138" s="254" t="str">
        <f>IF(D138="","",MAX($A$11:A137)+1)</f>
        <v/>
      </c>
      <c r="B138" s="28"/>
      <c r="C138" s="27"/>
      <c r="D138" s="44"/>
      <c r="E138" s="44"/>
      <c r="F138" s="44"/>
      <c r="G138" s="44"/>
      <c r="H138" s="31"/>
      <c r="I138" s="32"/>
      <c r="J138" s="33"/>
    </row>
    <row r="139" spans="1:10" s="140" customFormat="1" ht="15.75">
      <c r="A139" s="254" t="str">
        <f>IF(D139="","",MAX($A$11:A138)+1)</f>
        <v/>
      </c>
      <c r="B139" s="35" t="s">
        <v>530</v>
      </c>
      <c r="C139" s="27"/>
      <c r="D139" s="44"/>
      <c r="E139" s="44"/>
      <c r="F139" s="44"/>
      <c r="G139" s="44"/>
      <c r="H139" s="31"/>
      <c r="I139" s="32"/>
      <c r="J139" s="33"/>
    </row>
    <row r="140" spans="1:10" s="140" customFormat="1" ht="123.75" customHeight="1">
      <c r="A140" s="254">
        <f>IF(D140="","",MAX($A$11:A139)+1)</f>
        <v>731</v>
      </c>
      <c r="B140" s="28" t="s">
        <v>575</v>
      </c>
      <c r="C140" s="27" t="s">
        <v>40</v>
      </c>
      <c r="D140" s="44">
        <f t="shared" si="49"/>
        <v>480</v>
      </c>
      <c r="E140" s="44">
        <v>480</v>
      </c>
      <c r="F140" s="71">
        <v>0</v>
      </c>
      <c r="G140" s="72">
        <v>0</v>
      </c>
      <c r="H140" s="31">
        <f t="shared" ref="H140" si="87">IF(ISNUMBER(G140),IF(G140&gt;0,ROUND(G140,2),0),0)</f>
        <v>0</v>
      </c>
      <c r="I140" s="32">
        <f t="shared" ref="I140" si="88">ROUND(E140*H140,2)</f>
        <v>0</v>
      </c>
      <c r="J140" s="33">
        <f t="shared" ref="J140" si="89">ROUND(F140*H140,2)</f>
        <v>0</v>
      </c>
    </row>
    <row r="141" spans="1:10" s="140" customFormat="1">
      <c r="A141" s="254" t="str">
        <f>IF(D141="","",MAX($A$11:A140)+1)</f>
        <v/>
      </c>
      <c r="B141" s="28"/>
      <c r="C141" s="27"/>
      <c r="D141" s="44"/>
      <c r="E141" s="44"/>
      <c r="F141" s="44"/>
      <c r="G141" s="44"/>
      <c r="H141" s="31"/>
      <c r="I141" s="32"/>
      <c r="J141" s="33"/>
    </row>
    <row r="142" spans="1:10" s="140" customFormat="1" ht="15.75">
      <c r="A142" s="254" t="str">
        <f>IF(D142="","",MAX($A$11:A141)+1)</f>
        <v/>
      </c>
      <c r="B142" s="35" t="s">
        <v>372</v>
      </c>
      <c r="C142" s="27"/>
      <c r="D142" s="44"/>
      <c r="E142" s="44"/>
      <c r="F142" s="44"/>
      <c r="G142" s="44"/>
      <c r="H142" s="31"/>
      <c r="I142" s="32"/>
      <c r="J142" s="33"/>
    </row>
    <row r="143" spans="1:10" s="140" customFormat="1" ht="60">
      <c r="A143" s="254" t="str">
        <f>IF(D143="","",MAX($A$11:A142)+1)</f>
        <v/>
      </c>
      <c r="B143" s="28" t="s">
        <v>2447</v>
      </c>
      <c r="C143" s="27"/>
      <c r="D143" s="44"/>
      <c r="E143" s="44"/>
      <c r="F143" s="44"/>
      <c r="G143" s="44"/>
      <c r="H143" s="31"/>
      <c r="I143" s="32"/>
      <c r="J143" s="33"/>
    </row>
    <row r="144" spans="1:10" s="140" customFormat="1">
      <c r="A144" s="254">
        <f>IF(D144="","",MAX($A$11:A143)+1)</f>
        <v>732</v>
      </c>
      <c r="B144" s="28" t="s">
        <v>358</v>
      </c>
      <c r="C144" s="27" t="s">
        <v>2</v>
      </c>
      <c r="D144" s="44">
        <f t="shared" ref="D144:D145" si="90">SUM(E144:F144)</f>
        <v>2</v>
      </c>
      <c r="E144" s="44">
        <v>2</v>
      </c>
      <c r="F144" s="71">
        <v>0</v>
      </c>
      <c r="G144" s="72">
        <v>0</v>
      </c>
      <c r="H144" s="31">
        <f t="shared" ref="H144:H149" si="91">IF(ISNUMBER(G144),IF(G144&gt;0,ROUND(G144,2),0),0)</f>
        <v>0</v>
      </c>
      <c r="I144" s="32">
        <f t="shared" ref="I144:I149" si="92">ROUND(E144*H144,2)</f>
        <v>0</v>
      </c>
      <c r="J144" s="33">
        <f t="shared" ref="J144:J149" si="93">ROUND(F144*H144,2)</f>
        <v>0</v>
      </c>
    </row>
    <row r="145" spans="1:12" s="140" customFormat="1">
      <c r="A145" s="254">
        <f>IF(D145="","",MAX($A$11:A144)+1)</f>
        <v>733</v>
      </c>
      <c r="B145" s="28" t="s">
        <v>299</v>
      </c>
      <c r="C145" s="27" t="s">
        <v>2</v>
      </c>
      <c r="D145" s="44">
        <f t="shared" si="90"/>
        <v>7</v>
      </c>
      <c r="E145" s="44">
        <v>7</v>
      </c>
      <c r="F145" s="71">
        <v>0</v>
      </c>
      <c r="G145" s="72">
        <v>0</v>
      </c>
      <c r="H145" s="31">
        <f t="shared" si="91"/>
        <v>0</v>
      </c>
      <c r="I145" s="32">
        <f t="shared" si="92"/>
        <v>0</v>
      </c>
      <c r="J145" s="33">
        <f t="shared" si="93"/>
        <v>0</v>
      </c>
    </row>
    <row r="146" spans="1:12" s="140" customFormat="1">
      <c r="A146" s="254">
        <f>IF(D146="","",MAX($A$11:A145)+1)</f>
        <v>734</v>
      </c>
      <c r="B146" s="28" t="s">
        <v>300</v>
      </c>
      <c r="C146" s="27" t="s">
        <v>2</v>
      </c>
      <c r="D146" s="44">
        <f t="shared" ref="D146:D147" si="94">SUM(E146:F146)</f>
        <v>17</v>
      </c>
      <c r="E146" s="44">
        <v>17</v>
      </c>
      <c r="F146" s="71">
        <v>0</v>
      </c>
      <c r="G146" s="72">
        <v>0</v>
      </c>
      <c r="H146" s="31">
        <f t="shared" si="91"/>
        <v>0</v>
      </c>
      <c r="I146" s="32">
        <f t="shared" si="92"/>
        <v>0</v>
      </c>
      <c r="J146" s="33">
        <f t="shared" si="93"/>
        <v>0</v>
      </c>
    </row>
    <row r="147" spans="1:12" s="140" customFormat="1">
      <c r="A147" s="254">
        <f>IF(D147="","",MAX($A$11:A146)+1)</f>
        <v>735</v>
      </c>
      <c r="B147" s="28" t="s">
        <v>360</v>
      </c>
      <c r="C147" s="27" t="s">
        <v>2</v>
      </c>
      <c r="D147" s="44">
        <f t="shared" si="94"/>
        <v>1</v>
      </c>
      <c r="E147" s="44">
        <v>1</v>
      </c>
      <c r="F147" s="71">
        <v>0</v>
      </c>
      <c r="G147" s="72">
        <v>0</v>
      </c>
      <c r="H147" s="31">
        <f t="shared" si="91"/>
        <v>0</v>
      </c>
      <c r="I147" s="32">
        <f t="shared" si="92"/>
        <v>0</v>
      </c>
      <c r="J147" s="33">
        <f t="shared" si="93"/>
        <v>0</v>
      </c>
    </row>
    <row r="148" spans="1:12" s="140" customFormat="1" ht="30">
      <c r="A148" s="254">
        <f>IF(D148="","",MAX($A$11:A147)+1)</f>
        <v>736</v>
      </c>
      <c r="B148" s="28" t="s">
        <v>361</v>
      </c>
      <c r="C148" s="27" t="s">
        <v>2</v>
      </c>
      <c r="D148" s="44">
        <f t="shared" ref="D148" si="95">SUM(E148:F148)</f>
        <v>1</v>
      </c>
      <c r="E148" s="44">
        <v>1</v>
      </c>
      <c r="F148" s="71">
        <v>0</v>
      </c>
      <c r="G148" s="72">
        <v>0</v>
      </c>
      <c r="H148" s="31">
        <f t="shared" si="91"/>
        <v>0</v>
      </c>
      <c r="I148" s="32">
        <f t="shared" si="92"/>
        <v>0</v>
      </c>
      <c r="J148" s="33">
        <f t="shared" si="93"/>
        <v>0</v>
      </c>
      <c r="L148" s="233"/>
    </row>
    <row r="149" spans="1:12" s="140" customFormat="1" ht="30">
      <c r="A149" s="254">
        <f>IF(D149="","",MAX($A$11:A148)+1)</f>
        <v>737</v>
      </c>
      <c r="B149" s="28" t="s">
        <v>422</v>
      </c>
      <c r="C149" s="27" t="s">
        <v>2</v>
      </c>
      <c r="D149" s="44">
        <f t="shared" ref="D149" si="96">SUM(E149:F149)</f>
        <v>1</v>
      </c>
      <c r="E149" s="44">
        <v>1</v>
      </c>
      <c r="F149" s="71">
        <v>0</v>
      </c>
      <c r="G149" s="72">
        <v>0</v>
      </c>
      <c r="H149" s="31">
        <f t="shared" si="91"/>
        <v>0</v>
      </c>
      <c r="I149" s="32">
        <f t="shared" si="92"/>
        <v>0</v>
      </c>
      <c r="J149" s="33">
        <f t="shared" si="93"/>
        <v>0</v>
      </c>
      <c r="L149" s="233"/>
    </row>
    <row r="150" spans="1:12" s="140" customFormat="1" ht="60">
      <c r="A150" s="254" t="str">
        <f>IF(D150="","",MAX($A$11:A149)+1)</f>
        <v/>
      </c>
      <c r="B150" s="28" t="s">
        <v>313</v>
      </c>
      <c r="C150" s="27"/>
      <c r="D150" s="44"/>
      <c r="E150" s="44"/>
      <c r="F150" s="44"/>
      <c r="G150" s="44"/>
      <c r="H150" s="31"/>
      <c r="I150" s="32"/>
      <c r="J150" s="33"/>
      <c r="L150" s="233"/>
    </row>
    <row r="151" spans="1:12" s="140" customFormat="1" ht="18.75">
      <c r="A151" s="254">
        <f>IF(D151="","",MAX($A$11:A150)+1)</f>
        <v>738</v>
      </c>
      <c r="B151" s="28" t="s">
        <v>359</v>
      </c>
      <c r="C151" s="27" t="s">
        <v>2</v>
      </c>
      <c r="D151" s="44">
        <f t="shared" ref="D151:D154" si="97">SUM(E151:F151)</f>
        <v>2</v>
      </c>
      <c r="E151" s="44">
        <v>2</v>
      </c>
      <c r="F151" s="71">
        <v>0</v>
      </c>
      <c r="G151" s="72">
        <v>0</v>
      </c>
      <c r="H151" s="31">
        <f t="shared" ref="H151:H157" si="98">IF(ISNUMBER(G151),IF(G151&gt;0,ROUND(G151,2),0),0)</f>
        <v>0</v>
      </c>
      <c r="I151" s="32">
        <f t="shared" ref="I151:I157" si="99">ROUND(E151*H151,2)</f>
        <v>0</v>
      </c>
      <c r="J151" s="33">
        <f t="shared" ref="J151:J157" si="100">ROUND(F151*H151,2)</f>
        <v>0</v>
      </c>
      <c r="L151" s="233"/>
    </row>
    <row r="152" spans="1:12" s="140" customFormat="1" ht="18.75">
      <c r="A152" s="254">
        <f>IF(D152="","",MAX($A$11:A151)+1)</f>
        <v>739</v>
      </c>
      <c r="B152" s="28" t="s">
        <v>177</v>
      </c>
      <c r="C152" s="27" t="s">
        <v>2</v>
      </c>
      <c r="D152" s="44">
        <f t="shared" si="97"/>
        <v>7</v>
      </c>
      <c r="E152" s="44">
        <v>7</v>
      </c>
      <c r="F152" s="71">
        <v>0</v>
      </c>
      <c r="G152" s="72">
        <v>0</v>
      </c>
      <c r="H152" s="31">
        <f t="shared" si="98"/>
        <v>0</v>
      </c>
      <c r="I152" s="32">
        <f t="shared" si="99"/>
        <v>0</v>
      </c>
      <c r="J152" s="33">
        <f t="shared" si="100"/>
        <v>0</v>
      </c>
      <c r="L152" s="233"/>
    </row>
    <row r="153" spans="1:12" s="140" customFormat="1" ht="18.75">
      <c r="A153" s="254">
        <f>IF(D153="","",MAX($A$11:A152)+1)</f>
        <v>740</v>
      </c>
      <c r="B153" s="28" t="s">
        <v>178</v>
      </c>
      <c r="C153" s="27" t="s">
        <v>2</v>
      </c>
      <c r="D153" s="44">
        <f t="shared" si="97"/>
        <v>17</v>
      </c>
      <c r="E153" s="44">
        <v>17</v>
      </c>
      <c r="F153" s="71">
        <v>0</v>
      </c>
      <c r="G153" s="72">
        <v>0</v>
      </c>
      <c r="H153" s="31">
        <f t="shared" si="98"/>
        <v>0</v>
      </c>
      <c r="I153" s="32">
        <f t="shared" si="99"/>
        <v>0</v>
      </c>
      <c r="J153" s="33">
        <f t="shared" si="100"/>
        <v>0</v>
      </c>
      <c r="L153" s="233"/>
    </row>
    <row r="154" spans="1:12" s="140" customFormat="1">
      <c r="A154" s="254">
        <f>IF(D154="","",MAX($A$11:A153)+1)</f>
        <v>741</v>
      </c>
      <c r="B154" s="28" t="s">
        <v>357</v>
      </c>
      <c r="C154" s="27" t="s">
        <v>2</v>
      </c>
      <c r="D154" s="44">
        <f t="shared" si="97"/>
        <v>1</v>
      </c>
      <c r="E154" s="44">
        <v>1</v>
      </c>
      <c r="F154" s="71">
        <v>0</v>
      </c>
      <c r="G154" s="72">
        <v>0</v>
      </c>
      <c r="H154" s="31">
        <f t="shared" si="98"/>
        <v>0</v>
      </c>
      <c r="I154" s="32">
        <f t="shared" si="99"/>
        <v>0</v>
      </c>
      <c r="J154" s="33">
        <f t="shared" si="100"/>
        <v>0</v>
      </c>
    </row>
    <row r="155" spans="1:12" s="140" customFormat="1" ht="18.75">
      <c r="A155" s="254">
        <f>IF(D155="","",MAX($A$11:A154)+1)</f>
        <v>742</v>
      </c>
      <c r="B155" s="28" t="s">
        <v>577</v>
      </c>
      <c r="C155" s="27" t="s">
        <v>2</v>
      </c>
      <c r="D155" s="44">
        <f t="shared" ref="D155" si="101">SUM(E155:F155)</f>
        <v>1</v>
      </c>
      <c r="E155" s="44">
        <v>1</v>
      </c>
      <c r="F155" s="71">
        <v>0</v>
      </c>
      <c r="G155" s="72">
        <v>0</v>
      </c>
      <c r="H155" s="31">
        <f t="shared" si="98"/>
        <v>0</v>
      </c>
      <c r="I155" s="32">
        <f t="shared" si="99"/>
        <v>0</v>
      </c>
      <c r="J155" s="33">
        <f t="shared" si="100"/>
        <v>0</v>
      </c>
      <c r="L155" s="234"/>
    </row>
    <row r="156" spans="1:12" s="140" customFormat="1" ht="18.75">
      <c r="A156" s="254">
        <f>IF(D156="","",MAX($A$11:A155)+1)</f>
        <v>743</v>
      </c>
      <c r="B156" s="28" t="s">
        <v>578</v>
      </c>
      <c r="C156" s="27" t="s">
        <v>2</v>
      </c>
      <c r="D156" s="44">
        <f t="shared" ref="D156" si="102">SUM(E156:F156)</f>
        <v>1</v>
      </c>
      <c r="E156" s="44">
        <v>1</v>
      </c>
      <c r="F156" s="71">
        <v>0</v>
      </c>
      <c r="G156" s="72">
        <v>0</v>
      </c>
      <c r="H156" s="31">
        <f t="shared" si="98"/>
        <v>0</v>
      </c>
      <c r="I156" s="32">
        <f t="shared" si="99"/>
        <v>0</v>
      </c>
      <c r="J156" s="33">
        <f t="shared" si="100"/>
        <v>0</v>
      </c>
      <c r="L156" s="234"/>
    </row>
    <row r="157" spans="1:12" s="140" customFormat="1" ht="80.25" customHeight="1">
      <c r="A157" s="254">
        <f>IF(D157="","",MAX($A$11:A156)+1)</f>
        <v>744</v>
      </c>
      <c r="B157" s="28" t="s">
        <v>556</v>
      </c>
      <c r="C157" s="27" t="s">
        <v>40</v>
      </c>
      <c r="D157" s="44">
        <f t="shared" ref="D157:D217" si="103">SUM(E157:F157)</f>
        <v>5.3279999999999994</v>
      </c>
      <c r="E157" s="44">
        <v>5.3279999999999994</v>
      </c>
      <c r="F157" s="71">
        <v>0</v>
      </c>
      <c r="G157" s="72">
        <v>0</v>
      </c>
      <c r="H157" s="31">
        <f t="shared" si="98"/>
        <v>0</v>
      </c>
      <c r="I157" s="32">
        <f t="shared" si="99"/>
        <v>0</v>
      </c>
      <c r="J157" s="33">
        <f t="shared" si="100"/>
        <v>0</v>
      </c>
    </row>
    <row r="158" spans="1:12" s="140" customFormat="1">
      <c r="A158" s="254" t="str">
        <f>IF(D158="","",MAX($A$11:A157)+1)</f>
        <v/>
      </c>
      <c r="B158" s="28"/>
      <c r="C158" s="27"/>
      <c r="D158" s="44"/>
      <c r="E158" s="44"/>
      <c r="F158" s="44"/>
      <c r="G158" s="44"/>
      <c r="H158" s="31"/>
      <c r="I158" s="32"/>
      <c r="J158" s="33"/>
    </row>
    <row r="159" spans="1:12" s="140" customFormat="1" ht="20.25" customHeight="1">
      <c r="A159" s="254" t="str">
        <f>IF(D159="","",MAX($A$11:A158)+1)</f>
        <v/>
      </c>
      <c r="B159" s="35" t="s">
        <v>371</v>
      </c>
      <c r="C159" s="27"/>
      <c r="D159" s="44"/>
      <c r="E159" s="44"/>
      <c r="F159" s="44"/>
      <c r="G159" s="44"/>
      <c r="H159" s="31"/>
      <c r="I159" s="32"/>
      <c r="J159" s="33"/>
    </row>
    <row r="160" spans="1:12" s="140" customFormat="1" ht="141.75" customHeight="1">
      <c r="A160" s="254" t="str">
        <f>IF(D160="","",MAX($A$11:A159)+1)</f>
        <v/>
      </c>
      <c r="B160" s="28" t="s">
        <v>423</v>
      </c>
      <c r="C160" s="27"/>
      <c r="D160" s="44"/>
      <c r="E160" s="44"/>
      <c r="F160" s="44"/>
      <c r="G160" s="44"/>
      <c r="H160" s="31"/>
      <c r="I160" s="32"/>
      <c r="J160" s="33"/>
    </row>
    <row r="161" spans="1:10" s="140" customFormat="1" ht="30">
      <c r="A161" s="254">
        <f>IF(D161="","",MAX($A$11:A160)+1)</f>
        <v>745</v>
      </c>
      <c r="B161" s="28" t="s">
        <v>179</v>
      </c>
      <c r="C161" s="27" t="s">
        <v>40</v>
      </c>
      <c r="D161" s="44">
        <f t="shared" si="103"/>
        <v>330.72600000000006</v>
      </c>
      <c r="E161" s="44">
        <v>330.72600000000006</v>
      </c>
      <c r="F161" s="71">
        <v>0</v>
      </c>
      <c r="G161" s="72">
        <v>0</v>
      </c>
      <c r="H161" s="31">
        <f t="shared" ref="H161:H162" si="104">IF(ISNUMBER(G161),IF(G161&gt;0,ROUND(G161,2),0),0)</f>
        <v>0</v>
      </c>
      <c r="I161" s="32">
        <f t="shared" ref="I161:I162" si="105">ROUND(E161*H161,2)</f>
        <v>0</v>
      </c>
      <c r="J161" s="33">
        <f t="shared" ref="J161:J162" si="106">ROUND(F161*H161,2)</f>
        <v>0</v>
      </c>
    </row>
    <row r="162" spans="1:10" s="140" customFormat="1" ht="30">
      <c r="A162" s="254">
        <f>IF(D162="","",MAX($A$11:A161)+1)</f>
        <v>746</v>
      </c>
      <c r="B162" s="28" t="s">
        <v>424</v>
      </c>
      <c r="C162" s="27" t="s">
        <v>35</v>
      </c>
      <c r="D162" s="44">
        <f t="shared" si="103"/>
        <v>360</v>
      </c>
      <c r="E162" s="44">
        <v>360</v>
      </c>
      <c r="F162" s="71">
        <v>0</v>
      </c>
      <c r="G162" s="72">
        <v>0</v>
      </c>
      <c r="H162" s="31">
        <f t="shared" si="104"/>
        <v>0</v>
      </c>
      <c r="I162" s="32">
        <f t="shared" si="105"/>
        <v>0</v>
      </c>
      <c r="J162" s="33">
        <f t="shared" si="106"/>
        <v>0</v>
      </c>
    </row>
    <row r="163" spans="1:10" s="140" customFormat="1" ht="108" customHeight="1">
      <c r="A163" s="254" t="str">
        <f>IF(D163="","",MAX($A$11:A162)+1)</f>
        <v/>
      </c>
      <c r="B163" s="28" t="s">
        <v>347</v>
      </c>
      <c r="C163" s="27"/>
      <c r="D163" s="44"/>
      <c r="E163" s="44"/>
      <c r="F163" s="44"/>
      <c r="G163" s="44"/>
      <c r="H163" s="31"/>
      <c r="I163" s="32"/>
      <c r="J163" s="33"/>
    </row>
    <row r="164" spans="1:10" s="140" customFormat="1" ht="60">
      <c r="A164" s="254">
        <f>IF(D164="","",MAX($A$11:A163)+1)</f>
        <v>747</v>
      </c>
      <c r="B164" s="28" t="s">
        <v>579</v>
      </c>
      <c r="C164" s="27" t="s">
        <v>40</v>
      </c>
      <c r="D164" s="44">
        <f>SUM(E164:F164)</f>
        <v>48</v>
      </c>
      <c r="E164" s="44">
        <v>48</v>
      </c>
      <c r="F164" s="71">
        <v>0</v>
      </c>
      <c r="G164" s="72">
        <v>0</v>
      </c>
      <c r="H164" s="31">
        <f t="shared" ref="H164" si="107">IF(ISNUMBER(G164),IF(G164&gt;0,ROUND(G164,2),0),0)</f>
        <v>0</v>
      </c>
      <c r="I164" s="32">
        <f t="shared" ref="I164" si="108">ROUND(E164*H164,2)</f>
        <v>0</v>
      </c>
      <c r="J164" s="33">
        <f t="shared" ref="J164" si="109">ROUND(F164*H164,2)</f>
        <v>0</v>
      </c>
    </row>
    <row r="165" spans="1:10" s="140" customFormat="1" ht="111.75" customHeight="1">
      <c r="A165" s="254" t="str">
        <f>IF(D165="","",MAX($A$11:A164)+1)</f>
        <v/>
      </c>
      <c r="B165" s="28" t="s">
        <v>348</v>
      </c>
      <c r="C165" s="27"/>
      <c r="D165" s="44"/>
      <c r="E165" s="44"/>
      <c r="F165" s="44"/>
      <c r="G165" s="44"/>
      <c r="H165" s="31"/>
      <c r="I165" s="32"/>
      <c r="J165" s="33"/>
    </row>
    <row r="166" spans="1:10" s="140" customFormat="1" ht="55.5" customHeight="1">
      <c r="A166" s="254">
        <f>IF(D166="","",MAX($A$11:A165)+1)</f>
        <v>748</v>
      </c>
      <c r="B166" s="28" t="s">
        <v>315</v>
      </c>
      <c r="C166" s="27" t="s">
        <v>40</v>
      </c>
      <c r="D166" s="44">
        <f t="shared" si="103"/>
        <v>2.0880000000000001</v>
      </c>
      <c r="E166" s="44">
        <v>2.0880000000000001</v>
      </c>
      <c r="F166" s="71">
        <v>0</v>
      </c>
      <c r="G166" s="72">
        <v>0</v>
      </c>
      <c r="H166" s="31">
        <f t="shared" ref="H166" si="110">IF(ISNUMBER(G166),IF(G166&gt;0,ROUND(G166,2),0),0)</f>
        <v>0</v>
      </c>
      <c r="I166" s="32">
        <f t="shared" ref="I166" si="111">ROUND(E166*H166,2)</f>
        <v>0</v>
      </c>
      <c r="J166" s="33">
        <f t="shared" ref="J166" si="112">ROUND(F166*H166,2)</f>
        <v>0</v>
      </c>
    </row>
    <row r="167" spans="1:10" s="140" customFormat="1" ht="20.25" customHeight="1">
      <c r="A167" s="254">
        <f>IF(D167="","",MAX($A$11:A166)+1)</f>
        <v>749</v>
      </c>
      <c r="B167" s="28" t="s">
        <v>557</v>
      </c>
      <c r="C167" s="27" t="s">
        <v>35</v>
      </c>
      <c r="D167" s="44">
        <f t="shared" si="103"/>
        <v>4</v>
      </c>
      <c r="E167" s="44">
        <v>4</v>
      </c>
      <c r="F167" s="71">
        <v>0</v>
      </c>
      <c r="G167" s="72">
        <v>0</v>
      </c>
      <c r="H167" s="31">
        <f t="shared" ref="H167" si="113">IF(ISNUMBER(G167),IF(G167&gt;0,ROUND(G167,2),0),0)</f>
        <v>0</v>
      </c>
      <c r="I167" s="32">
        <f t="shared" ref="I167" si="114">ROUND(E167*H167,2)</f>
        <v>0</v>
      </c>
      <c r="J167" s="33">
        <f t="shared" ref="J167" si="115">ROUND(F167*H167,2)</f>
        <v>0</v>
      </c>
    </row>
    <row r="168" spans="1:10" s="140" customFormat="1" ht="51" customHeight="1">
      <c r="A168" s="254">
        <f>IF(D168="","",MAX($A$11:A167)+1)</f>
        <v>750</v>
      </c>
      <c r="B168" s="28" t="s">
        <v>180</v>
      </c>
      <c r="C168" s="27" t="s">
        <v>35</v>
      </c>
      <c r="D168" s="44">
        <f t="shared" si="103"/>
        <v>3</v>
      </c>
      <c r="E168" s="44">
        <v>3</v>
      </c>
      <c r="F168" s="71">
        <v>0</v>
      </c>
      <c r="G168" s="72">
        <v>0</v>
      </c>
      <c r="H168" s="31">
        <f t="shared" ref="H168" si="116">IF(ISNUMBER(G168),IF(G168&gt;0,ROUND(G168,2),0),0)</f>
        <v>0</v>
      </c>
      <c r="I168" s="32">
        <f t="shared" ref="I168" si="117">ROUND(E168*H168,2)</f>
        <v>0</v>
      </c>
      <c r="J168" s="33">
        <f t="shared" ref="J168" si="118">ROUND(F168*H168,2)</f>
        <v>0</v>
      </c>
    </row>
    <row r="169" spans="1:10" s="140" customFormat="1" ht="126" customHeight="1">
      <c r="A169" s="254" t="str">
        <f>IF(D169="","",MAX($A$11:A168)+1)</f>
        <v/>
      </c>
      <c r="B169" s="28" t="s">
        <v>181</v>
      </c>
      <c r="C169" s="27"/>
      <c r="D169" s="44"/>
      <c r="E169" s="44"/>
      <c r="F169" s="44"/>
      <c r="G169" s="44"/>
      <c r="H169" s="31"/>
      <c r="I169" s="32"/>
      <c r="J169" s="33"/>
    </row>
    <row r="170" spans="1:10" s="140" customFormat="1" ht="30">
      <c r="A170" s="254">
        <f>IF(D170="","",MAX($A$11:A169)+1)</f>
        <v>751</v>
      </c>
      <c r="B170" s="28" t="s">
        <v>316</v>
      </c>
      <c r="C170" s="27" t="s">
        <v>40</v>
      </c>
      <c r="D170" s="44">
        <f>SUM(E170:F170)</f>
        <v>30.959999999999994</v>
      </c>
      <c r="E170" s="44">
        <v>30.959999999999994</v>
      </c>
      <c r="F170" s="71">
        <v>0</v>
      </c>
      <c r="G170" s="72">
        <v>0</v>
      </c>
      <c r="H170" s="31">
        <f t="shared" ref="H170:H171" si="119">IF(ISNUMBER(G170),IF(G170&gt;0,ROUND(G170,2),0),0)</f>
        <v>0</v>
      </c>
      <c r="I170" s="32">
        <f t="shared" ref="I170:I171" si="120">ROUND(E170*H170,2)</f>
        <v>0</v>
      </c>
      <c r="J170" s="33">
        <f t="shared" ref="J170:J171" si="121">ROUND(F170*H170,2)</f>
        <v>0</v>
      </c>
    </row>
    <row r="171" spans="1:10" s="140" customFormat="1">
      <c r="A171" s="254">
        <f>IF(D171="","",MAX($A$11:A170)+1)</f>
        <v>752</v>
      </c>
      <c r="B171" s="28" t="s">
        <v>182</v>
      </c>
      <c r="C171" s="27" t="s">
        <v>40</v>
      </c>
      <c r="D171" s="44">
        <f>SUM(E171:F171)</f>
        <v>5.64</v>
      </c>
      <c r="E171" s="44">
        <v>5.64</v>
      </c>
      <c r="F171" s="71">
        <v>0</v>
      </c>
      <c r="G171" s="72">
        <v>0</v>
      </c>
      <c r="H171" s="31">
        <f t="shared" si="119"/>
        <v>0</v>
      </c>
      <c r="I171" s="32">
        <f t="shared" si="120"/>
        <v>0</v>
      </c>
      <c r="J171" s="33">
        <f t="shared" si="121"/>
        <v>0</v>
      </c>
    </row>
    <row r="172" spans="1:10" s="140" customFormat="1" ht="165">
      <c r="A172" s="254" t="str">
        <f>IF(D172="","",MAX($A$11:A171)+1)</f>
        <v/>
      </c>
      <c r="B172" s="28" t="s">
        <v>425</v>
      </c>
      <c r="C172" s="27"/>
      <c r="D172" s="44"/>
      <c r="E172" s="44"/>
      <c r="F172" s="44"/>
      <c r="G172" s="44"/>
      <c r="H172" s="31"/>
      <c r="I172" s="32"/>
      <c r="J172" s="33"/>
    </row>
    <row r="173" spans="1:10" s="140" customFormat="1" ht="45">
      <c r="A173" s="254">
        <f>IF(D173="","",MAX($A$11:A172)+1)</f>
        <v>753</v>
      </c>
      <c r="B173" s="26" t="s">
        <v>317</v>
      </c>
      <c r="C173" s="27" t="s">
        <v>35</v>
      </c>
      <c r="D173" s="44">
        <f t="shared" si="103"/>
        <v>75</v>
      </c>
      <c r="E173" s="44">
        <v>75</v>
      </c>
      <c r="F173" s="71">
        <v>0</v>
      </c>
      <c r="G173" s="72">
        <v>0</v>
      </c>
      <c r="H173" s="31">
        <f t="shared" ref="H173:H176" si="122">IF(ISNUMBER(G173),IF(G173&gt;0,ROUND(G173,2),0),0)</f>
        <v>0</v>
      </c>
      <c r="I173" s="32">
        <f t="shared" ref="I173:I176" si="123">ROUND(E173*H173,2)</f>
        <v>0</v>
      </c>
      <c r="J173" s="33">
        <f t="shared" ref="J173:J176" si="124">ROUND(F173*H173,2)</f>
        <v>0</v>
      </c>
    </row>
    <row r="174" spans="1:10" s="140" customFormat="1" ht="135">
      <c r="A174" s="254">
        <f>IF(D174="","",MAX($A$11:A173)+1)</f>
        <v>754</v>
      </c>
      <c r="B174" s="28" t="s">
        <v>314</v>
      </c>
      <c r="C174" s="27" t="s">
        <v>2</v>
      </c>
      <c r="D174" s="44">
        <f>SUM(E174:F174)</f>
        <v>60</v>
      </c>
      <c r="E174" s="44">
        <v>60</v>
      </c>
      <c r="F174" s="71">
        <v>0</v>
      </c>
      <c r="G174" s="72">
        <v>0</v>
      </c>
      <c r="H174" s="31">
        <f t="shared" si="122"/>
        <v>0</v>
      </c>
      <c r="I174" s="32">
        <f t="shared" si="123"/>
        <v>0</v>
      </c>
      <c r="J174" s="33">
        <f t="shared" si="124"/>
        <v>0</v>
      </c>
    </row>
    <row r="175" spans="1:10" s="140" customFormat="1" ht="30">
      <c r="A175" s="254">
        <f>IF(D175="","",MAX($A$11:A174)+1)</f>
        <v>755</v>
      </c>
      <c r="B175" s="28" t="s">
        <v>367</v>
      </c>
      <c r="C175" s="27" t="s">
        <v>35</v>
      </c>
      <c r="D175" s="44">
        <f t="shared" si="103"/>
        <v>75</v>
      </c>
      <c r="E175" s="44">
        <v>75</v>
      </c>
      <c r="F175" s="71">
        <v>0</v>
      </c>
      <c r="G175" s="72">
        <v>0</v>
      </c>
      <c r="H175" s="31">
        <f t="shared" si="122"/>
        <v>0</v>
      </c>
      <c r="I175" s="32">
        <f t="shared" si="123"/>
        <v>0</v>
      </c>
      <c r="J175" s="33">
        <f t="shared" si="124"/>
        <v>0</v>
      </c>
    </row>
    <row r="176" spans="1:10" s="140" customFormat="1">
      <c r="A176" s="254">
        <f>IF(D176="","",MAX($A$11:A175)+1)</f>
        <v>756</v>
      </c>
      <c r="B176" s="28" t="s">
        <v>426</v>
      </c>
      <c r="C176" s="27" t="s">
        <v>35</v>
      </c>
      <c r="D176" s="44">
        <f t="shared" si="103"/>
        <v>60</v>
      </c>
      <c r="E176" s="44">
        <v>60</v>
      </c>
      <c r="F176" s="71">
        <v>0</v>
      </c>
      <c r="G176" s="72">
        <v>0</v>
      </c>
      <c r="H176" s="31">
        <f t="shared" si="122"/>
        <v>0</v>
      </c>
      <c r="I176" s="32">
        <f t="shared" si="123"/>
        <v>0</v>
      </c>
      <c r="J176" s="33">
        <f t="shared" si="124"/>
        <v>0</v>
      </c>
    </row>
    <row r="177" spans="1:15" s="140" customFormat="1">
      <c r="A177" s="254" t="str">
        <f>IF(D177="","",MAX($A$11:A176)+1)</f>
        <v/>
      </c>
      <c r="B177" s="28"/>
      <c r="C177" s="27"/>
      <c r="D177" s="44"/>
      <c r="E177" s="44"/>
      <c r="F177" s="44"/>
      <c r="G177" s="44"/>
      <c r="H177" s="31"/>
      <c r="I177" s="32"/>
      <c r="J177" s="33"/>
    </row>
    <row r="178" spans="1:15" s="140" customFormat="1" ht="15.75">
      <c r="A178" s="254" t="str">
        <f>IF(D178="","",MAX($A$11:A177)+1)</f>
        <v/>
      </c>
      <c r="B178" s="35" t="s">
        <v>369</v>
      </c>
      <c r="C178" s="27"/>
      <c r="D178" s="44"/>
      <c r="E178" s="44"/>
      <c r="F178" s="44"/>
      <c r="G178" s="44"/>
      <c r="H178" s="31"/>
      <c r="I178" s="32"/>
      <c r="J178" s="33"/>
    </row>
    <row r="179" spans="1:15" s="140" customFormat="1" ht="60">
      <c r="A179" s="254" t="str">
        <f>IF(D179="","",MAX($A$11:A178)+1)</f>
        <v/>
      </c>
      <c r="B179" s="28" t="s">
        <v>427</v>
      </c>
      <c r="C179" s="27"/>
      <c r="D179" s="44"/>
      <c r="E179" s="44"/>
      <c r="F179" s="44"/>
      <c r="G179" s="44"/>
      <c r="H179" s="31"/>
      <c r="I179" s="32"/>
      <c r="J179" s="33"/>
      <c r="L179" s="199"/>
    </row>
    <row r="180" spans="1:15" s="140" customFormat="1">
      <c r="A180" s="254">
        <f>IF(D180="","",MAX($A$11:A179)+1)</f>
        <v>757</v>
      </c>
      <c r="B180" s="28" t="s">
        <v>183</v>
      </c>
      <c r="C180" s="27" t="s">
        <v>40</v>
      </c>
      <c r="D180" s="44">
        <f t="shared" ref="D180:D186" si="125">SUM(E180:F180)</f>
        <v>24</v>
      </c>
      <c r="E180" s="44">
        <v>24</v>
      </c>
      <c r="F180" s="71">
        <v>0</v>
      </c>
      <c r="G180" s="72">
        <v>0</v>
      </c>
      <c r="H180" s="31">
        <f t="shared" ref="H180:H181" si="126">IF(ISNUMBER(G180),IF(G180&gt;0,ROUND(G180,2),0),0)</f>
        <v>0</v>
      </c>
      <c r="I180" s="32">
        <f t="shared" ref="I180:I181" si="127">ROUND(E180*H180,2)</f>
        <v>0</v>
      </c>
      <c r="J180" s="33">
        <f t="shared" ref="J180:J181" si="128">ROUND(F180*H180,2)</f>
        <v>0</v>
      </c>
    </row>
    <row r="181" spans="1:15" s="140" customFormat="1">
      <c r="A181" s="254">
        <f>IF(D181="","",MAX($A$11:A180)+1)</f>
        <v>758</v>
      </c>
      <c r="B181" s="28" t="s">
        <v>318</v>
      </c>
      <c r="C181" s="27" t="s">
        <v>40</v>
      </c>
      <c r="D181" s="44">
        <f t="shared" si="125"/>
        <v>24</v>
      </c>
      <c r="E181" s="44">
        <v>24</v>
      </c>
      <c r="F181" s="71">
        <v>0</v>
      </c>
      <c r="G181" s="72">
        <v>0</v>
      </c>
      <c r="H181" s="31">
        <f t="shared" si="126"/>
        <v>0</v>
      </c>
      <c r="I181" s="32">
        <f t="shared" si="127"/>
        <v>0</v>
      </c>
      <c r="J181" s="33">
        <f t="shared" si="128"/>
        <v>0</v>
      </c>
    </row>
    <row r="182" spans="1:15" s="140" customFormat="1" ht="30">
      <c r="A182" s="254" t="str">
        <f>IF(D182="","",MAX($A$11:A181)+1)</f>
        <v/>
      </c>
      <c r="B182" s="28" t="s">
        <v>349</v>
      </c>
      <c r="C182" s="27"/>
      <c r="D182" s="44"/>
      <c r="E182" s="44"/>
      <c r="F182" s="44"/>
      <c r="G182" s="44"/>
      <c r="H182" s="31"/>
      <c r="I182" s="32"/>
      <c r="J182" s="33"/>
      <c r="L182" s="199"/>
    </row>
    <row r="183" spans="1:15" s="140" customFormat="1" ht="117.75" customHeight="1">
      <c r="A183" s="254">
        <f>IF(D183="","",MAX($A$11:A182)+1)</f>
        <v>759</v>
      </c>
      <c r="B183" s="28" t="s">
        <v>350</v>
      </c>
      <c r="C183" s="27" t="s">
        <v>40</v>
      </c>
      <c r="D183" s="44">
        <f t="shared" ref="D183" si="129">SUM(E183:F183)</f>
        <v>26.4</v>
      </c>
      <c r="E183" s="44">
        <v>26.4</v>
      </c>
      <c r="F183" s="71">
        <v>0</v>
      </c>
      <c r="G183" s="72">
        <v>0</v>
      </c>
      <c r="H183" s="31">
        <f t="shared" ref="H183:H186" si="130">IF(ISNUMBER(G183),IF(G183&gt;0,ROUND(G183,2),0),0)</f>
        <v>0</v>
      </c>
      <c r="I183" s="32">
        <f t="shared" ref="I183:I186" si="131">ROUND(E183*H183,2)</f>
        <v>0</v>
      </c>
      <c r="J183" s="33">
        <f t="shared" ref="J183:J186" si="132">ROUND(F183*H183,2)</f>
        <v>0</v>
      </c>
    </row>
    <row r="184" spans="1:15" s="140" customFormat="1" ht="63.75" customHeight="1">
      <c r="A184" s="254">
        <f>IF(D184="","",MAX($A$11:A183)+1)</f>
        <v>760</v>
      </c>
      <c r="B184" s="28" t="s">
        <v>428</v>
      </c>
      <c r="C184" s="27" t="s">
        <v>40</v>
      </c>
      <c r="D184" s="44">
        <f t="shared" ref="D184:D185" si="133">SUM(E184:F184)</f>
        <v>26.4</v>
      </c>
      <c r="E184" s="44">
        <v>26.4</v>
      </c>
      <c r="F184" s="71">
        <v>0</v>
      </c>
      <c r="G184" s="72">
        <v>0</v>
      </c>
      <c r="H184" s="31">
        <f t="shared" si="130"/>
        <v>0</v>
      </c>
      <c r="I184" s="32">
        <f t="shared" si="131"/>
        <v>0</v>
      </c>
      <c r="J184" s="33">
        <f t="shared" si="132"/>
        <v>0</v>
      </c>
    </row>
    <row r="185" spans="1:15" s="140" customFormat="1" ht="60.75" customHeight="1">
      <c r="A185" s="254">
        <f>IF(D185="","",MAX($A$11:A184)+1)</f>
        <v>761</v>
      </c>
      <c r="B185" s="26" t="s">
        <v>580</v>
      </c>
      <c r="C185" s="27" t="s">
        <v>40</v>
      </c>
      <c r="D185" s="44">
        <f t="shared" si="133"/>
        <v>1.7999999999999998</v>
      </c>
      <c r="E185" s="44">
        <v>1.7999999999999998</v>
      </c>
      <c r="F185" s="71">
        <v>0</v>
      </c>
      <c r="G185" s="72">
        <v>0</v>
      </c>
      <c r="H185" s="31">
        <f t="shared" si="130"/>
        <v>0</v>
      </c>
      <c r="I185" s="32">
        <f t="shared" si="131"/>
        <v>0</v>
      </c>
      <c r="J185" s="33">
        <f t="shared" si="132"/>
        <v>0</v>
      </c>
    </row>
    <row r="186" spans="1:15" s="140" customFormat="1" ht="45">
      <c r="A186" s="254">
        <f>IF(D186="","",MAX($A$11:A185)+1)</f>
        <v>762</v>
      </c>
      <c r="B186" s="26" t="s">
        <v>184</v>
      </c>
      <c r="C186" s="27" t="s">
        <v>40</v>
      </c>
      <c r="D186" s="44">
        <f t="shared" si="125"/>
        <v>155.4</v>
      </c>
      <c r="E186" s="44">
        <v>155.4</v>
      </c>
      <c r="F186" s="71">
        <v>0</v>
      </c>
      <c r="G186" s="72">
        <v>0</v>
      </c>
      <c r="H186" s="31">
        <f t="shared" si="130"/>
        <v>0</v>
      </c>
      <c r="I186" s="32">
        <f t="shared" si="131"/>
        <v>0</v>
      </c>
      <c r="J186" s="33">
        <f t="shared" si="132"/>
        <v>0</v>
      </c>
    </row>
    <row r="187" spans="1:15" s="140" customFormat="1">
      <c r="A187" s="254" t="str">
        <f>IF(D187="","",MAX($A$11:A186)+1)</f>
        <v/>
      </c>
      <c r="B187" s="26"/>
      <c r="C187" s="27"/>
      <c r="D187" s="44"/>
      <c r="E187" s="44"/>
      <c r="F187" s="44"/>
      <c r="G187" s="44"/>
      <c r="H187" s="31"/>
      <c r="I187" s="32"/>
      <c r="J187" s="33"/>
    </row>
    <row r="188" spans="1:15" s="140" customFormat="1" ht="15.75">
      <c r="A188" s="254" t="str">
        <f>IF(D188="","",MAX($A$11:A187)+1)</f>
        <v/>
      </c>
      <c r="B188" s="22" t="s">
        <v>368</v>
      </c>
      <c r="C188" s="27"/>
      <c r="D188" s="44"/>
      <c r="E188" s="44"/>
      <c r="F188" s="44"/>
      <c r="G188" s="44"/>
      <c r="H188" s="31"/>
      <c r="I188" s="32"/>
      <c r="J188" s="33"/>
      <c r="L188" s="23"/>
      <c r="O188" s="23"/>
    </row>
    <row r="189" spans="1:15" s="140" customFormat="1" ht="75">
      <c r="A189" s="254">
        <f>IF(D189="","",MAX($A$11:A188)+1)</f>
        <v>763</v>
      </c>
      <c r="B189" s="26" t="s">
        <v>558</v>
      </c>
      <c r="C189" s="27" t="s">
        <v>40</v>
      </c>
      <c r="D189" s="44">
        <f t="shared" si="103"/>
        <v>2234.2000000000003</v>
      </c>
      <c r="E189" s="44">
        <v>2234.2000000000003</v>
      </c>
      <c r="F189" s="71">
        <v>0</v>
      </c>
      <c r="G189" s="72">
        <v>0</v>
      </c>
      <c r="H189" s="31">
        <f t="shared" ref="H189:H193" si="134">IF(ISNUMBER(G189),IF(G189&gt;0,ROUND(G189,2),0),0)</f>
        <v>0</v>
      </c>
      <c r="I189" s="32">
        <f t="shared" ref="I189:I193" si="135">ROUND(E189*H189,2)</f>
        <v>0</v>
      </c>
      <c r="J189" s="33">
        <f t="shared" ref="J189:J193" si="136">ROUND(F189*H189,2)</f>
        <v>0</v>
      </c>
    </row>
    <row r="190" spans="1:15" s="140" customFormat="1" ht="79.5" customHeight="1">
      <c r="A190" s="254">
        <f>IF(D190="","",MAX($A$11:A189)+1)</f>
        <v>764</v>
      </c>
      <c r="B190" s="26" t="s">
        <v>559</v>
      </c>
      <c r="C190" s="27" t="s">
        <v>40</v>
      </c>
      <c r="D190" s="44">
        <f t="shared" si="103"/>
        <v>566.4</v>
      </c>
      <c r="E190" s="44">
        <v>566.4</v>
      </c>
      <c r="F190" s="71">
        <v>0</v>
      </c>
      <c r="G190" s="72">
        <v>0</v>
      </c>
      <c r="H190" s="31">
        <f t="shared" si="134"/>
        <v>0</v>
      </c>
      <c r="I190" s="32">
        <f t="shared" si="135"/>
        <v>0</v>
      </c>
      <c r="J190" s="33">
        <f t="shared" si="136"/>
        <v>0</v>
      </c>
    </row>
    <row r="191" spans="1:15" s="140" customFormat="1" ht="81.75" customHeight="1">
      <c r="A191" s="254">
        <f>IF(D191="","",MAX($A$11:A190)+1)</f>
        <v>765</v>
      </c>
      <c r="B191" s="26" t="s">
        <v>560</v>
      </c>
      <c r="C191" s="27" t="s">
        <v>40</v>
      </c>
      <c r="D191" s="44">
        <f t="shared" si="103"/>
        <v>24</v>
      </c>
      <c r="E191" s="44">
        <v>24</v>
      </c>
      <c r="F191" s="71">
        <v>0</v>
      </c>
      <c r="G191" s="72">
        <v>0</v>
      </c>
      <c r="H191" s="31">
        <f t="shared" si="134"/>
        <v>0</v>
      </c>
      <c r="I191" s="32">
        <f t="shared" si="135"/>
        <v>0</v>
      </c>
      <c r="J191" s="33">
        <f t="shared" si="136"/>
        <v>0</v>
      </c>
    </row>
    <row r="192" spans="1:15" s="140" customFormat="1" ht="87.75" customHeight="1">
      <c r="A192" s="254">
        <f>IF(D192="","",MAX($A$11:A191)+1)</f>
        <v>766</v>
      </c>
      <c r="B192" s="26" t="s">
        <v>561</v>
      </c>
      <c r="C192" s="27" t="s">
        <v>40</v>
      </c>
      <c r="D192" s="44">
        <f t="shared" si="103"/>
        <v>80.16</v>
      </c>
      <c r="E192" s="44">
        <v>80.16</v>
      </c>
      <c r="F192" s="71">
        <v>0</v>
      </c>
      <c r="G192" s="72">
        <v>0</v>
      </c>
      <c r="H192" s="31">
        <f t="shared" si="134"/>
        <v>0</v>
      </c>
      <c r="I192" s="32">
        <f t="shared" si="135"/>
        <v>0</v>
      </c>
      <c r="J192" s="33">
        <f t="shared" si="136"/>
        <v>0</v>
      </c>
    </row>
    <row r="193" spans="1:10" s="140" customFormat="1" ht="115.5" customHeight="1">
      <c r="A193" s="254">
        <f>IF(D193="","",MAX($A$11:A192)+1)</f>
        <v>767</v>
      </c>
      <c r="B193" s="28" t="s">
        <v>562</v>
      </c>
      <c r="C193" s="27" t="s">
        <v>40</v>
      </c>
      <c r="D193" s="44">
        <f t="shared" si="103"/>
        <v>360</v>
      </c>
      <c r="E193" s="44">
        <v>360</v>
      </c>
      <c r="F193" s="71">
        <v>0</v>
      </c>
      <c r="G193" s="72">
        <v>0</v>
      </c>
      <c r="H193" s="31">
        <f t="shared" si="134"/>
        <v>0</v>
      </c>
      <c r="I193" s="32">
        <f t="shared" si="135"/>
        <v>0</v>
      </c>
      <c r="J193" s="33">
        <f t="shared" si="136"/>
        <v>0</v>
      </c>
    </row>
    <row r="194" spans="1:10" s="140" customFormat="1">
      <c r="A194" s="254" t="str">
        <f>IF(D194="","",MAX($A$11:A193)+1)</f>
        <v/>
      </c>
      <c r="B194" s="28"/>
      <c r="C194" s="27"/>
      <c r="D194" s="44"/>
      <c r="E194" s="44"/>
      <c r="F194" s="44"/>
      <c r="G194" s="44"/>
      <c r="H194" s="31"/>
      <c r="I194" s="32"/>
      <c r="J194" s="33"/>
    </row>
    <row r="195" spans="1:10" s="140" customFormat="1" ht="18.75" customHeight="1">
      <c r="A195" s="254" t="str">
        <f>IF(D195="","",MAX($A$11:A194)+1)</f>
        <v/>
      </c>
      <c r="B195" s="22" t="s">
        <v>370</v>
      </c>
      <c r="C195" s="27"/>
      <c r="D195" s="44"/>
      <c r="E195" s="44"/>
      <c r="F195" s="44"/>
      <c r="G195" s="44"/>
      <c r="H195" s="31"/>
      <c r="I195" s="32"/>
      <c r="J195" s="33"/>
    </row>
    <row r="196" spans="1:10" s="140" customFormat="1" ht="110.25" customHeight="1">
      <c r="A196" s="254">
        <f>IF(D196="","",MAX($A$11:A195)+1)</f>
        <v>768</v>
      </c>
      <c r="B196" s="26" t="s">
        <v>563</v>
      </c>
      <c r="C196" s="27" t="s">
        <v>40</v>
      </c>
      <c r="D196" s="44">
        <f t="shared" si="103"/>
        <v>344.4</v>
      </c>
      <c r="E196" s="44">
        <v>344.4</v>
      </c>
      <c r="F196" s="71">
        <v>0</v>
      </c>
      <c r="G196" s="72">
        <v>0</v>
      </c>
      <c r="H196" s="31">
        <f t="shared" ref="H196:H199" si="137">IF(ISNUMBER(G196),IF(G196&gt;0,ROUND(G196,2),0),0)</f>
        <v>0</v>
      </c>
      <c r="I196" s="32">
        <f t="shared" ref="I196:I199" si="138">ROUND(E196*H196,2)</f>
        <v>0</v>
      </c>
      <c r="J196" s="33">
        <f t="shared" ref="J196:J199" si="139">ROUND(F196*H196,2)</f>
        <v>0</v>
      </c>
    </row>
    <row r="197" spans="1:10" s="140" customFormat="1" ht="113.25" customHeight="1">
      <c r="A197" s="254" t="str">
        <f>IF(D197="","",MAX($A$11:A196)+1)</f>
        <v/>
      </c>
      <c r="B197" s="26" t="s">
        <v>581</v>
      </c>
      <c r="C197" s="27"/>
      <c r="D197" s="44"/>
      <c r="E197" s="44"/>
      <c r="F197" s="44"/>
      <c r="G197" s="44"/>
      <c r="H197" s="31"/>
      <c r="I197" s="32"/>
      <c r="J197" s="33"/>
    </row>
    <row r="198" spans="1:10" s="140" customFormat="1">
      <c r="A198" s="254">
        <f>IF(D198="","",MAX($A$11:A197)+1)</f>
        <v>769</v>
      </c>
      <c r="B198" s="26" t="s">
        <v>185</v>
      </c>
      <c r="C198" s="27" t="s">
        <v>40</v>
      </c>
      <c r="D198" s="44">
        <f t="shared" si="103"/>
        <v>464.4</v>
      </c>
      <c r="E198" s="44">
        <v>464.4</v>
      </c>
      <c r="F198" s="71">
        <v>0</v>
      </c>
      <c r="G198" s="72">
        <v>0</v>
      </c>
      <c r="H198" s="31">
        <f t="shared" si="137"/>
        <v>0</v>
      </c>
      <c r="I198" s="32">
        <f t="shared" si="138"/>
        <v>0</v>
      </c>
      <c r="J198" s="33">
        <f t="shared" si="139"/>
        <v>0</v>
      </c>
    </row>
    <row r="199" spans="1:10" s="140" customFormat="1">
      <c r="A199" s="254">
        <f>IF(D199="","",MAX($A$11:A198)+1)</f>
        <v>770</v>
      </c>
      <c r="B199" s="26" t="s">
        <v>186</v>
      </c>
      <c r="C199" s="27" t="s">
        <v>40</v>
      </c>
      <c r="D199" s="44">
        <f t="shared" si="103"/>
        <v>90</v>
      </c>
      <c r="E199" s="44">
        <v>90</v>
      </c>
      <c r="F199" s="71">
        <v>0</v>
      </c>
      <c r="G199" s="72">
        <v>0</v>
      </c>
      <c r="H199" s="31">
        <f t="shared" si="137"/>
        <v>0</v>
      </c>
      <c r="I199" s="32">
        <f t="shared" si="138"/>
        <v>0</v>
      </c>
      <c r="J199" s="33">
        <f t="shared" si="139"/>
        <v>0</v>
      </c>
    </row>
    <row r="200" spans="1:10" s="140" customFormat="1" ht="15.75">
      <c r="A200" s="254" t="str">
        <f>IF(D200="","",MAX($A$11:A199)+1)</f>
        <v/>
      </c>
      <c r="B200" s="22" t="s">
        <v>187</v>
      </c>
      <c r="C200" s="27"/>
      <c r="D200" s="44"/>
      <c r="E200" s="44"/>
      <c r="F200" s="44"/>
      <c r="G200" s="44"/>
      <c r="H200" s="31"/>
      <c r="I200" s="32"/>
      <c r="J200" s="33"/>
    </row>
    <row r="201" spans="1:10" s="140" customFormat="1" ht="325.5" customHeight="1">
      <c r="A201" s="254">
        <f>IF(D201="","",MAX($A$11:A200)+1)</f>
        <v>771</v>
      </c>
      <c r="B201" s="26" t="s">
        <v>429</v>
      </c>
      <c r="C201" s="27" t="s">
        <v>40</v>
      </c>
      <c r="D201" s="44">
        <f t="shared" si="103"/>
        <v>152.4</v>
      </c>
      <c r="E201" s="44">
        <v>152.4</v>
      </c>
      <c r="F201" s="71">
        <v>0</v>
      </c>
      <c r="G201" s="72">
        <v>0</v>
      </c>
      <c r="H201" s="31">
        <f t="shared" ref="H201:H202" si="140">IF(ISNUMBER(G201),IF(G201&gt;0,ROUND(G201,2),0),0)</f>
        <v>0</v>
      </c>
      <c r="I201" s="32">
        <f t="shared" ref="I201:I202" si="141">ROUND(E201*H201,2)</f>
        <v>0</v>
      </c>
      <c r="J201" s="33">
        <f t="shared" ref="J201:J202" si="142">ROUND(F201*H201,2)</f>
        <v>0</v>
      </c>
    </row>
    <row r="202" spans="1:10" s="140" customFormat="1" ht="75">
      <c r="A202" s="254">
        <f>IF(D202="","",MAX($A$11:A201)+1)</f>
        <v>772</v>
      </c>
      <c r="B202" s="28" t="s">
        <v>565</v>
      </c>
      <c r="C202" s="27" t="s">
        <v>35</v>
      </c>
      <c r="D202" s="44">
        <f t="shared" si="103"/>
        <v>180</v>
      </c>
      <c r="E202" s="44">
        <v>180</v>
      </c>
      <c r="F202" s="71">
        <v>0</v>
      </c>
      <c r="G202" s="72">
        <v>0</v>
      </c>
      <c r="H202" s="31">
        <f t="shared" si="140"/>
        <v>0</v>
      </c>
      <c r="I202" s="32">
        <f t="shared" si="141"/>
        <v>0</v>
      </c>
      <c r="J202" s="33">
        <f t="shared" si="142"/>
        <v>0</v>
      </c>
    </row>
    <row r="203" spans="1:10" s="140" customFormat="1">
      <c r="A203" s="254" t="str">
        <f>IF(D203="","",MAX($A$11:A202)+1)</f>
        <v/>
      </c>
      <c r="B203" s="26"/>
      <c r="C203" s="27"/>
      <c r="D203" s="44"/>
      <c r="E203" s="44"/>
      <c r="F203" s="44"/>
      <c r="G203" s="44"/>
      <c r="H203" s="31"/>
      <c r="I203" s="32"/>
      <c r="J203" s="33"/>
    </row>
    <row r="204" spans="1:10" s="140" customFormat="1" ht="15.75">
      <c r="A204" s="254" t="str">
        <f>IF(D204="","",MAX($A$11:A203)+1)</f>
        <v/>
      </c>
      <c r="B204" s="22" t="s">
        <v>12</v>
      </c>
      <c r="C204" s="27"/>
      <c r="D204" s="44"/>
      <c r="E204" s="44"/>
      <c r="F204" s="44"/>
      <c r="G204" s="44"/>
      <c r="H204" s="31"/>
      <c r="I204" s="32"/>
      <c r="J204" s="33"/>
    </row>
    <row r="205" spans="1:10" s="140" customFormat="1" ht="90">
      <c r="A205" s="254">
        <f>IF(D205="","",MAX($A$11:A204)+1)</f>
        <v>773</v>
      </c>
      <c r="B205" s="26" t="s">
        <v>2410</v>
      </c>
      <c r="C205" s="27" t="s">
        <v>2</v>
      </c>
      <c r="D205" s="44">
        <f t="shared" si="103"/>
        <v>1</v>
      </c>
      <c r="E205" s="44">
        <v>1</v>
      </c>
      <c r="F205" s="71">
        <v>0</v>
      </c>
      <c r="G205" s="72">
        <v>0</v>
      </c>
      <c r="H205" s="31">
        <f t="shared" ref="H205:H206" si="143">IF(ISNUMBER(G205),IF(G205&gt;0,ROUND(G205,2),0),0)</f>
        <v>0</v>
      </c>
      <c r="I205" s="32">
        <f t="shared" ref="I205:I206" si="144">ROUND(E205*H205,2)</f>
        <v>0</v>
      </c>
      <c r="J205" s="33">
        <f t="shared" ref="J205:J206" si="145">ROUND(F205*H205,2)</f>
        <v>0</v>
      </c>
    </row>
    <row r="206" spans="1:10" s="140" customFormat="1" ht="135">
      <c r="A206" s="254">
        <f>IF(D206="","",MAX($A$11:A205)+1)</f>
        <v>774</v>
      </c>
      <c r="B206" s="26" t="s">
        <v>564</v>
      </c>
      <c r="C206" s="27" t="s">
        <v>40</v>
      </c>
      <c r="D206" s="44">
        <f t="shared" si="103"/>
        <v>108</v>
      </c>
      <c r="E206" s="44">
        <v>108</v>
      </c>
      <c r="F206" s="71">
        <v>0</v>
      </c>
      <c r="G206" s="72">
        <v>0</v>
      </c>
      <c r="H206" s="31">
        <f t="shared" si="143"/>
        <v>0</v>
      </c>
      <c r="I206" s="32">
        <f t="shared" si="144"/>
        <v>0</v>
      </c>
      <c r="J206" s="33">
        <f t="shared" si="145"/>
        <v>0</v>
      </c>
    </row>
    <row r="207" spans="1:10" s="140" customFormat="1" ht="135">
      <c r="A207" s="254" t="str">
        <f>IF(D207="","",MAX($A$11:A206)+1)</f>
        <v/>
      </c>
      <c r="B207" s="26" t="s">
        <v>566</v>
      </c>
      <c r="C207" s="27"/>
      <c r="D207" s="44"/>
      <c r="E207" s="44"/>
      <c r="F207" s="44"/>
      <c r="G207" s="44"/>
      <c r="H207" s="31"/>
      <c r="I207" s="32"/>
      <c r="J207" s="33"/>
    </row>
    <row r="208" spans="1:10" s="140" customFormat="1">
      <c r="A208" s="254">
        <f>IF(D208="","",MAX($A$11:A207)+1)</f>
        <v>775</v>
      </c>
      <c r="B208" s="26" t="s">
        <v>188</v>
      </c>
      <c r="C208" s="27" t="s">
        <v>9</v>
      </c>
      <c r="D208" s="44">
        <f t="shared" si="103"/>
        <v>1</v>
      </c>
      <c r="E208" s="44">
        <v>1</v>
      </c>
      <c r="F208" s="71">
        <v>0</v>
      </c>
      <c r="G208" s="72">
        <v>0</v>
      </c>
      <c r="H208" s="31">
        <f t="shared" ref="H208:H210" si="146">IF(ISNUMBER(G208),IF(G208&gt;0,ROUND(G208,2),0),0)</f>
        <v>0</v>
      </c>
      <c r="I208" s="32">
        <f t="shared" ref="I208:I210" si="147">ROUND(E208*H208,2)</f>
        <v>0</v>
      </c>
      <c r="J208" s="33">
        <f t="shared" ref="J208:J210" si="148">ROUND(F208*H208,2)</f>
        <v>0</v>
      </c>
    </row>
    <row r="209" spans="1:12" s="140" customFormat="1">
      <c r="A209" s="254">
        <f>IF(D209="","",MAX($A$11:A208)+1)</f>
        <v>776</v>
      </c>
      <c r="B209" s="26" t="s">
        <v>189</v>
      </c>
      <c r="C209" s="27" t="s">
        <v>9</v>
      </c>
      <c r="D209" s="44">
        <f t="shared" si="103"/>
        <v>1</v>
      </c>
      <c r="E209" s="44">
        <v>1</v>
      </c>
      <c r="F209" s="71">
        <v>0</v>
      </c>
      <c r="G209" s="72">
        <v>0</v>
      </c>
      <c r="H209" s="31">
        <f t="shared" si="146"/>
        <v>0</v>
      </c>
      <c r="I209" s="32">
        <f t="shared" si="147"/>
        <v>0</v>
      </c>
      <c r="J209" s="33">
        <f t="shared" si="148"/>
        <v>0</v>
      </c>
    </row>
    <row r="210" spans="1:12" s="140" customFormat="1" ht="123" customHeight="1">
      <c r="A210" s="254">
        <f>IF(D210="","",MAX($A$11:A209)+1)</f>
        <v>777</v>
      </c>
      <c r="B210" s="28" t="s">
        <v>190</v>
      </c>
      <c r="C210" s="27" t="s">
        <v>40</v>
      </c>
      <c r="D210" s="44">
        <f t="shared" si="103"/>
        <v>1152</v>
      </c>
      <c r="E210" s="44">
        <v>1152</v>
      </c>
      <c r="F210" s="71">
        <v>0</v>
      </c>
      <c r="G210" s="72">
        <v>0</v>
      </c>
      <c r="H210" s="31">
        <f t="shared" si="146"/>
        <v>0</v>
      </c>
      <c r="I210" s="32">
        <f t="shared" si="147"/>
        <v>0</v>
      </c>
      <c r="J210" s="33">
        <f t="shared" si="148"/>
        <v>0</v>
      </c>
      <c r="L210" s="199"/>
    </row>
    <row r="211" spans="1:12" s="140" customFormat="1">
      <c r="A211" s="254" t="str">
        <f>IF(D211="","",MAX($A$11:A210)+1)</f>
        <v/>
      </c>
      <c r="B211" s="26"/>
      <c r="C211" s="27"/>
      <c r="D211" s="44"/>
      <c r="E211" s="44"/>
      <c r="F211" s="44"/>
      <c r="G211" s="44"/>
      <c r="H211" s="31"/>
      <c r="I211" s="32"/>
      <c r="J211" s="33"/>
    </row>
    <row r="212" spans="1:12" s="140" customFormat="1" ht="15.75">
      <c r="A212" s="254" t="str">
        <f>IF(D212="","",MAX($A$11:A211)+1)</f>
        <v/>
      </c>
      <c r="B212" s="22" t="s">
        <v>375</v>
      </c>
      <c r="C212" s="27"/>
      <c r="D212" s="44"/>
      <c r="E212" s="44"/>
      <c r="F212" s="44"/>
      <c r="G212" s="44"/>
      <c r="H212" s="31"/>
      <c r="I212" s="32"/>
      <c r="J212" s="33"/>
    </row>
    <row r="213" spans="1:12" s="140" customFormat="1" ht="15.75">
      <c r="A213" s="254" t="str">
        <f>IF(D213="","",MAX($A$11:A212)+1)</f>
        <v/>
      </c>
      <c r="B213" s="22" t="s">
        <v>191</v>
      </c>
      <c r="C213" s="27"/>
      <c r="D213" s="44"/>
      <c r="E213" s="44"/>
      <c r="F213" s="44"/>
      <c r="G213" s="44"/>
      <c r="H213" s="31"/>
      <c r="I213" s="32"/>
      <c r="J213" s="33"/>
    </row>
    <row r="214" spans="1:12" s="140" customFormat="1" ht="57.75" customHeight="1">
      <c r="A214" s="254" t="str">
        <f>IF(D214="","",MAX($A$11:A213)+1)</f>
        <v/>
      </c>
      <c r="B214" s="26" t="s">
        <v>192</v>
      </c>
      <c r="C214" s="27"/>
      <c r="D214" s="44"/>
      <c r="E214" s="44"/>
      <c r="F214" s="44"/>
      <c r="G214" s="44"/>
      <c r="H214" s="31"/>
      <c r="I214" s="32"/>
      <c r="J214" s="33"/>
    </row>
    <row r="215" spans="1:12" s="140" customFormat="1" ht="331.5" customHeight="1">
      <c r="A215" s="254" t="str">
        <f>IF(D215="","",MAX($A$11:A214)+1)</f>
        <v/>
      </c>
      <c r="B215" s="26" t="s">
        <v>555</v>
      </c>
      <c r="C215" s="27"/>
      <c r="D215" s="44"/>
      <c r="E215" s="44"/>
      <c r="F215" s="44"/>
      <c r="G215" s="44"/>
      <c r="H215" s="31"/>
      <c r="I215" s="32"/>
      <c r="J215" s="33"/>
    </row>
    <row r="216" spans="1:12" s="140" customFormat="1" ht="108" customHeight="1">
      <c r="A216" s="254">
        <f>IF(D216="","",MAX($A$11:A215)+1)</f>
        <v>778</v>
      </c>
      <c r="B216" s="26" t="s">
        <v>554</v>
      </c>
      <c r="C216" s="27" t="s">
        <v>2</v>
      </c>
      <c r="D216" s="44">
        <f t="shared" si="103"/>
        <v>1</v>
      </c>
      <c r="E216" s="44">
        <v>1</v>
      </c>
      <c r="F216" s="71">
        <v>0</v>
      </c>
      <c r="G216" s="72">
        <v>0</v>
      </c>
      <c r="H216" s="31">
        <f t="shared" ref="H216:H220" si="149">IF(ISNUMBER(G216),IF(G216&gt;0,ROUND(G216,2),0),0)</f>
        <v>0</v>
      </c>
      <c r="I216" s="32">
        <f t="shared" ref="I216:I220" si="150">ROUND(E216*H216,2)</f>
        <v>0</v>
      </c>
      <c r="J216" s="33">
        <f t="shared" ref="J216:J220" si="151">ROUND(F216*H216,2)</f>
        <v>0</v>
      </c>
    </row>
    <row r="217" spans="1:12" s="140" customFormat="1" ht="96.75" customHeight="1">
      <c r="A217" s="254">
        <f>IF(D217="","",MAX($A$11:A216)+1)</f>
        <v>779</v>
      </c>
      <c r="B217" s="28" t="s">
        <v>553</v>
      </c>
      <c r="C217" s="27" t="s">
        <v>2</v>
      </c>
      <c r="D217" s="44">
        <f t="shared" si="103"/>
        <v>2</v>
      </c>
      <c r="E217" s="44">
        <v>2</v>
      </c>
      <c r="F217" s="71">
        <v>0</v>
      </c>
      <c r="G217" s="72">
        <v>0</v>
      </c>
      <c r="H217" s="31">
        <f t="shared" si="149"/>
        <v>0</v>
      </c>
      <c r="I217" s="32">
        <f t="shared" si="150"/>
        <v>0</v>
      </c>
      <c r="J217" s="33">
        <f t="shared" si="151"/>
        <v>0</v>
      </c>
      <c r="L217" s="235"/>
    </row>
    <row r="218" spans="1:12" s="140" customFormat="1" ht="102" customHeight="1">
      <c r="A218" s="254">
        <f>IF(D218="","",MAX($A$11:A217)+1)</f>
        <v>780</v>
      </c>
      <c r="B218" s="28" t="s">
        <v>552</v>
      </c>
      <c r="C218" s="27" t="s">
        <v>2</v>
      </c>
      <c r="D218" s="44">
        <f t="shared" ref="D218" si="152">SUM(E218:F218)</f>
        <v>1</v>
      </c>
      <c r="E218" s="44">
        <v>1</v>
      </c>
      <c r="F218" s="71">
        <v>0</v>
      </c>
      <c r="G218" s="72">
        <v>0</v>
      </c>
      <c r="H218" s="31">
        <f t="shared" si="149"/>
        <v>0</v>
      </c>
      <c r="I218" s="32">
        <f t="shared" si="150"/>
        <v>0</v>
      </c>
      <c r="J218" s="33">
        <f t="shared" si="151"/>
        <v>0</v>
      </c>
      <c r="L218" s="235"/>
    </row>
    <row r="219" spans="1:12" s="140" customFormat="1" ht="83.25" customHeight="1">
      <c r="A219" s="254">
        <f>IF(D219="","",MAX($A$11:A218)+1)</f>
        <v>781</v>
      </c>
      <c r="B219" s="28" t="s">
        <v>551</v>
      </c>
      <c r="C219" s="27" t="s">
        <v>2</v>
      </c>
      <c r="D219" s="44">
        <f t="shared" ref="D219:D220" si="153">SUM(E219:F219)</f>
        <v>1</v>
      </c>
      <c r="E219" s="44">
        <v>1</v>
      </c>
      <c r="F219" s="71">
        <v>0</v>
      </c>
      <c r="G219" s="72">
        <v>0</v>
      </c>
      <c r="H219" s="31">
        <f t="shared" si="149"/>
        <v>0</v>
      </c>
      <c r="I219" s="32">
        <f t="shared" si="150"/>
        <v>0</v>
      </c>
      <c r="J219" s="33">
        <f t="shared" si="151"/>
        <v>0</v>
      </c>
      <c r="L219" s="235"/>
    </row>
    <row r="220" spans="1:12" s="140" customFormat="1" ht="94.5" customHeight="1">
      <c r="A220" s="254">
        <f>IF(D220="","",MAX($A$11:A219)+1)</f>
        <v>782</v>
      </c>
      <c r="B220" s="28" t="s">
        <v>550</v>
      </c>
      <c r="C220" s="27" t="s">
        <v>2</v>
      </c>
      <c r="D220" s="44">
        <f t="shared" si="153"/>
        <v>1</v>
      </c>
      <c r="E220" s="44">
        <v>1</v>
      </c>
      <c r="F220" s="71">
        <v>0</v>
      </c>
      <c r="G220" s="72">
        <v>0</v>
      </c>
      <c r="H220" s="31">
        <f t="shared" si="149"/>
        <v>0</v>
      </c>
      <c r="I220" s="32">
        <f t="shared" si="150"/>
        <v>0</v>
      </c>
      <c r="J220" s="33">
        <f t="shared" si="151"/>
        <v>0</v>
      </c>
      <c r="L220" s="235"/>
    </row>
    <row r="221" spans="1:12" s="140" customFormat="1" ht="17.25" customHeight="1">
      <c r="A221" s="254" t="str">
        <f>IF(D221="","",MAX($A$11:A220)+1)</f>
        <v/>
      </c>
      <c r="B221" s="26"/>
      <c r="C221" s="27"/>
      <c r="D221" s="44"/>
      <c r="E221" s="44"/>
      <c r="F221" s="44"/>
      <c r="G221" s="44"/>
      <c r="H221" s="31"/>
      <c r="I221" s="32"/>
      <c r="J221" s="33"/>
    </row>
    <row r="222" spans="1:12" s="140" customFormat="1" ht="20.25" customHeight="1">
      <c r="A222" s="254" t="str">
        <f>IF(D222="","",MAX($A$11:A221)+1)</f>
        <v/>
      </c>
      <c r="B222" s="22" t="s">
        <v>193</v>
      </c>
      <c r="C222" s="27"/>
      <c r="D222" s="44"/>
      <c r="E222" s="44"/>
      <c r="F222" s="44"/>
      <c r="G222" s="44"/>
      <c r="H222" s="31"/>
      <c r="I222" s="32"/>
      <c r="J222" s="33"/>
    </row>
    <row r="223" spans="1:12" s="140" customFormat="1" ht="21.75" customHeight="1">
      <c r="A223" s="254" t="str">
        <f>IF(D223="","",MAX($A$11:A222)+1)</f>
        <v/>
      </c>
      <c r="B223" s="28" t="s">
        <v>194</v>
      </c>
      <c r="C223" s="27"/>
      <c r="D223" s="44"/>
      <c r="E223" s="44"/>
      <c r="F223" s="44"/>
      <c r="G223" s="44"/>
      <c r="H223" s="31"/>
      <c r="I223" s="32"/>
      <c r="J223" s="33"/>
    </row>
    <row r="224" spans="1:12" s="140" customFormat="1" ht="262.5" customHeight="1">
      <c r="A224" s="254" t="str">
        <f>IF(D224="","",MAX($A$11:A223)+1)</f>
        <v/>
      </c>
      <c r="B224" s="28" t="s">
        <v>454</v>
      </c>
      <c r="C224" s="236"/>
      <c r="D224" s="237"/>
      <c r="E224" s="237"/>
      <c r="F224" s="237"/>
      <c r="G224" s="237"/>
      <c r="H224" s="32"/>
      <c r="I224" s="214"/>
      <c r="J224" s="223"/>
    </row>
    <row r="225" spans="1:13" s="140" customFormat="1" ht="280.5" customHeight="1">
      <c r="A225" s="302">
        <f>IF(D225="","",MAX($A$11:A224)+1)</f>
        <v>783</v>
      </c>
      <c r="B225" s="28" t="s">
        <v>2391</v>
      </c>
      <c r="C225" s="300" t="s">
        <v>9</v>
      </c>
      <c r="D225" s="304">
        <f>SUM(E225:F226)</f>
        <v>1</v>
      </c>
      <c r="E225" s="304">
        <v>1</v>
      </c>
      <c r="F225" s="304">
        <v>0</v>
      </c>
      <c r="G225" s="298">
        <v>0</v>
      </c>
      <c r="H225" s="31">
        <f t="shared" ref="H225" si="154">IF(ISNUMBER(G225),IF(G225&gt;0,ROUND(G225,2),0),0)</f>
        <v>0</v>
      </c>
      <c r="I225" s="32">
        <f t="shared" ref="I225" si="155">ROUND(E225*H225,2)</f>
        <v>0</v>
      </c>
      <c r="J225" s="33">
        <f t="shared" ref="J225" si="156">ROUND(F225*H225,2)</f>
        <v>0</v>
      </c>
      <c r="M225" s="199"/>
    </row>
    <row r="226" spans="1:13" s="140" customFormat="1" ht="173.25" customHeight="1" thickBot="1">
      <c r="A226" s="303"/>
      <c r="B226" s="25" t="s">
        <v>453</v>
      </c>
      <c r="C226" s="301"/>
      <c r="D226" s="305"/>
      <c r="E226" s="305"/>
      <c r="F226" s="305"/>
      <c r="G226" s="299"/>
      <c r="H226" s="31"/>
      <c r="I226" s="32"/>
      <c r="J226" s="33"/>
      <c r="M226" s="199"/>
    </row>
    <row r="227" spans="1:13" s="140" customFormat="1" ht="16.5" thickBot="1">
      <c r="A227" s="256"/>
      <c r="B227" s="15"/>
      <c r="C227" s="16"/>
      <c r="D227" s="55"/>
      <c r="E227" s="55"/>
      <c r="F227" s="55"/>
      <c r="G227" s="119" t="s">
        <v>4</v>
      </c>
      <c r="H227" s="11"/>
      <c r="I227" s="11">
        <f>SUM(I13:I226)</f>
        <v>0</v>
      </c>
      <c r="J227" s="12">
        <f>SUM(J13:J226)</f>
        <v>0</v>
      </c>
    </row>
    <row r="228" spans="1:13" ht="18">
      <c r="E228" s="56"/>
    </row>
    <row r="229" spans="1:13" ht="18">
      <c r="E229" s="56"/>
    </row>
    <row r="230" spans="1:13" ht="18">
      <c r="E230" s="56"/>
    </row>
    <row r="231" spans="1:13" ht="18">
      <c r="E231" s="56"/>
    </row>
    <row r="232" spans="1:13" ht="18">
      <c r="E232" s="56"/>
    </row>
    <row r="233" spans="1:13" ht="18">
      <c r="E233" s="56"/>
    </row>
    <row r="234" spans="1:13" ht="18">
      <c r="E234" s="56"/>
    </row>
    <row r="235" spans="1:13" ht="18">
      <c r="E235" s="56"/>
    </row>
    <row r="236" spans="1:13" ht="18">
      <c r="E236" s="57"/>
    </row>
    <row r="237" spans="1:13" ht="18">
      <c r="E237" s="56"/>
    </row>
    <row r="238" spans="1:13" ht="18">
      <c r="E238" s="56"/>
    </row>
    <row r="239" spans="1:13" ht="18">
      <c r="E239" s="56"/>
    </row>
    <row r="240" spans="1:13" ht="18">
      <c r="E240" s="56"/>
    </row>
    <row r="241" spans="5:5" ht="18">
      <c r="E241" s="56"/>
    </row>
    <row r="242" spans="5:5" ht="18">
      <c r="E242" s="56"/>
    </row>
    <row r="243" spans="5:5" ht="18">
      <c r="E243" s="56"/>
    </row>
    <row r="244" spans="5:5" ht="18">
      <c r="E244" s="56"/>
    </row>
    <row r="245" spans="5:5" ht="18">
      <c r="E245" s="57"/>
    </row>
    <row r="246" spans="5:5" ht="18">
      <c r="E246" s="58"/>
    </row>
    <row r="247" spans="5:5" ht="18">
      <c r="E247" s="58"/>
    </row>
    <row r="248" spans="5:5" ht="18">
      <c r="E248" s="58"/>
    </row>
    <row r="249" spans="5:5" ht="18">
      <c r="E249" s="56"/>
    </row>
    <row r="250" spans="5:5" ht="18">
      <c r="E250" s="56"/>
    </row>
    <row r="251" spans="5:5" ht="18">
      <c r="E251" s="56"/>
    </row>
    <row r="252" spans="5:5" ht="18">
      <c r="E252" s="57"/>
    </row>
    <row r="253" spans="5:5" ht="18">
      <c r="E253" s="56"/>
    </row>
    <row r="254" spans="5:5" ht="18">
      <c r="E254" s="57"/>
    </row>
  </sheetData>
  <sheetProtection algorithmName="SHA-512" hashValue="6QjNbXF/ERmlWeqMqZ7sNRvrjVcTmJwMcQZij59q02yfpEN5/3nvxgsgmV2afb5JhXaMx0ymGzfvboMzdeZwig==" saltValue="hBHq9/kqPuwSlWBpOrlpDw==" spinCount="100000" sheet="1" objects="1" scenarios="1"/>
  <mergeCells count="6">
    <mergeCell ref="G225:G226"/>
    <mergeCell ref="C225:C226"/>
    <mergeCell ref="A225:A226"/>
    <mergeCell ref="D225:D226"/>
    <mergeCell ref="E225:E226"/>
    <mergeCell ref="F225:F226"/>
  </mergeCells>
  <phoneticPr fontId="7" type="noConversion"/>
  <conditionalFormatting sqref="A1:A225">
    <cfRule type="expression" dxfId="3" priority="6">
      <formula>CELL("protect", INDIRECT(ADDRESS(ROW(),COLUMN())))=0</formula>
    </cfRule>
  </conditionalFormatting>
  <conditionalFormatting sqref="A227:J227">
    <cfRule type="expression" dxfId="2" priority="114">
      <formula>CELL("protect", INDIRECT(ADDRESS(ROW(),COLUMN())))=0</formula>
    </cfRule>
  </conditionalFormatting>
  <conditionalFormatting sqref="A229:J229">
    <cfRule type="expression" dxfId="1" priority="109">
      <formula>CELL("protect", INDIRECT(ADDRESS(ROW(),COLUMN())))=0</formula>
    </cfRule>
  </conditionalFormatting>
  <conditionalFormatting sqref="B1:J2">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G205:G206 G201:G202 G116 G140 G166:G168 G164 G189:G193 G196 G13:G23 G25:G30 G71 G75:G85 G216:G221 G98 G107:G110 G161:G162 G198:G199 G208:G210 G89:G93 G101:G104 G118:G120 G61:G68 G183:G186 G144:G149 G170:G171 G173:G176 G180:G181 G133 G135:G137 G151:G157 G225 G36:G41 G122:G129 G43:G47" xr:uid="{00000000-0002-0000-1100-000000000000}">
      <formula1>AND(ISNUMBER(G13),G13&gt;=0,ROUND(G13*100,6)-INT(G13*100)=0,NOT(ISBLANK(G13)))</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rowBreaks count="12" manualBreakCount="12">
    <brk id="42" max="9" man="1"/>
    <brk id="58" max="9" man="1"/>
    <brk id="68" max="9" man="1"/>
    <brk id="71" max="9" man="1"/>
    <brk id="85" max="9" man="1"/>
    <brk id="92" max="9" man="1"/>
    <brk id="93" max="9" man="1"/>
    <brk id="140" max="9" man="1"/>
    <brk id="157" max="9" man="1"/>
    <brk id="199" max="9" man="1"/>
    <brk id="214" max="9" man="1"/>
    <brk id="221" max="9" man="1"/>
  </rowBreaks>
  <ignoredErrors>
    <ignoredError sqref="D13:D44 D61:D68 D71:D85 D46:D47 D128:D224 D226 D125 D89:D123" formulaRang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33</vt:i4>
      </vt:variant>
    </vt:vector>
  </HeadingPairs>
  <TitlesOfParts>
    <vt:vector size="51" baseType="lpstr">
      <vt:lpstr>Prva stran</vt:lpstr>
      <vt:lpstr>Uvodna stran</vt:lpstr>
      <vt:lpstr>Rekapitulacija</vt:lpstr>
      <vt:lpstr>A</vt:lpstr>
      <vt:lpstr>B</vt:lpstr>
      <vt:lpstr>C.1</vt:lpstr>
      <vt:lpstr>C.2</vt:lpstr>
      <vt:lpstr>C.3</vt:lpstr>
      <vt:lpstr>C.4</vt:lpstr>
      <vt:lpstr>C.5</vt:lpstr>
      <vt:lpstr>C.6</vt:lpstr>
      <vt:lpstr>C.7</vt:lpstr>
      <vt:lpstr>C.8</vt:lpstr>
      <vt:lpstr>C.9</vt:lpstr>
      <vt:lpstr>C.10</vt:lpstr>
      <vt:lpstr>C.11</vt:lpstr>
      <vt:lpstr>D.1</vt:lpstr>
      <vt:lpstr>D.2</vt:lpstr>
      <vt:lpstr>B!Print_Area</vt:lpstr>
      <vt:lpstr>C.1!Print_Area</vt:lpstr>
      <vt:lpstr>C.10!Print_Area</vt:lpstr>
      <vt:lpstr>C.11!Print_Area</vt:lpstr>
      <vt:lpstr>C.2!Print_Area</vt:lpstr>
      <vt:lpstr>C.3!Print_Area</vt:lpstr>
      <vt:lpstr>C.4!Print_Area</vt:lpstr>
      <vt:lpstr>C.5!Print_Area</vt:lpstr>
      <vt:lpstr>C.6!Print_Area</vt:lpstr>
      <vt:lpstr>C.7!Print_Area</vt:lpstr>
      <vt:lpstr>C.8!Print_Area</vt:lpstr>
      <vt:lpstr>C.9!Print_Area</vt:lpstr>
      <vt:lpstr>D.1!Print_Area</vt:lpstr>
      <vt:lpstr>D.2!Print_Area</vt:lpstr>
      <vt:lpstr>'Prva stran'!Print_Area</vt:lpstr>
      <vt:lpstr>Rekapitulacija!Print_Area</vt:lpstr>
      <vt:lpstr>'Uvodna stran'!Print_Area</vt:lpstr>
      <vt:lpstr>A!Print_Titles</vt:lpstr>
      <vt:lpstr>B!Print_Titles</vt:lpstr>
      <vt:lpstr>C.1!Print_Titles</vt:lpstr>
      <vt:lpstr>C.10!Print_Titles</vt:lpstr>
      <vt:lpstr>C.11!Print_Titles</vt:lpstr>
      <vt:lpstr>C.2!Print_Titles</vt:lpstr>
      <vt:lpstr>C.3!Print_Titles</vt:lpstr>
      <vt:lpstr>C.4!Print_Titles</vt:lpstr>
      <vt:lpstr>C.5!Print_Titles</vt:lpstr>
      <vt:lpstr>C.6!Print_Titles</vt:lpstr>
      <vt:lpstr>C.7!Print_Titles</vt:lpstr>
      <vt:lpstr>C.8!Print_Titles</vt:lpstr>
      <vt:lpstr>C.9!Print_Titles</vt:lpstr>
      <vt:lpstr>D.1!Print_Titles</vt:lpstr>
      <vt:lpstr>D.2!Print_Titles</vt:lpstr>
      <vt:lpstr>'Uvodna stran'!Print_Titles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2023-02-15T10:27:39Z</cp:lastPrinted>
  <dcterms:created xsi:type="dcterms:W3CDTF">2015-03-03T10:23:18Z</dcterms:created>
  <dcterms:modified xsi:type="dcterms:W3CDTF">2024-09-15T12:56:05Z</dcterms:modified>
</cp:coreProperties>
</file>