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vs-fs01.jhmb.si\Skupne_Mape\JNN\Javna naročila 2024\SKUPNA JAVNA NAROČILA\JN_0000_2024_Dobava_olja_tekocine\3_dokumentacija\RD_final\"/>
    </mc:Choice>
  </mc:AlternateContent>
  <xr:revisionPtr revIDLastSave="0" documentId="13_ncr:1_{EDF43DE4-E3F3-4B76-A4DE-8E4DE2AFCFC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klop 3" sheetId="4" r:id="rId1"/>
    <sheet name="Sklop 4" sheetId="5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9" i="4" l="1"/>
  <c r="K12" i="5"/>
  <c r="K13" i="5"/>
  <c r="K11" i="5"/>
  <c r="K10" i="4"/>
  <c r="K11" i="4"/>
  <c r="K12" i="4"/>
  <c r="K13" i="4"/>
  <c r="K14" i="4" l="1"/>
  <c r="K14" i="5"/>
</calcChain>
</file>

<file path=xl/sharedStrings.xml><?xml version="1.0" encoding="utf-8"?>
<sst xmlns="http://schemas.openxmlformats.org/spreadsheetml/2006/main" count="72" uniqueCount="42">
  <si>
    <t>Zap.
št.</t>
  </si>
  <si>
    <t>Opis</t>
  </si>
  <si>
    <t>Minimalna primerljiva kvaliteta 
ali/in standard oz. drugi osnovni pogoji in zahteve</t>
  </si>
  <si>
    <t>Zahtevana embalažna enota</t>
  </si>
  <si>
    <t>Orientacijska letna količina</t>
  </si>
  <si>
    <t>Komercialno ime produkta, točna oznaka ter naziv proizvajalca</t>
  </si>
  <si>
    <t>Dejanska embalažna enota v lit. oz. kg</t>
  </si>
  <si>
    <t>Cena v € brez DDV za 1 lit oz. 1kg</t>
  </si>
  <si>
    <t>Cena v € brez DDV za dejansko embalažno enoto</t>
  </si>
  <si>
    <t>Cena v € brez DDV za orientacijsko letno količino</t>
  </si>
  <si>
    <t>SKLOP 3: Ostala olja in maziva za vzdrževanje vozil</t>
  </si>
  <si>
    <t>1000 l</t>
  </si>
  <si>
    <t>Tekočina AdBlue</t>
  </si>
  <si>
    <t>ISO 22241 1-4</t>
  </si>
  <si>
    <t>10 l</t>
  </si>
  <si>
    <t>ISO 11158 – HM, DIN 51524 part 2, ISO 6743-4, Bosch Rexroth RE 90220-01, MAG/ Cincinnati Machine P-70, Denison Hydraulics HF2/HF1/HF0, ZETOR (Proxima, Proxima Plus, Proxima Power, Forterra)</t>
  </si>
  <si>
    <t>Mineralno hidravlično olje ISO VG 32</t>
  </si>
  <si>
    <t>ORLEN HYDROL L-HM/HLP32 ISO 11158 – HM, DIN 51524 part 2, ISO 6743-4, Bosch Rexroth RE 90220-01, MAG/ Cincinnati Machine P-68, Denison Hydraulics HF2/HF1/HF0, ZETOR (Proxima, Proxima Plus, Proxima Power, Forterra)</t>
  </si>
  <si>
    <t>DIN 51 825: KP 2 K-20, zgoščevalec: Kalcij / Litijevo milo, NLGI razred: 2, Kapljišče (°C): &gt;180, temperaturno območje uporabe – stalno (°C): - 20 do + 120</t>
  </si>
  <si>
    <t>Mazalna mast vodoodporna</t>
  </si>
  <si>
    <t>Mazalna mast z dodanim grafitom</t>
  </si>
  <si>
    <t>Zgoščevalec: kalcijevo milo, minimalna vsebnost grafita 10%, viskoznosz baznega olja pri 40° cca 150 mm2/s; DIN 51 502: OGF2C-20, ISO 6743-9: L-X-BAGB-2, NLGI: 2</t>
  </si>
  <si>
    <t>Enota mere</t>
  </si>
  <si>
    <t>l</t>
  </si>
  <si>
    <t>Hidravlično olje VG 46</t>
  </si>
  <si>
    <t>Skupaj v eur brez DDV</t>
  </si>
  <si>
    <t>SKLOP 4: Dodatki h gorivu</t>
  </si>
  <si>
    <t>liter</t>
  </si>
  <si>
    <t>10 litrov</t>
  </si>
  <si>
    <t>205 litrov</t>
  </si>
  <si>
    <t>400 gramov</t>
  </si>
  <si>
    <t>kos</t>
  </si>
  <si>
    <t>50 kilogramov</t>
  </si>
  <si>
    <t>kilogram</t>
  </si>
  <si>
    <t>Dejanska embalažna enota v litrih, gramih ali kilogramih</t>
  </si>
  <si>
    <r>
      <t xml:space="preserve">Predmet javnega naročila: </t>
    </r>
    <r>
      <rPr>
        <b/>
        <sz val="14"/>
        <rFont val="Arial"/>
        <family val="2"/>
        <charset val="238"/>
      </rPr>
      <t>Dobava maziv, olj in tekočin za vozila, št. JN-0040/2024</t>
    </r>
  </si>
  <si>
    <t>Ponudnik:</t>
  </si>
  <si>
    <t>Navodila:</t>
  </si>
  <si>
    <t>Ponudnik izpolnjuje oranžno označena mesta.</t>
  </si>
  <si>
    <t>Skupna pondubena vrednost se izpolni samodejno na poglagi vnaprej nastavljenih formul.</t>
  </si>
  <si>
    <t>Ponudnikom v fazi oddaje ponudbe ni potzrebno priložiti tehničnih listov za posamezne ponujene artikle,
bo pa naročnik zahteval predložitev tekom preverjanja izpolnjevanja tehničnih zahtev.</t>
  </si>
  <si>
    <r>
      <t xml:space="preserve">Ponudniki cene na enoto izpolnjujejo na največ </t>
    </r>
    <r>
      <rPr>
        <b/>
        <sz val="11"/>
        <color theme="1"/>
        <rFont val="Calibri"/>
        <family val="2"/>
        <charset val="238"/>
        <scheme val="minor"/>
      </rPr>
      <t>dve (2</t>
    </r>
    <r>
      <rPr>
        <sz val="11"/>
        <color theme="1"/>
        <rFont val="Calibri"/>
        <family val="2"/>
        <charset val="238"/>
        <scheme val="minor"/>
      </rPr>
      <t>) decimalni mesti.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</si>
</sst>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43" formatCode="_-* #,##0.00_-;\-* #,##0.00_-;_-* &quot;-&quot;??_-;_-@_-"/>
  </numFmts>
  <fonts count="15">
    <font>
      <sz val="11"/>
      <color theme="1"/>
      <name val="Calibri"/>
      <family val="2"/>
      <charset val="238"/>
      <scheme val="minor"/>
    </font>
    <font>
      <sz val="12"/>
      <color theme="1"/>
      <name val="Asap"/>
      <family val="2"/>
      <charset val="238"/>
    </font>
    <font>
      <b/>
      <sz val="16"/>
      <color theme="1"/>
      <name val="Asap"/>
      <family val="2"/>
      <charset val="238"/>
    </font>
    <font>
      <sz val="12"/>
      <name val="Asap"/>
      <family val="2"/>
      <charset val="238"/>
    </font>
    <font>
      <sz val="8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Asap"/>
      <family val="2"/>
      <charset val="238"/>
    </font>
    <font>
      <b/>
      <sz val="12"/>
      <color theme="1"/>
      <name val="Asap"/>
      <charset val="238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14"/>
      <color theme="1"/>
      <name val="Arial"/>
      <family val="2"/>
      <charset val="238"/>
    </font>
    <font>
      <b/>
      <sz val="14"/>
      <color rgb="FF000000"/>
      <name val="Arial"/>
      <family val="2"/>
      <charset val="238"/>
    </font>
    <font>
      <b/>
      <sz val="14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4">
    <xf numFmtId="0" fontId="0" fillId="0" borderId="0"/>
    <xf numFmtId="0" fontId="9" fillId="0" borderId="0"/>
    <xf numFmtId="0" fontId="5" fillId="0" borderId="0"/>
    <xf numFmtId="43" fontId="5" fillId="0" borderId="0" applyFont="0" applyFill="0" applyBorder="0" applyAlignment="0" applyProtection="0"/>
    <xf numFmtId="0" fontId="10" fillId="0" borderId="0" applyNumberFormat="0" applyFill="0" applyBorder="0" applyAlignment="0" applyProtection="0"/>
    <xf numFmtId="9" fontId="5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10" fillId="0" borderId="0" applyNumberFormat="0" applyFill="0" applyBorder="0" applyAlignment="0" applyProtection="0"/>
  </cellStyleXfs>
  <cellXfs count="55">
    <xf numFmtId="0" fontId="0" fillId="0" borderId="0" xfId="0"/>
    <xf numFmtId="0" fontId="0" fillId="0" borderId="0" xfId="0" applyProtection="1"/>
    <xf numFmtId="0" fontId="12" fillId="0" borderId="0" xfId="2" applyFont="1" applyAlignment="1" applyProtection="1">
      <alignment vertical="center" wrapText="1"/>
    </xf>
    <xf numFmtId="0" fontId="11" fillId="0" borderId="0" xfId="0" applyFont="1" applyProtection="1"/>
    <xf numFmtId="0" fontId="12" fillId="0" borderId="0" xfId="2" applyFont="1" applyAlignment="1" applyProtection="1">
      <alignment vertical="center"/>
    </xf>
    <xf numFmtId="0" fontId="13" fillId="0" borderId="0" xfId="1" applyFont="1" applyAlignment="1" applyProtection="1">
      <alignment horizontal="justify" vertical="center" wrapText="1"/>
    </xf>
    <xf numFmtId="0" fontId="12" fillId="0" borderId="0" xfId="1" applyFont="1" applyAlignment="1" applyProtection="1">
      <alignment vertical="center" wrapText="1"/>
    </xf>
    <xf numFmtId="0" fontId="0" fillId="0" borderId="0" xfId="0" applyProtection="1"/>
    <xf numFmtId="0" fontId="13" fillId="0" borderId="0" xfId="1" applyFont="1" applyAlignment="1" applyProtection="1">
      <alignment horizontal="justify" vertical="center" wrapText="1"/>
    </xf>
    <xf numFmtId="0" fontId="12" fillId="0" borderId="0" xfId="1" applyFont="1" applyAlignment="1" applyProtection="1">
      <alignment vertical="center" wrapText="1"/>
    </xf>
    <xf numFmtId="0" fontId="2" fillId="2" borderId="0" xfId="0" applyFont="1" applyFill="1" applyAlignment="1" applyProtection="1">
      <alignment vertical="top"/>
    </xf>
    <xf numFmtId="0" fontId="2" fillId="2" borderId="0" xfId="0" applyFont="1" applyFill="1" applyAlignment="1" applyProtection="1">
      <alignment vertical="top" wrapText="1"/>
    </xf>
    <xf numFmtId="0" fontId="1" fillId="2" borderId="0" xfId="0" applyFont="1" applyFill="1" applyProtection="1"/>
    <xf numFmtId="3" fontId="1" fillId="2" borderId="0" xfId="0" applyNumberFormat="1" applyFont="1" applyFill="1" applyAlignment="1" applyProtection="1">
      <alignment horizontal="left"/>
    </xf>
    <xf numFmtId="4" fontId="1" fillId="2" borderId="0" xfId="0" applyNumberFormat="1" applyFont="1" applyFill="1" applyProtection="1"/>
    <xf numFmtId="0" fontId="1" fillId="0" borderId="1" xfId="0" applyFont="1" applyBorder="1" applyAlignment="1" applyProtection="1">
      <alignment vertical="center" wrapText="1"/>
    </xf>
    <xf numFmtId="3" fontId="1" fillId="0" borderId="1" xfId="0" applyNumberFormat="1" applyFont="1" applyBorder="1" applyAlignment="1" applyProtection="1">
      <alignment vertical="center" wrapText="1"/>
    </xf>
    <xf numFmtId="4" fontId="1" fillId="0" borderId="1" xfId="0" applyNumberFormat="1" applyFont="1" applyBorder="1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1" fillId="0" borderId="3" xfId="0" applyFont="1" applyBorder="1" applyAlignment="1" applyProtection="1">
      <alignment horizontal="center" vertical="top"/>
    </xf>
    <xf numFmtId="0" fontId="1" fillId="0" borderId="3" xfId="0" applyFont="1" applyBorder="1" applyAlignment="1" applyProtection="1">
      <alignment vertical="top" wrapText="1"/>
    </xf>
    <xf numFmtId="0" fontId="1" fillId="0" borderId="2" xfId="0" applyFont="1" applyBorder="1" applyAlignment="1" applyProtection="1">
      <alignment horizontal="center" vertical="center"/>
    </xf>
    <xf numFmtId="3" fontId="3" fillId="0" borderId="1" xfId="0" applyNumberFormat="1" applyFont="1" applyBorder="1" applyAlignment="1" applyProtection="1">
      <alignment horizontal="center" vertical="center"/>
    </xf>
    <xf numFmtId="0" fontId="3" fillId="0" borderId="1" xfId="0" applyFont="1" applyBorder="1" applyAlignment="1" applyProtection="1">
      <alignment horizontal="center" vertical="center"/>
    </xf>
    <xf numFmtId="4" fontId="1" fillId="0" borderId="1" xfId="0" applyNumberFormat="1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 wrapText="1"/>
    </xf>
    <xf numFmtId="3" fontId="1" fillId="0" borderId="1" xfId="0" applyNumberFormat="1" applyFont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vertical="top" wrapText="1"/>
    </xf>
    <xf numFmtId="0" fontId="1" fillId="0" borderId="1" xfId="0" applyFont="1" applyBorder="1" applyAlignment="1" applyProtection="1">
      <alignment horizontal="center" vertical="top"/>
    </xf>
    <xf numFmtId="0" fontId="1" fillId="0" borderId="5" xfId="0" applyFont="1" applyBorder="1" applyAlignment="1" applyProtection="1">
      <alignment horizontal="center" vertical="top"/>
    </xf>
    <xf numFmtId="0" fontId="7" fillId="0" borderId="6" xfId="0" applyFont="1" applyBorder="1" applyAlignment="1" applyProtection="1">
      <alignment vertical="top" wrapText="1"/>
    </xf>
    <xf numFmtId="0" fontId="6" fillId="0" borderId="7" xfId="0" applyFont="1" applyBorder="1" applyProtection="1"/>
    <xf numFmtId="0" fontId="6" fillId="0" borderId="8" xfId="0" applyFont="1" applyBorder="1" applyProtection="1"/>
    <xf numFmtId="4" fontId="8" fillId="0" borderId="5" xfId="0" applyNumberFormat="1" applyFont="1" applyBorder="1" applyProtection="1"/>
    <xf numFmtId="49" fontId="11" fillId="0" borderId="0" xfId="0" applyNumberFormat="1" applyFont="1" applyAlignment="1" applyProtection="1">
      <alignment horizontal="left"/>
    </xf>
    <xf numFmtId="0" fontId="0" fillId="0" borderId="0" xfId="0" applyAlignment="1" applyProtection="1">
      <alignment horizontal="left"/>
    </xf>
    <xf numFmtId="0" fontId="0" fillId="0" borderId="0" xfId="0" applyAlignment="1" applyProtection="1">
      <alignment horizontal="left" vertical="center" wrapText="1"/>
    </xf>
    <xf numFmtId="0" fontId="12" fillId="3" borderId="9" xfId="2" applyFont="1" applyFill="1" applyBorder="1" applyAlignment="1" applyProtection="1">
      <alignment horizontal="left" vertical="center" wrapText="1"/>
      <protection locked="0"/>
    </xf>
    <xf numFmtId="0" fontId="1" fillId="3" borderId="1" xfId="0" applyFont="1" applyFill="1" applyBorder="1" applyAlignment="1" applyProtection="1">
      <alignment horizontal="center" vertical="center"/>
      <protection locked="0"/>
    </xf>
    <xf numFmtId="4" fontId="1" fillId="3" borderId="1" xfId="0" applyNumberFormat="1" applyFont="1" applyFill="1" applyBorder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 vertical="top" wrapText="1"/>
    </xf>
    <xf numFmtId="3" fontId="1" fillId="0" borderId="1" xfId="0" applyNumberFormat="1" applyFont="1" applyBorder="1" applyAlignment="1" applyProtection="1">
      <alignment horizontal="left" vertical="top" wrapText="1"/>
    </xf>
    <xf numFmtId="0" fontId="1" fillId="0" borderId="1" xfId="0" applyFont="1" applyBorder="1" applyAlignment="1" applyProtection="1">
      <alignment wrapText="1"/>
    </xf>
    <xf numFmtId="4" fontId="1" fillId="0" borderId="1" xfId="0" applyNumberFormat="1" applyFont="1" applyBorder="1" applyAlignment="1" applyProtection="1">
      <alignment wrapText="1"/>
    </xf>
    <xf numFmtId="0" fontId="1" fillId="2" borderId="0" xfId="0" applyFont="1" applyFill="1" applyAlignment="1" applyProtection="1">
      <alignment wrapText="1"/>
    </xf>
    <xf numFmtId="0" fontId="3" fillId="0" borderId="1" xfId="0" applyFont="1" applyBorder="1" applyProtection="1"/>
    <xf numFmtId="3" fontId="3" fillId="0" borderId="1" xfId="0" applyNumberFormat="1" applyFont="1" applyBorder="1" applyAlignment="1" applyProtection="1">
      <alignment horizontal="left"/>
    </xf>
    <xf numFmtId="4" fontId="1" fillId="0" borderId="1" xfId="0" applyNumberFormat="1" applyFont="1" applyBorder="1" applyProtection="1"/>
    <xf numFmtId="0" fontId="3" fillId="0" borderId="4" xfId="0" applyFont="1" applyBorder="1" applyAlignment="1" applyProtection="1">
      <alignment horizontal="center"/>
    </xf>
    <xf numFmtId="0" fontId="3" fillId="0" borderId="4" xfId="0" applyFont="1" applyBorder="1" applyAlignment="1" applyProtection="1">
      <alignment wrapText="1"/>
    </xf>
    <xf numFmtId="0" fontId="3" fillId="0" borderId="4" xfId="0" applyFont="1" applyBorder="1" applyProtection="1"/>
    <xf numFmtId="3" fontId="3" fillId="0" borderId="4" xfId="0" applyNumberFormat="1" applyFont="1" applyBorder="1" applyAlignment="1" applyProtection="1">
      <alignment horizontal="left"/>
    </xf>
    <xf numFmtId="0" fontId="1" fillId="3" borderId="1" xfId="0" applyFont="1" applyFill="1" applyBorder="1" applyProtection="1">
      <protection locked="0"/>
    </xf>
    <xf numFmtId="0" fontId="3" fillId="3" borderId="4" xfId="0" applyFont="1" applyFill="1" applyBorder="1" applyProtection="1">
      <protection locked="0"/>
    </xf>
  </cellXfs>
  <cellStyles count="14">
    <cellStyle name="Hiperpovezava 2" xfId="4" xr:uid="{2264AE62-F25C-402F-8C15-52F8BCE14F6A}"/>
    <cellStyle name="Komma 2" xfId="12" xr:uid="{AF5DCA83-7E0F-4B44-BDE4-C6B534F54E74}"/>
    <cellStyle name="Link 2" xfId="13" xr:uid="{C29BD4F8-F2F7-44CD-BDC4-353D6B6D674C}"/>
    <cellStyle name="Navadno" xfId="0" builtinId="0"/>
    <cellStyle name="Navadno 2" xfId="2" xr:uid="{47FD7498-4BAE-46A7-B92D-D03DE95E92FB}"/>
    <cellStyle name="Navadno 3" xfId="7" xr:uid="{AF16933C-130F-4D56-8BF4-C6B14D6DEAE0}"/>
    <cellStyle name="Navadno 4" xfId="1" xr:uid="{C66CD74C-43BD-4B9B-A9DF-BB19EAAADDB1}"/>
    <cellStyle name="Odstotek 2" xfId="5" xr:uid="{EC59237C-B899-4428-AC6D-CBB15609F258}"/>
    <cellStyle name="Odstotek 3" xfId="10" xr:uid="{389E2AA5-1691-4E46-B2BC-D0D426EC110E}"/>
    <cellStyle name="Standard 2" xfId="11" xr:uid="{7B10389F-0EF2-4C88-84E3-4A162D3C0FF6}"/>
    <cellStyle name="Valuta 2" xfId="6" xr:uid="{0CA6353C-2D3D-4084-9D34-3C2C4EBDDC3E}"/>
    <cellStyle name="Vejica 2" xfId="3" xr:uid="{392FAA41-523E-41A4-8ED1-76DEDAFB7E5A}"/>
    <cellStyle name="Vejica 2 2" xfId="9" xr:uid="{A7BC087D-9D64-4AF0-AEE0-C048410C332E}"/>
    <cellStyle name="Vejica 3" xfId="8" xr:uid="{C7D55272-7216-498F-A8A4-94D6646717F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2F72DD-ADA8-4F7A-9590-C6C25158B2C2}">
  <dimension ref="A1:K22"/>
  <sheetViews>
    <sheetView tabSelected="1" topLeftCell="A9" zoomScale="80" zoomScaleNormal="80" zoomScaleSheetLayoutView="85" workbookViewId="0">
      <selection activeCell="G13" sqref="G13"/>
    </sheetView>
  </sheetViews>
  <sheetFormatPr defaultRowHeight="15"/>
  <cols>
    <col min="1" max="1" width="14" style="1" customWidth="1"/>
    <col min="2" max="2" width="47.140625" style="1" customWidth="1"/>
    <col min="3" max="3" width="36.140625" style="1" customWidth="1"/>
    <col min="4" max="4" width="23.28515625" style="1" customWidth="1"/>
    <col min="5" max="5" width="19.7109375" style="1" customWidth="1"/>
    <col min="6" max="6" width="13.140625" style="1" bestFit="1" customWidth="1"/>
    <col min="7" max="7" width="21.85546875" style="1" customWidth="1"/>
    <col min="8" max="8" width="19.7109375" style="1" customWidth="1"/>
    <col min="9" max="9" width="17.42578125" style="1" customWidth="1"/>
    <col min="10" max="10" width="19.7109375" style="1" customWidth="1"/>
    <col min="11" max="11" width="16" style="1" customWidth="1"/>
    <col min="12" max="16384" width="9.140625" style="1"/>
  </cols>
  <sheetData>
    <row r="1" spans="1:11" ht="18">
      <c r="B1" s="2"/>
      <c r="C1" s="2"/>
      <c r="D1" s="3"/>
    </row>
    <row r="2" spans="1:11" ht="18">
      <c r="A2" s="4" t="s">
        <v>36</v>
      </c>
      <c r="B2" s="38"/>
      <c r="C2" s="38"/>
      <c r="D2" s="3"/>
    </row>
    <row r="3" spans="1:11" ht="18">
      <c r="A3" s="4"/>
      <c r="B3" s="2"/>
      <c r="C3" s="2"/>
      <c r="D3" s="3"/>
    </row>
    <row r="4" spans="1:11" ht="18">
      <c r="A4" s="5" t="s">
        <v>35</v>
      </c>
      <c r="B4" s="6"/>
      <c r="C4" s="6"/>
      <c r="D4" s="7"/>
    </row>
    <row r="5" spans="1:11" ht="18">
      <c r="A5" s="8"/>
      <c r="B5" s="9"/>
      <c r="C5" s="9"/>
    </row>
    <row r="6" spans="1:11" ht="20.25">
      <c r="A6" s="10" t="s">
        <v>10</v>
      </c>
      <c r="B6" s="11"/>
      <c r="C6" s="11"/>
      <c r="D6" s="12"/>
      <c r="E6" s="13"/>
      <c r="F6" s="12"/>
      <c r="G6" s="12"/>
      <c r="H6" s="12"/>
      <c r="I6" s="14"/>
      <c r="J6" s="14"/>
      <c r="K6" s="14"/>
    </row>
    <row r="8" spans="1:11" s="18" customFormat="1" ht="60">
      <c r="A8" s="15" t="s">
        <v>0</v>
      </c>
      <c r="B8" s="15" t="s">
        <v>1</v>
      </c>
      <c r="C8" s="15" t="s">
        <v>2</v>
      </c>
      <c r="D8" s="15" t="s">
        <v>3</v>
      </c>
      <c r="E8" s="16" t="s">
        <v>4</v>
      </c>
      <c r="F8" s="15" t="s">
        <v>22</v>
      </c>
      <c r="G8" s="15" t="s">
        <v>5</v>
      </c>
      <c r="H8" s="15" t="s">
        <v>34</v>
      </c>
      <c r="I8" s="17" t="s">
        <v>7</v>
      </c>
      <c r="J8" s="17" t="s">
        <v>8</v>
      </c>
      <c r="K8" s="17" t="s">
        <v>9</v>
      </c>
    </row>
    <row r="9" spans="1:11" ht="120">
      <c r="A9" s="19">
        <v>1</v>
      </c>
      <c r="B9" s="20" t="s">
        <v>16</v>
      </c>
      <c r="C9" s="20" t="s">
        <v>17</v>
      </c>
      <c r="D9" s="21" t="s">
        <v>28</v>
      </c>
      <c r="E9" s="22">
        <v>500</v>
      </c>
      <c r="F9" s="23" t="s">
        <v>27</v>
      </c>
      <c r="G9" s="39"/>
      <c r="H9" s="39"/>
      <c r="I9" s="40"/>
      <c r="J9" s="40"/>
      <c r="K9" s="24">
        <f>I9*E9</f>
        <v>0</v>
      </c>
    </row>
    <row r="10" spans="1:11" ht="105">
      <c r="A10" s="19">
        <v>2</v>
      </c>
      <c r="B10" s="20" t="s">
        <v>24</v>
      </c>
      <c r="C10" s="20" t="s">
        <v>15</v>
      </c>
      <c r="D10" s="25" t="s">
        <v>29</v>
      </c>
      <c r="E10" s="26">
        <v>1025</v>
      </c>
      <c r="F10" s="27" t="s">
        <v>27</v>
      </c>
      <c r="G10" s="39"/>
      <c r="H10" s="39"/>
      <c r="I10" s="40"/>
      <c r="J10" s="40"/>
      <c r="K10" s="24">
        <f t="shared" ref="K9:K13" si="0">I10*E10</f>
        <v>0</v>
      </c>
    </row>
    <row r="11" spans="1:11" ht="90">
      <c r="A11" s="19">
        <v>3</v>
      </c>
      <c r="B11" s="28" t="s">
        <v>20</v>
      </c>
      <c r="C11" s="28" t="s">
        <v>21</v>
      </c>
      <c r="D11" s="21" t="s">
        <v>30</v>
      </c>
      <c r="E11" s="26">
        <v>50</v>
      </c>
      <c r="F11" s="27" t="s">
        <v>31</v>
      </c>
      <c r="G11" s="39"/>
      <c r="H11" s="39"/>
      <c r="I11" s="40"/>
      <c r="J11" s="40"/>
      <c r="K11" s="24">
        <f t="shared" si="0"/>
        <v>0</v>
      </c>
    </row>
    <row r="12" spans="1:11" ht="90">
      <c r="A12" s="19">
        <v>4</v>
      </c>
      <c r="B12" s="28" t="s">
        <v>19</v>
      </c>
      <c r="C12" s="28" t="s">
        <v>18</v>
      </c>
      <c r="D12" s="21" t="s">
        <v>30</v>
      </c>
      <c r="E12" s="26">
        <v>500</v>
      </c>
      <c r="F12" s="27" t="s">
        <v>31</v>
      </c>
      <c r="G12" s="39"/>
      <c r="H12" s="39"/>
      <c r="I12" s="40"/>
      <c r="J12" s="40"/>
      <c r="K12" s="24">
        <f t="shared" si="0"/>
        <v>0</v>
      </c>
    </row>
    <row r="13" spans="1:11" ht="90.75" thickBot="1">
      <c r="A13" s="29">
        <v>5</v>
      </c>
      <c r="B13" s="28" t="s">
        <v>19</v>
      </c>
      <c r="C13" s="28" t="s">
        <v>18</v>
      </c>
      <c r="D13" s="21" t="s">
        <v>32</v>
      </c>
      <c r="E13" s="26">
        <v>500</v>
      </c>
      <c r="F13" s="27" t="s">
        <v>33</v>
      </c>
      <c r="G13" s="39"/>
      <c r="H13" s="39"/>
      <c r="I13" s="40"/>
      <c r="J13" s="40"/>
      <c r="K13" s="24">
        <f t="shared" si="0"/>
        <v>0</v>
      </c>
    </row>
    <row r="14" spans="1:11" ht="15.75">
      <c r="A14" s="30"/>
      <c r="B14" s="31" t="s">
        <v>25</v>
      </c>
      <c r="C14" s="32"/>
      <c r="D14" s="32"/>
      <c r="E14" s="32"/>
      <c r="F14" s="32"/>
      <c r="G14" s="32"/>
      <c r="H14" s="32"/>
      <c r="I14" s="32"/>
      <c r="J14" s="33"/>
      <c r="K14" s="34">
        <f>SUM(K9:K13)</f>
        <v>0</v>
      </c>
    </row>
    <row r="18" spans="1:4">
      <c r="A18" s="3"/>
      <c r="B18" s="3" t="s">
        <v>37</v>
      </c>
    </row>
    <row r="19" spans="1:4">
      <c r="A19" s="3"/>
      <c r="B19" s="35" t="s">
        <v>38</v>
      </c>
      <c r="C19" s="35"/>
      <c r="D19" s="35"/>
    </row>
    <row r="20" spans="1:4">
      <c r="B20" s="36" t="s">
        <v>39</v>
      </c>
      <c r="C20" s="36"/>
      <c r="D20" s="36"/>
    </row>
    <row r="21" spans="1:4" ht="31.5" customHeight="1">
      <c r="B21" s="37" t="s">
        <v>40</v>
      </c>
      <c r="C21" s="37"/>
      <c r="D21" s="37"/>
    </row>
    <row r="22" spans="1:4">
      <c r="B22" s="1" t="s">
        <v>41</v>
      </c>
    </row>
  </sheetData>
  <sheetProtection algorithmName="SHA-512" hashValue="3OdxXy8kO++B1m3xjBnQ614mOSnw6IbwZ73VkuxtkD/DjGzMkzxX8Wp8ONoO1g5UBQe0bgvLK+50jTsbe/ouGg==" saltValue="4oHcDfdSHmMYam48f6QDBA==" spinCount="100000" sheet="1" objects="1" scenarios="1"/>
  <mergeCells count="6">
    <mergeCell ref="B21:D21"/>
    <mergeCell ref="B14:J14"/>
    <mergeCell ref="A4:D4"/>
    <mergeCell ref="B2:C2"/>
    <mergeCell ref="B19:D19"/>
    <mergeCell ref="B20:D20"/>
  </mergeCells>
  <phoneticPr fontId="4" type="noConversion"/>
  <dataValidations count="1">
    <dataValidation type="custom" allowBlank="1" showInputMessage="1" showErrorMessage="1" prompt="Vnos na največ dve decimalni mesti" sqref="I9:J13" xr:uid="{0593B626-7C19-420B-80C7-7C459850E869}">
      <formula1>INT(I9*100)=(I9*100)</formula1>
    </dataValidation>
  </dataValidations>
  <pageMargins left="0.7" right="0.7" top="0.75" bottom="0.75" header="0.3" footer="0.3"/>
  <pageSetup paperSize="9" scale="3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2B6DF5-EC9F-4905-8324-A53F9B4C0CC8}">
  <dimension ref="A1:K22"/>
  <sheetViews>
    <sheetView zoomScale="76" zoomScaleNormal="76" zoomScaleSheetLayoutView="85" workbookViewId="0">
      <selection activeCell="J19" sqref="J19"/>
    </sheetView>
  </sheetViews>
  <sheetFormatPr defaultRowHeight="15"/>
  <cols>
    <col min="1" max="1" width="13.140625" style="1" customWidth="1"/>
    <col min="2" max="2" width="47.140625" style="1" customWidth="1"/>
    <col min="3" max="3" width="36.140625" style="1" customWidth="1"/>
    <col min="4" max="4" width="23.28515625" style="1" customWidth="1"/>
    <col min="5" max="5" width="19.7109375" style="1" customWidth="1"/>
    <col min="6" max="6" width="7.7109375" style="1" customWidth="1"/>
    <col min="7" max="7" width="21.85546875" style="1" customWidth="1"/>
    <col min="8" max="8" width="19.7109375" style="1" customWidth="1"/>
    <col min="9" max="9" width="17.42578125" style="1" customWidth="1"/>
    <col min="10" max="10" width="19.7109375" style="1" customWidth="1"/>
    <col min="11" max="11" width="16" style="1" customWidth="1"/>
    <col min="12" max="16384" width="9.140625" style="1"/>
  </cols>
  <sheetData>
    <row r="1" spans="1:11" ht="18">
      <c r="A1" s="4"/>
      <c r="B1" s="2"/>
      <c r="C1" s="2"/>
      <c r="D1" s="3"/>
    </row>
    <row r="2" spans="1:11" ht="18">
      <c r="A2" s="4" t="s">
        <v>36</v>
      </c>
      <c r="B2" s="38"/>
      <c r="C2" s="38"/>
      <c r="D2" s="3"/>
    </row>
    <row r="3" spans="1:11" ht="18">
      <c r="A3" s="4"/>
      <c r="B3" s="2"/>
      <c r="C3" s="2"/>
      <c r="D3" s="3"/>
    </row>
    <row r="4" spans="1:11" ht="18">
      <c r="A4" s="5" t="s">
        <v>35</v>
      </c>
      <c r="B4" s="6"/>
      <c r="C4" s="6"/>
      <c r="D4" s="7"/>
    </row>
    <row r="8" spans="1:11" ht="60.75">
      <c r="A8" s="41" t="s">
        <v>0</v>
      </c>
      <c r="B8" s="41" t="s">
        <v>1</v>
      </c>
      <c r="C8" s="41" t="s">
        <v>2</v>
      </c>
      <c r="D8" s="41" t="s">
        <v>3</v>
      </c>
      <c r="E8" s="42" t="s">
        <v>4</v>
      </c>
      <c r="F8" s="41" t="s">
        <v>22</v>
      </c>
      <c r="G8" s="43" t="s">
        <v>5</v>
      </c>
      <c r="H8" s="43" t="s">
        <v>6</v>
      </c>
      <c r="I8" s="44" t="s">
        <v>7</v>
      </c>
      <c r="J8" s="44" t="s">
        <v>8</v>
      </c>
      <c r="K8" s="44" t="s">
        <v>9</v>
      </c>
    </row>
    <row r="10" spans="1:11" ht="20.25">
      <c r="A10" s="10" t="s">
        <v>26</v>
      </c>
      <c r="B10" s="45"/>
      <c r="C10" s="45"/>
      <c r="D10" s="12"/>
      <c r="E10" s="13"/>
      <c r="F10" s="12"/>
      <c r="G10" s="12"/>
      <c r="H10" s="12"/>
      <c r="I10" s="14"/>
      <c r="J10" s="14"/>
      <c r="K10" s="14"/>
    </row>
    <row r="11" spans="1:11" ht="15.75">
      <c r="A11" s="29">
        <v>1</v>
      </c>
      <c r="B11" s="28" t="s">
        <v>12</v>
      </c>
      <c r="C11" s="28" t="s">
        <v>13</v>
      </c>
      <c r="D11" s="46" t="s">
        <v>11</v>
      </c>
      <c r="E11" s="47">
        <v>7000</v>
      </c>
      <c r="F11" s="46" t="s">
        <v>23</v>
      </c>
      <c r="G11" s="53"/>
      <c r="H11" s="53"/>
      <c r="I11" s="40"/>
      <c r="J11" s="40"/>
      <c r="K11" s="48">
        <f>I11*E11</f>
        <v>0</v>
      </c>
    </row>
    <row r="12" spans="1:11" ht="15.75">
      <c r="A12" s="49">
        <v>2</v>
      </c>
      <c r="B12" s="50" t="s">
        <v>12</v>
      </c>
      <c r="C12" s="50" t="s">
        <v>13</v>
      </c>
      <c r="D12" s="51" t="s">
        <v>14</v>
      </c>
      <c r="E12" s="52">
        <v>12000</v>
      </c>
      <c r="F12" s="51" t="s">
        <v>23</v>
      </c>
      <c r="G12" s="54"/>
      <c r="H12" s="54"/>
      <c r="I12" s="40"/>
      <c r="J12" s="40"/>
      <c r="K12" s="48">
        <f t="shared" ref="K12:K13" si="0">I12*E12</f>
        <v>0</v>
      </c>
    </row>
    <row r="13" spans="1:11" ht="16.5" thickBot="1">
      <c r="A13" s="49">
        <v>3</v>
      </c>
      <c r="B13" s="50" t="s">
        <v>12</v>
      </c>
      <c r="C13" s="50" t="s">
        <v>13</v>
      </c>
      <c r="D13" s="51" t="s">
        <v>27</v>
      </c>
      <c r="E13" s="52">
        <v>55000</v>
      </c>
      <c r="F13" s="51" t="s">
        <v>23</v>
      </c>
      <c r="G13" s="54"/>
      <c r="H13" s="54"/>
      <c r="I13" s="40"/>
      <c r="J13" s="40"/>
      <c r="K13" s="48">
        <f t="shared" si="0"/>
        <v>0</v>
      </c>
    </row>
    <row r="14" spans="1:11" ht="15.75">
      <c r="A14" s="30"/>
      <c r="B14" s="31" t="s">
        <v>25</v>
      </c>
      <c r="C14" s="32"/>
      <c r="D14" s="32"/>
      <c r="E14" s="32"/>
      <c r="F14" s="32"/>
      <c r="G14" s="32"/>
      <c r="H14" s="32"/>
      <c r="I14" s="32"/>
      <c r="J14" s="33"/>
      <c r="K14" s="34">
        <f>SUM(K11:K13)</f>
        <v>0</v>
      </c>
    </row>
    <row r="17" spans="1:4">
      <c r="A17" s="3"/>
      <c r="B17" s="3"/>
    </row>
    <row r="18" spans="1:4">
      <c r="A18" s="3"/>
      <c r="B18" s="3" t="s">
        <v>37</v>
      </c>
    </row>
    <row r="19" spans="1:4">
      <c r="B19" s="35" t="s">
        <v>38</v>
      </c>
      <c r="C19" s="35"/>
      <c r="D19" s="35"/>
    </row>
    <row r="20" spans="1:4">
      <c r="B20" s="36" t="s">
        <v>39</v>
      </c>
      <c r="C20" s="36"/>
      <c r="D20" s="36"/>
    </row>
    <row r="21" spans="1:4">
      <c r="B21" s="37" t="s">
        <v>40</v>
      </c>
      <c r="C21" s="37"/>
      <c r="D21" s="37"/>
    </row>
    <row r="22" spans="1:4">
      <c r="B22" s="1" t="s">
        <v>41</v>
      </c>
    </row>
  </sheetData>
  <sheetProtection algorithmName="SHA-512" hashValue="8jU3fHl5hhEXuw9icCdmu+bfnFANnqN/wIugCYQKzhU4JWa99v9ny+WmaTHIPBnhRZLclZHV/RqaEITVU0fbEA==" saltValue="i3GPJgCJnfYwArTxrPtEFw==" spinCount="100000" sheet="1" objects="1" scenarios="1"/>
  <mergeCells count="6">
    <mergeCell ref="B2:C2"/>
    <mergeCell ref="B14:J14"/>
    <mergeCell ref="A4:D4"/>
    <mergeCell ref="B19:D19"/>
    <mergeCell ref="B20:D20"/>
    <mergeCell ref="B21:D21"/>
  </mergeCells>
  <dataValidations count="1">
    <dataValidation type="custom" allowBlank="1" showInputMessage="1" showErrorMessage="1" prompt="Vnos na največ dve decimalni mesti" sqref="I11:J13" xr:uid="{6C92695A-010D-47D5-8C11-14DE125EF391}">
      <formula1>INT(I11*100)=(I11*100)</formula1>
    </dataValidation>
  </dataValidations>
  <pageMargins left="0.7" right="0.7" top="0.75" bottom="0.75" header="0.3" footer="0.3"/>
  <pageSetup paperSize="9" scale="3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Sklop 3</vt:lpstr>
      <vt:lpstr>Sklop 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tsc0kth</dc:creator>
  <cp:lastModifiedBy>Damjan Jošt | JHMB</cp:lastModifiedBy>
  <cp:lastPrinted>2024-09-18T08:27:11Z</cp:lastPrinted>
  <dcterms:created xsi:type="dcterms:W3CDTF">2016-04-14T11:28:36Z</dcterms:created>
  <dcterms:modified xsi:type="dcterms:W3CDTF">2024-09-18T08:29:39Z</dcterms:modified>
</cp:coreProperties>
</file>