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osebno\SustarsicR15\1-Objekti\ARSO\Razpis GOI\Verzija pred objavo\"/>
    </mc:Choice>
  </mc:AlternateContent>
  <xr:revisionPtr revIDLastSave="0" documentId="13_ncr:1_{DD241CCD-B0C5-4CAC-A478-80BAE62B7B9B}" xr6:coauthVersionLast="47" xr6:coauthVersionMax="47" xr10:uidLastSave="{00000000-0000-0000-0000-000000000000}"/>
  <bookViews>
    <workbookView xWindow="-110" yWindow="-110" windowWidth="19420" windowHeight="10420" tabRatio="788" xr2:uid="{00000000-000D-0000-FFFF-FFFF00000000}"/>
  </bookViews>
  <sheets>
    <sheet name="Skupna rekapitulacija 1A" sheetId="4" r:id="rId1"/>
    <sheet name="Rekapitulacija GO del" sheetId="2" r:id="rId2"/>
    <sheet name="splošno" sheetId="47" r:id="rId3"/>
    <sheet name="A1 pripravljalna dela" sheetId="5" r:id="rId4"/>
    <sheet name="A2 rušitvena dela" sheetId="46" r:id="rId5"/>
    <sheet name="A3 zemeljska dela" sheetId="19" r:id="rId6"/>
    <sheet name="A4 tesarska dela" sheetId="8" r:id="rId7"/>
    <sheet name="A5 betonska dela" sheetId="15" r:id="rId8"/>
    <sheet name="A6 zidarska dela" sheetId="7" r:id="rId9"/>
    <sheet name="B1 suhomontažna dela" sheetId="9" r:id="rId10"/>
    <sheet name="B2 estrih" sheetId="10" r:id="rId11"/>
    <sheet name="B3 keramičarska dela" sheetId="11" r:id="rId12"/>
    <sheet name="B4 slikopleskarska dela" sheetId="12" r:id="rId13"/>
    <sheet name="B5 ključavničarska dela" sheetId="13" r:id="rId14"/>
    <sheet name="B6 stavbno pohištvo" sheetId="14" r:id="rId15"/>
    <sheet name="B8 krovsko kleparska dela" sheetId="28" r:id="rId16"/>
    <sheet name="B9 podi in tlaki" sheetId="29" r:id="rId17"/>
    <sheet name="B10 fasada" sheetId="44" r:id="rId18"/>
    <sheet name="B11 oznake" sheetId="39" r:id="rId19"/>
    <sheet name="C1 dvigalo" sheetId="48" r:id="rId20"/>
    <sheet name="Načrt strojne opreme" sheetId="51" r:id="rId21"/>
    <sheet name="Popis strojna oprema" sheetId="52" r:id="rId22"/>
    <sheet name="Načrt elektro opreme" sheetId="54" r:id="rId23"/>
  </sheets>
  <definedNames>
    <definedName name="_xlnm.Print_Area" localSheetId="3">'A1 pripravljalna dela'!$A$1:$G$95</definedName>
    <definedName name="_xlnm.Print_Area" localSheetId="4">'A2 rušitvena dela'!$A$1:$G$580</definedName>
    <definedName name="_xlnm.Print_Area" localSheetId="5">'A3 zemeljska dela'!$A$1:$G$38</definedName>
    <definedName name="_xlnm.Print_Area" localSheetId="6">'A4 tesarska dela'!$A$1:$G$78</definedName>
    <definedName name="_xlnm.Print_Area" localSheetId="7">'A5 betonska dela'!$A$1:$G$64</definedName>
    <definedName name="_xlnm.Print_Area" localSheetId="8">'A6 zidarska dela'!$A$1:$G$56</definedName>
    <definedName name="_xlnm.Print_Area" localSheetId="9">'B1 suhomontažna dela'!$A$1:$G$107</definedName>
    <definedName name="_xlnm.Print_Area" localSheetId="17">'B10 fasada'!$A$1:$G$172</definedName>
    <definedName name="_xlnm.Print_Area" localSheetId="18">'B11 oznake'!$A$1:$G$41</definedName>
    <definedName name="_xlnm.Print_Area" localSheetId="10">'B2 estrih'!$A$1:$G$54</definedName>
    <definedName name="_xlnm.Print_Area" localSheetId="11">'B3 keramičarska dela'!$A$1:$G$65</definedName>
    <definedName name="_xlnm.Print_Area" localSheetId="12">'B4 slikopleskarska dela'!$A$1:$G$64</definedName>
    <definedName name="_xlnm.Print_Area" localSheetId="13">'B5 ključavničarska dela'!$A$1:$G$209</definedName>
    <definedName name="_xlnm.Print_Area" localSheetId="14">'B6 stavbno pohištvo'!$A$1:$G$1080</definedName>
    <definedName name="_xlnm.Print_Area" localSheetId="15">'B8 krovsko kleparska dela'!$A$1:$G$114</definedName>
    <definedName name="_xlnm.Print_Area" localSheetId="16">'B9 podi in tlaki'!$A$1:$G$49</definedName>
    <definedName name="_xlnm.Print_Area" localSheetId="19">'C1 dvigalo'!$A$1:$J$82</definedName>
    <definedName name="_xlnm.Print_Area" localSheetId="1">'Rekapitulacija GO del'!$A$1:$E$75</definedName>
    <definedName name="_xlnm.Print_Area" localSheetId="2">splošno!$A$1:$I$39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7" l="1"/>
  <c r="F340" i="54" l="1"/>
  <c r="F266" i="54"/>
  <c r="F350" i="54"/>
  <c r="E50" i="2"/>
  <c r="E52" i="2"/>
  <c r="E60" i="2"/>
  <c r="E65" i="2"/>
  <c r="E67" i="2"/>
  <c r="E71" i="2"/>
  <c r="E11" i="2"/>
  <c r="E19" i="2"/>
  <c r="E24" i="2"/>
  <c r="E26" i="2"/>
  <c r="E30" i="2"/>
  <c r="E11" i="51"/>
  <c r="E10" i="51"/>
  <c r="E8" i="51"/>
  <c r="G363" i="52"/>
  <c r="F362" i="52"/>
  <c r="F361" i="52"/>
  <c r="F360" i="52"/>
  <c r="F359" i="52"/>
  <c r="F358" i="52"/>
  <c r="F357" i="52"/>
  <c r="F356" i="52"/>
  <c r="F355" i="52"/>
  <c r="F354" i="52"/>
  <c r="F353" i="52"/>
  <c r="F352" i="52"/>
  <c r="F351" i="52"/>
  <c r="F350" i="52"/>
  <c r="F349" i="52"/>
  <c r="F348" i="52"/>
  <c r="F347" i="52"/>
  <c r="F345" i="52"/>
  <c r="F344" i="52"/>
  <c r="F342" i="52"/>
  <c r="F340" i="52"/>
  <c r="F338" i="52"/>
  <c r="F337" i="52"/>
  <c r="F335" i="52"/>
  <c r="F334" i="52"/>
  <c r="F333" i="52"/>
  <c r="F332" i="52"/>
  <c r="F331" i="52"/>
  <c r="F329" i="52"/>
  <c r="F327" i="52"/>
  <c r="F325" i="52"/>
  <c r="F324" i="52"/>
  <c r="F322" i="52"/>
  <c r="F320" i="52"/>
  <c r="F319" i="52"/>
  <c r="F317" i="52"/>
  <c r="F316" i="52"/>
  <c r="F314" i="52"/>
  <c r="F313" i="52"/>
  <c r="F312" i="52"/>
  <c r="F311" i="52"/>
  <c r="F309" i="52"/>
  <c r="F308" i="52"/>
  <c r="F280" i="52"/>
  <c r="G250" i="52"/>
  <c r="F249" i="52"/>
  <c r="F248" i="52"/>
  <c r="F247" i="52"/>
  <c r="F246" i="52"/>
  <c r="F245" i="52"/>
  <c r="F244" i="52"/>
  <c r="F242" i="52"/>
  <c r="F241" i="52"/>
  <c r="F240" i="52"/>
  <c r="F239" i="52"/>
  <c r="F237" i="52"/>
  <c r="F236" i="52"/>
  <c r="F235" i="52"/>
  <c r="F234" i="52"/>
  <c r="F233" i="52"/>
  <c r="F232" i="52"/>
  <c r="F230" i="52"/>
  <c r="F229" i="52"/>
  <c r="F228" i="52"/>
  <c r="F227" i="52"/>
  <c r="F225" i="52"/>
  <c r="F224" i="52"/>
  <c r="F223" i="52"/>
  <c r="F222" i="52"/>
  <c r="F220" i="52"/>
  <c r="F215" i="52"/>
  <c r="F214" i="52"/>
  <c r="F213" i="52"/>
  <c r="F212" i="52"/>
  <c r="F211" i="52"/>
  <c r="F210" i="52"/>
  <c r="F209" i="52"/>
  <c r="F208" i="52"/>
  <c r="F207" i="52"/>
  <c r="G206" i="52"/>
  <c r="F205" i="52"/>
  <c r="F204" i="52"/>
  <c r="F203" i="52"/>
  <c r="F202" i="52"/>
  <c r="F201" i="52"/>
  <c r="F200" i="52"/>
  <c r="F198" i="52"/>
  <c r="F197" i="52"/>
  <c r="F196" i="52"/>
  <c r="F195" i="52"/>
  <c r="G194" i="52"/>
  <c r="F193" i="52"/>
  <c r="F192" i="52"/>
  <c r="F191" i="52"/>
  <c r="F190" i="52"/>
  <c r="G189" i="52"/>
  <c r="G187" i="52"/>
  <c r="G186" i="52"/>
  <c r="G185" i="52"/>
  <c r="F183" i="52"/>
  <c r="F182" i="52"/>
  <c r="F181" i="52"/>
  <c r="F180" i="52"/>
  <c r="F179" i="52"/>
  <c r="F177" i="52"/>
  <c r="F176" i="52"/>
  <c r="F175" i="52"/>
  <c r="F174" i="52"/>
  <c r="F173" i="52"/>
  <c r="F172" i="52"/>
  <c r="F170" i="52"/>
  <c r="F169" i="52"/>
  <c r="F167" i="52"/>
  <c r="F166" i="52"/>
  <c r="F165" i="52"/>
  <c r="F164" i="52"/>
  <c r="F163" i="52"/>
  <c r="F161" i="52"/>
  <c r="F160" i="52"/>
  <c r="F159" i="52"/>
  <c r="F158" i="52"/>
  <c r="F157" i="52"/>
  <c r="F155" i="52"/>
  <c r="G154" i="52"/>
  <c r="G153" i="52"/>
  <c r="G152" i="52"/>
  <c r="G148" i="52"/>
  <c r="F147" i="52"/>
  <c r="F146" i="52"/>
  <c r="F145" i="52"/>
  <c r="F144" i="52"/>
  <c r="F143" i="52"/>
  <c r="F142" i="52"/>
  <c r="F141" i="52"/>
  <c r="F140" i="52"/>
  <c r="F139" i="52"/>
  <c r="F137" i="52"/>
  <c r="F136" i="52"/>
  <c r="F135" i="52"/>
  <c r="F134" i="52"/>
  <c r="F133" i="52"/>
  <c r="F131" i="52"/>
  <c r="F130" i="52"/>
  <c r="F128" i="52"/>
  <c r="F127" i="52"/>
  <c r="F126" i="52"/>
  <c r="F125" i="52"/>
  <c r="F124" i="52"/>
  <c r="F123" i="52"/>
  <c r="F122" i="52"/>
  <c r="F121" i="52"/>
  <c r="F120" i="52"/>
  <c r="F119" i="52"/>
  <c r="F118" i="52"/>
  <c r="F116" i="52"/>
  <c r="F115" i="52"/>
  <c r="F114" i="52"/>
  <c r="F113" i="52"/>
  <c r="F112" i="52"/>
  <c r="F110" i="52"/>
  <c r="F109" i="52"/>
  <c r="F108" i="52"/>
  <c r="F107" i="52"/>
  <c r="F106" i="52"/>
  <c r="F104" i="52"/>
  <c r="F103" i="52"/>
  <c r="F102" i="52"/>
  <c r="F101" i="52"/>
  <c r="F100" i="52"/>
  <c r="F98" i="52"/>
  <c r="F97" i="52"/>
  <c r="F96" i="52"/>
  <c r="F95" i="52"/>
  <c r="F94" i="52"/>
  <c r="F93" i="52"/>
  <c r="F92" i="52"/>
  <c r="F91" i="52"/>
  <c r="F90" i="52"/>
  <c r="F88" i="52"/>
  <c r="F87" i="52"/>
  <c r="F86" i="52"/>
  <c r="F84" i="52"/>
  <c r="F83" i="52"/>
  <c r="F82" i="52"/>
  <c r="F81" i="52"/>
  <c r="F80" i="52"/>
  <c r="F78" i="52"/>
  <c r="F76" i="52"/>
  <c r="F75" i="52"/>
  <c r="F74" i="52"/>
  <c r="F73" i="52"/>
  <c r="G65" i="52"/>
  <c r="G64" i="52"/>
  <c r="G63" i="52"/>
  <c r="G62" i="52"/>
  <c r="G61" i="52"/>
  <c r="G60" i="52"/>
  <c r="G59" i="52"/>
  <c r="G58" i="52"/>
  <c r="G57" i="52"/>
  <c r="G56" i="52"/>
  <c r="G55" i="52"/>
  <c r="G54" i="52"/>
  <c r="G53" i="52"/>
  <c r="G51" i="52"/>
  <c r="G50" i="52"/>
  <c r="G49" i="52"/>
  <c r="G48" i="52"/>
  <c r="G47" i="52"/>
  <c r="G45" i="52"/>
  <c r="G44" i="52"/>
  <c r="G43" i="52"/>
  <c r="G42" i="52"/>
  <c r="G40" i="52"/>
  <c r="G38" i="52"/>
  <c r="G37" i="52"/>
  <c r="G36" i="52"/>
  <c r="F34" i="52"/>
  <c r="F33" i="52"/>
  <c r="F32" i="52"/>
  <c r="G31" i="52"/>
  <c r="F30" i="52"/>
  <c r="G29" i="52"/>
  <c r="G28" i="52"/>
  <c r="F27" i="52"/>
  <c r="G26" i="52"/>
  <c r="G25" i="52"/>
  <c r="G24" i="52"/>
  <c r="F23" i="52"/>
  <c r="G22" i="52"/>
  <c r="G21" i="52"/>
  <c r="G20" i="52"/>
  <c r="G19" i="52"/>
  <c r="G18" i="52"/>
  <c r="G17" i="52"/>
  <c r="G16" i="52"/>
  <c r="G15" i="52"/>
  <c r="G14" i="52"/>
  <c r="G13" i="52"/>
  <c r="G12" i="52"/>
  <c r="G11" i="52"/>
  <c r="G10" i="52"/>
  <c r="G9" i="52"/>
  <c r="G8" i="52"/>
  <c r="F148" i="52" l="1"/>
  <c r="G216" i="52"/>
  <c r="E9" i="51" s="1"/>
  <c r="F250" i="52"/>
  <c r="F363" i="52"/>
  <c r="D11" i="51" s="1"/>
  <c r="G66" i="52"/>
  <c r="E7" i="51" s="1"/>
  <c r="F216" i="52"/>
  <c r="F66" i="52"/>
  <c r="G365" i="52" l="1"/>
  <c r="H363" i="52"/>
  <c r="F365" i="52"/>
  <c r="H66" i="52"/>
  <c r="D7" i="51"/>
  <c r="H250" i="52"/>
  <c r="D10" i="51"/>
  <c r="H148" i="52"/>
  <c r="D8" i="51"/>
  <c r="H216" i="52"/>
  <c r="D9" i="51"/>
  <c r="H365" i="52" l="1"/>
  <c r="F606" i="54"/>
  <c r="F604" i="54"/>
  <c r="F600" i="54"/>
  <c r="F598" i="54"/>
  <c r="F596" i="54"/>
  <c r="F594" i="54"/>
  <c r="F592" i="54"/>
  <c r="F590" i="54"/>
  <c r="F588" i="54"/>
  <c r="F586" i="54"/>
  <c r="F584" i="54"/>
  <c r="F582" i="54"/>
  <c r="F581" i="54"/>
  <c r="F578" i="54"/>
  <c r="F576" i="54"/>
  <c r="F574" i="54"/>
  <c r="A574" i="54"/>
  <c r="F565" i="54"/>
  <c r="F563" i="54"/>
  <c r="F562" i="54"/>
  <c r="F559" i="54"/>
  <c r="F558" i="54"/>
  <c r="F557" i="54"/>
  <c r="F556" i="54"/>
  <c r="F555" i="54"/>
  <c r="F552" i="54"/>
  <c r="F551" i="54"/>
  <c r="F548" i="54"/>
  <c r="F547" i="54"/>
  <c r="F546" i="54"/>
  <c r="F545" i="54"/>
  <c r="F544" i="54"/>
  <c r="A543" i="54"/>
  <c r="F534" i="54"/>
  <c r="F532" i="54"/>
  <c r="F530" i="54"/>
  <c r="F528" i="54"/>
  <c r="F526" i="54"/>
  <c r="F524" i="54"/>
  <c r="F522" i="54"/>
  <c r="F520" i="54"/>
  <c r="F518" i="54"/>
  <c r="F516" i="54"/>
  <c r="F514" i="54"/>
  <c r="F512" i="54"/>
  <c r="F510" i="54"/>
  <c r="F508" i="54"/>
  <c r="F506" i="54"/>
  <c r="A506" i="54"/>
  <c r="F498" i="54"/>
  <c r="F496" i="54"/>
  <c r="F494" i="54"/>
  <c r="F492" i="54"/>
  <c r="F491" i="54"/>
  <c r="F488" i="54"/>
  <c r="F487" i="54"/>
  <c r="F486" i="54"/>
  <c r="F483" i="54"/>
  <c r="F477" i="54"/>
  <c r="F474" i="54"/>
  <c r="F472" i="54"/>
  <c r="F470" i="54"/>
  <c r="F467" i="54"/>
  <c r="F464" i="54"/>
  <c r="F461" i="54"/>
  <c r="F451" i="54"/>
  <c r="F446" i="54"/>
  <c r="F437" i="54"/>
  <c r="F428" i="54"/>
  <c r="F421" i="54"/>
  <c r="F399" i="54"/>
  <c r="F391" i="54"/>
  <c r="F389" i="54"/>
  <c r="F388" i="54"/>
  <c r="F387" i="54"/>
  <c r="F384" i="54"/>
  <c r="F382" i="54"/>
  <c r="F380" i="54"/>
  <c r="F378" i="54"/>
  <c r="F376" i="54"/>
  <c r="F374" i="54"/>
  <c r="F372" i="54"/>
  <c r="F370" i="54"/>
  <c r="F368" i="54"/>
  <c r="F366" i="54"/>
  <c r="F364" i="54"/>
  <c r="F362" i="54"/>
  <c r="F360" i="54"/>
  <c r="F358" i="54"/>
  <c r="F356" i="54"/>
  <c r="F354" i="54"/>
  <c r="F352" i="54"/>
  <c r="F339" i="54"/>
  <c r="F337" i="54"/>
  <c r="F336" i="54"/>
  <c r="F335" i="54"/>
  <c r="F331" i="54"/>
  <c r="F330" i="54"/>
  <c r="F327" i="54"/>
  <c r="F323" i="54"/>
  <c r="F319" i="54"/>
  <c r="F318" i="54"/>
  <c r="F317" i="54"/>
  <c r="F316" i="54"/>
  <c r="F315" i="54"/>
  <c r="F314" i="54"/>
  <c r="F313" i="54"/>
  <c r="F312" i="54"/>
  <c r="F311" i="54"/>
  <c r="F309" i="54"/>
  <c r="F308" i="54"/>
  <c r="F307" i="54"/>
  <c r="F306" i="54"/>
  <c r="F305" i="54"/>
  <c r="F304" i="54"/>
  <c r="F303" i="54"/>
  <c r="F302" i="54"/>
  <c r="F301" i="54"/>
  <c r="F299" i="54"/>
  <c r="F298" i="54"/>
  <c r="F297" i="54"/>
  <c r="F296" i="54"/>
  <c r="F295" i="54"/>
  <c r="F294" i="54"/>
  <c r="F293" i="54"/>
  <c r="F292" i="54"/>
  <c r="F291" i="54"/>
  <c r="F289" i="54"/>
  <c r="F288" i="54"/>
  <c r="F287" i="54"/>
  <c r="F286" i="54"/>
  <c r="F285" i="54"/>
  <c r="F284" i="54"/>
  <c r="F283" i="54"/>
  <c r="F282" i="54"/>
  <c r="F281" i="54"/>
  <c r="A281" i="54"/>
  <c r="A291" i="54" s="1"/>
  <c r="F264" i="54"/>
  <c r="F262" i="54"/>
  <c r="F260" i="54"/>
  <c r="F258" i="54"/>
  <c r="F256" i="54"/>
  <c r="F254" i="54"/>
  <c r="F248" i="54"/>
  <c r="F246" i="54"/>
  <c r="F244" i="54"/>
  <c r="F243" i="54"/>
  <c r="F242" i="54"/>
  <c r="F239" i="54"/>
  <c r="F237" i="54"/>
  <c r="F235" i="54"/>
  <c r="F233" i="54"/>
  <c r="F232" i="54"/>
  <c r="F231" i="54"/>
  <c r="F228" i="54"/>
  <c r="F221" i="54"/>
  <c r="F215" i="54"/>
  <c r="F214" i="54"/>
  <c r="F213" i="54"/>
  <c r="F212" i="54"/>
  <c r="F211" i="54"/>
  <c r="F207" i="54"/>
  <c r="F206" i="54"/>
  <c r="F205" i="54"/>
  <c r="F204" i="54"/>
  <c r="F203" i="54"/>
  <c r="F200" i="54"/>
  <c r="F199" i="54"/>
  <c r="F198" i="54"/>
  <c r="F197" i="54"/>
  <c r="F196" i="54"/>
  <c r="F195" i="54"/>
  <c r="F193" i="54"/>
  <c r="F192" i="54"/>
  <c r="F191" i="54"/>
  <c r="F190" i="54"/>
  <c r="F189" i="54"/>
  <c r="F188" i="54"/>
  <c r="F184" i="54"/>
  <c r="F182" i="54"/>
  <c r="F181" i="54"/>
  <c r="F180" i="54"/>
  <c r="F179" i="54"/>
  <c r="F178" i="54"/>
  <c r="F177" i="54"/>
  <c r="F176" i="54"/>
  <c r="F172" i="54"/>
  <c r="F171" i="54"/>
  <c r="F170" i="54"/>
  <c r="F167" i="54"/>
  <c r="F166" i="54"/>
  <c r="F165" i="54"/>
  <c r="F164" i="54"/>
  <c r="F163" i="54"/>
  <c r="F162" i="54"/>
  <c r="F161" i="54"/>
  <c r="F160" i="54"/>
  <c r="F159" i="54"/>
  <c r="F158" i="54"/>
  <c r="F157" i="54"/>
  <c r="F154" i="54"/>
  <c r="F153" i="54"/>
  <c r="F152" i="54"/>
  <c r="F151" i="54"/>
  <c r="F150" i="54"/>
  <c r="F147" i="54"/>
  <c r="F146" i="54"/>
  <c r="F145" i="54"/>
  <c r="F144" i="54"/>
  <c r="F143" i="54"/>
  <c r="F142" i="54"/>
  <c r="F141" i="54"/>
  <c r="F140" i="54"/>
  <c r="F139" i="54"/>
  <c r="F138" i="54"/>
  <c r="F137" i="54"/>
  <c r="F136" i="54"/>
  <c r="F135" i="54"/>
  <c r="F132" i="54"/>
  <c r="F131" i="54"/>
  <c r="F130" i="54"/>
  <c r="F129" i="54"/>
  <c r="F128" i="54"/>
  <c r="F127" i="54"/>
  <c r="F125" i="54"/>
  <c r="F124" i="54"/>
  <c r="F123" i="54"/>
  <c r="F122" i="54"/>
  <c r="F121" i="54"/>
  <c r="F120" i="54"/>
  <c r="F119" i="54"/>
  <c r="F118" i="54"/>
  <c r="F117" i="54"/>
  <c r="F116" i="54"/>
  <c r="F114" i="54"/>
  <c r="F111" i="54"/>
  <c r="F110" i="54"/>
  <c r="F109" i="54"/>
  <c r="F108" i="54"/>
  <c r="F107" i="54"/>
  <c r="F106" i="54"/>
  <c r="F104" i="54"/>
  <c r="F103" i="54"/>
  <c r="F102" i="54"/>
  <c r="F101" i="54"/>
  <c r="F100" i="54"/>
  <c r="F99" i="54"/>
  <c r="F98" i="54"/>
  <c r="F97" i="54"/>
  <c r="F96" i="54"/>
  <c r="F95" i="54"/>
  <c r="F94" i="54"/>
  <c r="F93" i="54"/>
  <c r="F91" i="54"/>
  <c r="F88" i="54"/>
  <c r="F87" i="54"/>
  <c r="F86" i="54"/>
  <c r="F85" i="54"/>
  <c r="F84" i="54"/>
  <c r="F83" i="54"/>
  <c r="F81" i="54"/>
  <c r="F80" i="54"/>
  <c r="F79" i="54"/>
  <c r="F78" i="54"/>
  <c r="F77" i="54"/>
  <c r="F76" i="54"/>
  <c r="F75" i="54"/>
  <c r="F74" i="54"/>
  <c r="F73" i="54"/>
  <c r="F72" i="54"/>
  <c r="F71" i="54"/>
  <c r="F70" i="54"/>
  <c r="F68" i="54"/>
  <c r="F65" i="54"/>
  <c r="F64" i="54"/>
  <c r="F63" i="54"/>
  <c r="F62" i="54"/>
  <c r="F61" i="54"/>
  <c r="F60" i="54"/>
  <c r="F58" i="54"/>
  <c r="F57" i="54"/>
  <c r="F56" i="54"/>
  <c r="F55" i="54"/>
  <c r="F54" i="54"/>
  <c r="F53" i="54"/>
  <c r="F52" i="54"/>
  <c r="F51" i="54"/>
  <c r="F50" i="54"/>
  <c r="F49" i="54"/>
  <c r="F48" i="54"/>
  <c r="F47" i="54"/>
  <c r="F45" i="54"/>
  <c r="F42" i="54"/>
  <c r="F41" i="54"/>
  <c r="F40" i="54"/>
  <c r="F39" i="54"/>
  <c r="F38" i="54"/>
  <c r="F37" i="54"/>
  <c r="F36" i="54"/>
  <c r="F35" i="54"/>
  <c r="F34" i="54"/>
  <c r="F32" i="54"/>
  <c r="F31" i="54"/>
  <c r="F30" i="54"/>
  <c r="F29" i="54"/>
  <c r="F28" i="54"/>
  <c r="F27" i="54"/>
  <c r="F26" i="54"/>
  <c r="F24" i="54"/>
  <c r="F23" i="54"/>
  <c r="F22" i="54"/>
  <c r="F21" i="54"/>
  <c r="F20" i="54"/>
  <c r="F19" i="54"/>
  <c r="F18" i="54"/>
  <c r="F17" i="54"/>
  <c r="F16" i="54"/>
  <c r="F15" i="54"/>
  <c r="F14" i="54"/>
  <c r="F13" i="54"/>
  <c r="F12" i="54"/>
  <c r="F11" i="54"/>
  <c r="F10" i="54"/>
  <c r="F9" i="54"/>
  <c r="F8" i="54"/>
  <c r="F6" i="54"/>
  <c r="A5" i="54"/>
  <c r="A301" i="54" l="1"/>
  <c r="A44" i="54"/>
  <c r="F268" i="54"/>
  <c r="A311" i="54"/>
  <c r="F500" i="54"/>
  <c r="F567" i="54"/>
  <c r="F536" i="54"/>
  <c r="A550" i="54"/>
  <c r="A554" i="54" s="1"/>
  <c r="F608" i="54"/>
  <c r="F610" i="54" s="1"/>
  <c r="A508" i="54"/>
  <c r="A510" i="54"/>
  <c r="A512" i="54" s="1"/>
  <c r="A576" i="54"/>
  <c r="A578" i="54" s="1"/>
  <c r="A580" i="54" s="1"/>
  <c r="A514" i="54" l="1"/>
  <c r="A67" i="54"/>
  <c r="A90" i="54" s="1"/>
  <c r="A113" i="54" s="1"/>
  <c r="F622" i="54"/>
  <c r="F619" i="54"/>
  <c r="F620" i="54"/>
  <c r="A561" i="54"/>
  <c r="A565" i="54" s="1"/>
  <c r="F618" i="54"/>
  <c r="A584" i="54"/>
  <c r="A586" i="54" s="1"/>
  <c r="A516" i="54"/>
  <c r="A518" i="54" s="1"/>
  <c r="F621" i="54"/>
  <c r="A321" i="54"/>
  <c r="A588" i="54" l="1"/>
  <c r="A590" i="54" s="1"/>
  <c r="F623" i="54"/>
  <c r="E8" i="4" s="1"/>
  <c r="A325" i="54"/>
  <c r="A134" i="54"/>
  <c r="A520" i="54"/>
  <c r="A522" i="54" l="1"/>
  <c r="A592" i="54"/>
  <c r="A594" i="54" s="1"/>
  <c r="A596" i="54" s="1"/>
  <c r="A329" i="54"/>
  <c r="A149" i="54"/>
  <c r="A524" i="54" l="1"/>
  <c r="A526" i="54" s="1"/>
  <c r="A528" i="54" s="1"/>
  <c r="A530" i="54" s="1"/>
  <c r="A532" i="54" s="1"/>
  <c r="A534" i="54" s="1"/>
  <c r="A598" i="54"/>
  <c r="A600" i="54" s="1"/>
  <c r="A156" i="54"/>
  <c r="A169" i="54" s="1"/>
  <c r="A174" i="54" s="1"/>
  <c r="A334" i="54"/>
  <c r="A604" i="54" l="1"/>
  <c r="A606" i="54" s="1"/>
  <c r="A608" i="54" s="1"/>
  <c r="A184" i="54"/>
  <c r="A186" i="54" s="1"/>
  <c r="A339" i="54"/>
  <c r="A202" i="54" l="1"/>
  <c r="A209" i="54" s="1"/>
  <c r="A217" i="54" s="1"/>
  <c r="A223" i="54" s="1"/>
  <c r="A230" i="54" s="1"/>
  <c r="A235" i="54" s="1"/>
  <c r="A237" i="54" s="1"/>
  <c r="A239" i="54" s="1"/>
  <c r="A241" i="54" s="1"/>
  <c r="A246" i="54" s="1"/>
  <c r="A248" i="54" s="1"/>
  <c r="A250" i="54" s="1"/>
  <c r="A256" i="54" s="1"/>
  <c r="A258" i="54" s="1"/>
  <c r="A260" i="54" s="1"/>
  <c r="A262" i="54" s="1"/>
  <c r="A264" i="54" s="1"/>
  <c r="A266" i="54" s="1"/>
  <c r="A350" i="54"/>
  <c r="A352" i="54" l="1"/>
  <c r="A354" i="54" l="1"/>
  <c r="A356" i="54" s="1"/>
  <c r="A358" i="54" s="1"/>
  <c r="A360" i="54" s="1"/>
  <c r="A362" i="54" s="1"/>
  <c r="A364" i="54" s="1"/>
  <c r="A366" i="54" s="1"/>
  <c r="A368" i="54" s="1"/>
  <c r="A370" i="54" s="1"/>
  <c r="A372" i="54" s="1"/>
  <c r="A374" i="54" s="1"/>
  <c r="A376" i="54" s="1"/>
  <c r="A378" i="54" s="1"/>
  <c r="A380" i="54" s="1"/>
  <c r="A382" i="54" s="1"/>
  <c r="A384" i="54" s="1"/>
  <c r="A386" i="54" s="1"/>
  <c r="A391" i="54" s="1"/>
  <c r="A396" i="54" s="1"/>
  <c r="A398" i="54" s="1"/>
  <c r="A406" i="54" s="1"/>
  <c r="A408" i="54" s="1"/>
  <c r="A410" i="54" s="1"/>
  <c r="A412" i="54" s="1"/>
  <c r="A414" i="54" s="1"/>
  <c r="A416" i="54" s="1"/>
  <c r="A418" i="54" s="1"/>
  <c r="A420" i="54" s="1"/>
  <c r="A428" i="54" s="1"/>
  <c r="A430" i="54" s="1"/>
  <c r="A432" i="54" s="1"/>
  <c r="A434" i="54" s="1"/>
  <c r="A436" i="54" s="1"/>
  <c r="A439" i="54" s="1"/>
  <c r="A444" i="54" s="1"/>
  <c r="A446" i="54" s="1"/>
  <c r="A448" i="54" s="1"/>
  <c r="A450" i="54" s="1"/>
  <c r="A453" i="54" s="1"/>
  <c r="A460" i="54" s="1"/>
  <c r="A463" i="54" s="1"/>
  <c r="A466" i="54" s="1"/>
  <c r="A469" i="54" s="1"/>
  <c r="A472" i="54" s="1"/>
  <c r="A474" i="54" s="1"/>
  <c r="A476" i="54" s="1"/>
  <c r="A482" i="54" s="1"/>
  <c r="A485" i="54" s="1"/>
  <c r="A490" i="54" s="1"/>
  <c r="A494" i="54" s="1"/>
  <c r="A496" i="54" s="1"/>
  <c r="A498" i="54" s="1"/>
  <c r="E12" i="51" l="1"/>
  <c r="D12" i="51"/>
  <c r="F27" i="39"/>
  <c r="F45" i="12"/>
  <c r="G29" i="7"/>
  <c r="E53" i="2" s="1"/>
  <c r="J82" i="48"/>
  <c r="G22" i="39"/>
  <c r="G20" i="39"/>
  <c r="G18" i="39"/>
  <c r="G156" i="44"/>
  <c r="E66" i="2" s="1"/>
  <c r="G37" i="29"/>
  <c r="G98" i="28"/>
  <c r="E64" i="2" s="1"/>
  <c r="G470" i="14"/>
  <c r="G437" i="14"/>
  <c r="G413" i="14"/>
  <c r="G387" i="14"/>
  <c r="G354" i="14"/>
  <c r="G353" i="14"/>
  <c r="G311" i="14"/>
  <c r="G288" i="14"/>
  <c r="G268" i="14"/>
  <c r="G247" i="14"/>
  <c r="G234" i="14"/>
  <c r="G212" i="14"/>
  <c r="G191" i="14"/>
  <c r="G170" i="14"/>
  <c r="G153" i="14"/>
  <c r="G129" i="14"/>
  <c r="G109" i="14"/>
  <c r="G89" i="14"/>
  <c r="G64" i="14"/>
  <c r="G63" i="14"/>
  <c r="G41" i="14"/>
  <c r="G168" i="13"/>
  <c r="G154" i="13"/>
  <c r="G124" i="13"/>
  <c r="G139" i="13"/>
  <c r="G140" i="13"/>
  <c r="G141" i="13"/>
  <c r="G142" i="13"/>
  <c r="G123" i="13"/>
  <c r="G106" i="13"/>
  <c r="G94" i="13"/>
  <c r="G68" i="13"/>
  <c r="G40" i="13"/>
  <c r="G30" i="12"/>
  <c r="G36" i="12"/>
  <c r="G38" i="12"/>
  <c r="G41" i="12"/>
  <c r="G26" i="12"/>
  <c r="G21" i="12"/>
  <c r="G49" i="11"/>
  <c r="G54" i="11" s="1"/>
  <c r="E59" i="2" s="1"/>
  <c r="G25" i="10"/>
  <c r="G43" i="10" s="1"/>
  <c r="E58" i="2" s="1"/>
  <c r="G29" i="10"/>
  <c r="G66" i="9"/>
  <c r="G70" i="9"/>
  <c r="G79" i="9"/>
  <c r="G82" i="9"/>
  <c r="G85" i="9"/>
  <c r="G63" i="9"/>
  <c r="G26" i="9"/>
  <c r="G30" i="9"/>
  <c r="G36" i="9"/>
  <c r="G23" i="9"/>
  <c r="G28" i="15"/>
  <c r="G26" i="15"/>
  <c r="G21" i="15"/>
  <c r="G51" i="15" s="1"/>
  <c r="G56" i="8"/>
  <c r="G63" i="8" s="1"/>
  <c r="E51" i="2" s="1"/>
  <c r="G33" i="19"/>
  <c r="G504" i="46"/>
  <c r="G502" i="46"/>
  <c r="G492" i="46"/>
  <c r="G487" i="46"/>
  <c r="G454" i="46"/>
  <c r="G447" i="46"/>
  <c r="G434" i="46"/>
  <c r="G414" i="46"/>
  <c r="G412" i="46"/>
  <c r="G413" i="46"/>
  <c r="G411" i="46"/>
  <c r="G405" i="46"/>
  <c r="G388" i="46"/>
  <c r="G384" i="46"/>
  <c r="G381" i="46"/>
  <c r="G368" i="46"/>
  <c r="G342" i="46"/>
  <c r="G343" i="46"/>
  <c r="G344" i="46"/>
  <c r="G341" i="46"/>
  <c r="G334" i="46"/>
  <c r="G328" i="46"/>
  <c r="G307" i="46"/>
  <c r="G304" i="46"/>
  <c r="G291" i="46"/>
  <c r="G263" i="46"/>
  <c r="G264" i="46"/>
  <c r="G265" i="46"/>
  <c r="G262" i="46"/>
  <c r="G255" i="46"/>
  <c r="G249" i="46"/>
  <c r="G232" i="46"/>
  <c r="G229" i="46"/>
  <c r="G225" i="46"/>
  <c r="G222" i="46"/>
  <c r="G209" i="46"/>
  <c r="G185" i="46"/>
  <c r="G186" i="46"/>
  <c r="G187" i="46"/>
  <c r="G182" i="46"/>
  <c r="G165" i="46"/>
  <c r="G150" i="46"/>
  <c r="G146" i="46"/>
  <c r="G129" i="46"/>
  <c r="G126" i="46"/>
  <c r="G122" i="46"/>
  <c r="G119" i="46"/>
  <c r="G106" i="46"/>
  <c r="G90" i="46"/>
  <c r="G88" i="46"/>
  <c r="G89" i="46"/>
  <c r="G87" i="46"/>
  <c r="G69" i="46"/>
  <c r="G57" i="46"/>
  <c r="G50" i="46"/>
  <c r="G46" i="46"/>
  <c r="G44" i="46"/>
  <c r="G40" i="46"/>
  <c r="G37" i="46"/>
  <c r="G25" i="46"/>
  <c r="G28" i="46"/>
  <c r="G29" i="46"/>
  <c r="G30" i="46"/>
  <c r="G65" i="5"/>
  <c r="G67" i="5"/>
  <c r="G56" i="5"/>
  <c r="G51" i="5"/>
  <c r="G28" i="5"/>
  <c r="G31" i="5"/>
  <c r="G34" i="5"/>
  <c r="G37" i="5"/>
  <c r="G40" i="5"/>
  <c r="G44" i="5"/>
  <c r="G47" i="5"/>
  <c r="G49" i="5"/>
  <c r="G24" i="5"/>
  <c r="F560" i="46"/>
  <c r="C12" i="51" l="1"/>
  <c r="E7" i="4"/>
  <c r="G1069" i="14"/>
  <c r="E62" i="2" s="1"/>
  <c r="G92" i="9"/>
  <c r="E57" i="2" s="1"/>
  <c r="G190" i="13"/>
  <c r="E61" i="2" s="1"/>
  <c r="G45" i="12"/>
  <c r="G565" i="46"/>
  <c r="E49" i="2" s="1"/>
  <c r="G74" i="5"/>
  <c r="E48" i="2" s="1"/>
  <c r="G27" i="39"/>
  <c r="E74" i="2" l="1"/>
  <c r="F43" i="8"/>
  <c r="F89" i="28"/>
  <c r="F23" i="7"/>
  <c r="F58" i="8"/>
  <c r="F1064" i="14" l="1"/>
  <c r="F1063" i="14"/>
  <c r="F1062" i="14"/>
  <c r="D31" i="28" l="1"/>
  <c r="F153" i="44" l="1"/>
  <c r="F39" i="10"/>
  <c r="F553" i="46"/>
  <c r="F45" i="15"/>
  <c r="F41" i="15"/>
  <c r="F43" i="15"/>
  <c r="F33" i="15"/>
  <c r="F28" i="19"/>
  <c r="F93" i="28"/>
  <c r="F557" i="46"/>
  <c r="F550" i="46"/>
  <c r="F547" i="46"/>
  <c r="F51" i="15" l="1"/>
  <c r="F67" i="28"/>
  <c r="F61" i="28"/>
  <c r="F184" i="13"/>
  <c r="F182" i="13"/>
  <c r="F177" i="13"/>
  <c r="F174" i="13"/>
  <c r="F24" i="19"/>
  <c r="F161" i="46"/>
  <c r="F542" i="46"/>
  <c r="F176" i="46"/>
  <c r="F174" i="46"/>
  <c r="F171" i="46"/>
  <c r="F167" i="46"/>
  <c r="F159" i="46"/>
  <c r="F63" i="46"/>
  <c r="F102" i="44" l="1"/>
  <c r="F50" i="8"/>
  <c r="F32" i="10" l="1"/>
  <c r="I80" i="48" l="1"/>
  <c r="I7" i="48"/>
  <c r="I82" i="48" l="1"/>
  <c r="F38" i="8"/>
  <c r="F35" i="8"/>
  <c r="F30" i="8"/>
  <c r="F27" i="8"/>
  <c r="F23" i="8"/>
  <c r="F190" i="13" l="1"/>
  <c r="E20" i="2" s="1"/>
  <c r="F539" i="46"/>
  <c r="F538" i="46"/>
  <c r="F537" i="46"/>
  <c r="F536" i="46"/>
  <c r="F535" i="46"/>
  <c r="F534" i="46"/>
  <c r="F533" i="46"/>
  <c r="F532" i="46"/>
  <c r="F531" i="46"/>
  <c r="F530" i="46"/>
  <c r="F529" i="46"/>
  <c r="F528" i="46"/>
  <c r="F527" i="46"/>
  <c r="F526" i="46"/>
  <c r="F525" i="46"/>
  <c r="F524" i="46"/>
  <c r="F523" i="46"/>
  <c r="F522" i="46"/>
  <c r="F22" i="19"/>
  <c r="F33" i="19" s="1"/>
  <c r="E9" i="2" s="1"/>
  <c r="F513" i="46" l="1"/>
  <c r="F47" i="8"/>
  <c r="F20" i="8" l="1"/>
  <c r="F71" i="28"/>
  <c r="F53" i="28"/>
  <c r="F48" i="28"/>
  <c r="F40" i="28"/>
  <c r="F29" i="28"/>
  <c r="F27" i="28"/>
  <c r="F26" i="28"/>
  <c r="F28" i="28"/>
  <c r="F54" i="8" l="1"/>
  <c r="F511" i="46"/>
  <c r="F521" i="46"/>
  <c r="F498" i="46"/>
  <c r="F139" i="44" l="1"/>
  <c r="F1023" i="14"/>
  <c r="F1011" i="14"/>
  <c r="F83" i="28"/>
  <c r="F97" i="44" l="1"/>
  <c r="F85" i="44"/>
  <c r="F72" i="44"/>
  <c r="F29" i="7" l="1"/>
  <c r="E12" i="2" s="1"/>
  <c r="F63" i="8"/>
  <c r="E10" i="2" s="1"/>
  <c r="F20" i="29"/>
  <c r="F53" i="44"/>
  <c r="F32" i="44"/>
  <c r="F30" i="44"/>
  <c r="F156" i="44" s="1"/>
  <c r="E25" i="2" s="1"/>
  <c r="F32" i="29" l="1"/>
  <c r="F29" i="29"/>
  <c r="F25" i="29"/>
  <c r="F37" i="29" s="1"/>
  <c r="F40" i="11"/>
  <c r="F156" i="46" l="1"/>
  <c r="F21" i="10" l="1"/>
  <c r="F43" i="10" s="1"/>
  <c r="E17" i="2" s="1"/>
  <c r="F54" i="9" l="1"/>
  <c r="F48" i="9"/>
  <c r="F432" i="46" l="1"/>
  <c r="F423" i="46"/>
  <c r="F483" i="46"/>
  <c r="F478" i="46"/>
  <c r="F467" i="46"/>
  <c r="F476" i="46"/>
  <c r="F472" i="46"/>
  <c r="F465" i="46"/>
  <c r="F462" i="46"/>
  <c r="F460" i="46"/>
  <c r="F431" i="46"/>
  <c r="F430" i="46"/>
  <c r="F429" i="46"/>
  <c r="F428" i="46"/>
  <c r="F403" i="46"/>
  <c r="D401" i="46"/>
  <c r="F401" i="46" s="1"/>
  <c r="F398" i="46"/>
  <c r="F396" i="46"/>
  <c r="F394" i="46"/>
  <c r="F392" i="46"/>
  <c r="F390" i="46"/>
  <c r="F386" i="46"/>
  <c r="F379" i="46"/>
  <c r="F376" i="46"/>
  <c r="F373" i="46"/>
  <c r="F370" i="46"/>
  <c r="F366" i="46"/>
  <c r="F365" i="46"/>
  <c r="F364" i="46"/>
  <c r="F363" i="46"/>
  <c r="F362" i="46"/>
  <c r="F361" i="46"/>
  <c r="F360" i="46"/>
  <c r="F355" i="46"/>
  <c r="F354" i="46"/>
  <c r="F353" i="46"/>
  <c r="F352" i="46"/>
  <c r="F351" i="46"/>
  <c r="F350" i="46"/>
  <c r="F349" i="46"/>
  <c r="F346" i="46"/>
  <c r="F338" i="46"/>
  <c r="F336" i="46"/>
  <c r="F326" i="46"/>
  <c r="D324" i="46"/>
  <c r="F324" i="46" s="1"/>
  <c r="F321" i="46"/>
  <c r="F319" i="46"/>
  <c r="F317" i="46"/>
  <c r="F259" i="46"/>
  <c r="D245" i="46" l="1"/>
  <c r="F245" i="46" s="1"/>
  <c r="F247" i="46"/>
  <c r="F242" i="46"/>
  <c r="F240" i="46"/>
  <c r="F238" i="46"/>
  <c r="D142" i="46"/>
  <c r="F142" i="46" s="1"/>
  <c r="F139" i="46"/>
  <c r="F137" i="46"/>
  <c r="F135" i="46"/>
  <c r="F53" i="5" l="1"/>
  <c r="F74" i="5" s="1"/>
  <c r="E7" i="2" s="1"/>
  <c r="F904" i="14" l="1"/>
  <c r="F1039" i="14" l="1"/>
  <c r="F1038" i="14"/>
  <c r="F1061" i="14"/>
  <c r="F1060" i="14"/>
  <c r="F1059" i="14"/>
  <c r="F1058" i="14"/>
  <c r="F1057" i="14"/>
  <c r="F1003" i="14" l="1"/>
  <c r="F985" i="14"/>
  <c r="F969" i="14"/>
  <c r="F950" i="14"/>
  <c r="F935" i="14"/>
  <c r="F918" i="14"/>
  <c r="F885" i="14"/>
  <c r="F867" i="14"/>
  <c r="F848" i="14"/>
  <c r="F830" i="14"/>
  <c r="F813" i="14"/>
  <c r="F745" i="14"/>
  <c r="F725" i="14"/>
  <c r="F713" i="14"/>
  <c r="F689" i="14"/>
  <c r="F667" i="14"/>
  <c r="F644" i="14"/>
  <c r="F622" i="14"/>
  <c r="F595" i="14"/>
  <c r="F567" i="14"/>
  <c r="F536" i="14"/>
  <c r="F505" i="14"/>
  <c r="F1069" i="14"/>
  <c r="E21" i="2" s="1"/>
  <c r="F469" i="46" l="1"/>
  <c r="F450" i="46"/>
  <c r="F458" i="46"/>
  <c r="F456" i="46"/>
  <c r="F452" i="46"/>
  <c r="F445" i="46"/>
  <c r="F442" i="46"/>
  <c r="F439" i="46"/>
  <c r="F436" i="46"/>
  <c r="F422" i="46"/>
  <c r="F421" i="46"/>
  <c r="F420" i="46"/>
  <c r="F419" i="46"/>
  <c r="F416" i="46"/>
  <c r="F289" i="46"/>
  <c r="F288" i="46"/>
  <c r="F287" i="46"/>
  <c r="F286" i="46"/>
  <c r="F285" i="46"/>
  <c r="F284" i="46"/>
  <c r="F283" i="46"/>
  <c r="F282" i="46"/>
  <c r="F271" i="46"/>
  <c r="F270" i="46"/>
  <c r="F257" i="46"/>
  <c r="F315" i="46"/>
  <c r="F313" i="46"/>
  <c r="F311" i="46"/>
  <c r="F309" i="46"/>
  <c r="F302" i="46"/>
  <c r="F299" i="46"/>
  <c r="F296" i="46"/>
  <c r="F293" i="46"/>
  <c r="F277" i="46"/>
  <c r="F276" i="46"/>
  <c r="F275" i="46"/>
  <c r="F274" i="46"/>
  <c r="F273" i="46"/>
  <c r="F272" i="46"/>
  <c r="F267" i="46"/>
  <c r="F207" i="46"/>
  <c r="F206" i="46"/>
  <c r="F205" i="46"/>
  <c r="F204" i="46"/>
  <c r="F203" i="46"/>
  <c r="F202" i="46"/>
  <c r="F195" i="46"/>
  <c r="F193" i="46"/>
  <c r="F196" i="46"/>
  <c r="F236" i="46"/>
  <c r="F234" i="46"/>
  <c r="F227" i="46"/>
  <c r="F220" i="46"/>
  <c r="F217" i="46"/>
  <c r="F214" i="46"/>
  <c r="F211" i="46"/>
  <c r="F194" i="46"/>
  <c r="F197" i="46"/>
  <c r="F192" i="46"/>
  <c r="F189" i="46"/>
  <c r="F114" i="46"/>
  <c r="F111" i="46"/>
  <c r="F108" i="46"/>
  <c r="F104" i="46"/>
  <c r="F103" i="46"/>
  <c r="F102" i="46"/>
  <c r="F97" i="46"/>
  <c r="F96" i="46"/>
  <c r="F84" i="46"/>
  <c r="F79" i="46"/>
  <c r="F95" i="46"/>
  <c r="F74" i="46" l="1"/>
  <c r="F144" i="46"/>
  <c r="F133" i="46"/>
  <c r="F131" i="46"/>
  <c r="F124" i="46"/>
  <c r="F117" i="46"/>
  <c r="F92" i="46"/>
  <c r="F35" i="46"/>
  <c r="F32" i="46"/>
  <c r="F59" i="46"/>
  <c r="F55" i="46"/>
  <c r="F52" i="46"/>
  <c r="F48" i="46"/>
  <c r="F42" i="46"/>
  <c r="F565" i="46" l="1"/>
  <c r="E8" i="2" s="1"/>
  <c r="F25" i="11"/>
  <c r="F30" i="28" l="1"/>
  <c r="F98" i="28" s="1"/>
  <c r="E23" i="2" s="1"/>
  <c r="F44" i="9" l="1"/>
  <c r="F92" i="9" s="1"/>
  <c r="E16" i="2" s="1"/>
  <c r="F33" i="11"/>
  <c r="F36" i="11"/>
  <c r="F54" i="11" l="1"/>
  <c r="E18" i="2" s="1"/>
  <c r="E38" i="2" l="1"/>
  <c r="E6" i="4" s="1"/>
  <c r="E9" i="4" l="1" a="1"/>
  <c r="E9" i="4" s="1"/>
  <c r="E11" i="4" s="1"/>
  <c r="E12" i="4" s="1"/>
  <c r="E13"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<sst xmlns="http://schemas.openxmlformats.org/spreadsheetml/2006/main" count="4738" uniqueCount="2425">
  <si>
    <t>EM</t>
  </si>
  <si>
    <t>PRIPRAVLJALNA DELA</t>
  </si>
  <si>
    <t>GRADBENA DELA</t>
  </si>
  <si>
    <t>OBRTNA DELA</t>
  </si>
  <si>
    <t>A/1.0</t>
  </si>
  <si>
    <t>post.</t>
  </si>
  <si>
    <t>opis del</t>
  </si>
  <si>
    <t>količina</t>
  </si>
  <si>
    <t>PRIPRAVLJALNA DELA SKUPAJ €</t>
  </si>
  <si>
    <t>A1.1</t>
  </si>
  <si>
    <t>kom</t>
  </si>
  <si>
    <t>m</t>
  </si>
  <si>
    <t>ZIDARSKA DELA</t>
  </si>
  <si>
    <t>TESARSKA DELA</t>
  </si>
  <si>
    <t>A/4.0</t>
  </si>
  <si>
    <t>A/3.0</t>
  </si>
  <si>
    <t>A3.1</t>
  </si>
  <si>
    <t>A4.2</t>
  </si>
  <si>
    <t>pavšal</t>
  </si>
  <si>
    <t>ZIDARSKA DELA SKUPAJ €</t>
  </si>
  <si>
    <t>B/1.0</t>
  </si>
  <si>
    <t>SUHOMONTAŽNA DELA</t>
  </si>
  <si>
    <t>B1.1</t>
  </si>
  <si>
    <t>B1.2</t>
  </si>
  <si>
    <t>B1.4</t>
  </si>
  <si>
    <t>SUHOMONTAŽNA DELA SKUPAJ €</t>
  </si>
  <si>
    <t>B/2.0</t>
  </si>
  <si>
    <t>ESTRIH</t>
  </si>
  <si>
    <t>B/3.0</t>
  </si>
  <si>
    <t>KERAMIČARSKA DELA</t>
  </si>
  <si>
    <t>B3.1</t>
  </si>
  <si>
    <t>B3.2</t>
  </si>
  <si>
    <t>B3.3</t>
  </si>
  <si>
    <t>B3.5</t>
  </si>
  <si>
    <t>KERAMIČARSKA DELA SKUPAJ €</t>
  </si>
  <si>
    <t>B/4.0</t>
  </si>
  <si>
    <t>SLIKOPLESKARSKA DELA</t>
  </si>
  <si>
    <t>B4.1</t>
  </si>
  <si>
    <t>B4.2</t>
  </si>
  <si>
    <t>B4.3</t>
  </si>
  <si>
    <t>SLIKOPLESKARSKA DELA SKUPAJ €</t>
  </si>
  <si>
    <t>B4.4</t>
  </si>
  <si>
    <t>B/5.0</t>
  </si>
  <si>
    <t>KLJUČAVNIČARSKA DELA</t>
  </si>
  <si>
    <t>B5.1</t>
  </si>
  <si>
    <t>KLUČAVNIČARSKA DELA SKUPAJ €</t>
  </si>
  <si>
    <t>B/6.0</t>
  </si>
  <si>
    <t>STAVBNO POHIŠTVO</t>
  </si>
  <si>
    <t>B6.1</t>
  </si>
  <si>
    <t>SKUPAJ €</t>
  </si>
  <si>
    <t>REKAPITULACIJA GO DEL</t>
  </si>
  <si>
    <t>SPLOŠNO !</t>
  </si>
  <si>
    <t>velikosti:</t>
  </si>
  <si>
    <t>A1.3</t>
  </si>
  <si>
    <t>A1.2</t>
  </si>
  <si>
    <t>A1.4</t>
  </si>
  <si>
    <t>Dobava in postavitev sanitarnih DIXI</t>
  </si>
  <si>
    <t>A1.5</t>
  </si>
  <si>
    <t>A1.6</t>
  </si>
  <si>
    <t>A1.7</t>
  </si>
  <si>
    <t>A1.8</t>
  </si>
  <si>
    <t xml:space="preserve">Dobava in namestitev vseh potrebnih </t>
  </si>
  <si>
    <t xml:space="preserve">opozorilnih tabel v skladu z elaboratom </t>
  </si>
  <si>
    <t xml:space="preserve">Dobava in postavitev garderobnega </t>
  </si>
  <si>
    <t xml:space="preserve">Dobava in namestitev skladiščnega </t>
  </si>
  <si>
    <t>A1.10</t>
  </si>
  <si>
    <t>A1.11</t>
  </si>
  <si>
    <t>BETONERSKA DELA</t>
  </si>
  <si>
    <t>A/5.0</t>
  </si>
  <si>
    <t>A5.1</t>
  </si>
  <si>
    <t>A/6.0</t>
  </si>
  <si>
    <t>ZEMELJSKA DELA</t>
  </si>
  <si>
    <t>ZEMELJSKA DELA SKUPAJ €</t>
  </si>
  <si>
    <t>B5.5</t>
  </si>
  <si>
    <t>B/8.0</t>
  </si>
  <si>
    <t>B8.1</t>
  </si>
  <si>
    <t>B/9.0</t>
  </si>
  <si>
    <t>B9.1</t>
  </si>
  <si>
    <t>B10.1</t>
  </si>
  <si>
    <t>B/10.0</t>
  </si>
  <si>
    <t>B10.3</t>
  </si>
  <si>
    <t>KROVSKOKLEPARSKA DELA</t>
  </si>
  <si>
    <t>KROVSKO KLEPARSKA DELA SKUPAJ €</t>
  </si>
  <si>
    <t>B/11.0</t>
  </si>
  <si>
    <t>PODI IN TLAKI</t>
  </si>
  <si>
    <t>TESARSKA DELA SKUPAJ €</t>
  </si>
  <si>
    <t>B7</t>
  </si>
  <si>
    <t>A1</t>
  </si>
  <si>
    <t>A2</t>
  </si>
  <si>
    <t>A3</t>
  </si>
  <si>
    <t>A4</t>
  </si>
  <si>
    <t>A5</t>
  </si>
  <si>
    <t>A6</t>
  </si>
  <si>
    <t>B1</t>
  </si>
  <si>
    <t>B2</t>
  </si>
  <si>
    <t>B3</t>
  </si>
  <si>
    <t>B4</t>
  </si>
  <si>
    <t>B5</t>
  </si>
  <si>
    <t>B6</t>
  </si>
  <si>
    <t>B8</t>
  </si>
  <si>
    <t>B9</t>
  </si>
  <si>
    <t>B10</t>
  </si>
  <si>
    <t>KROVSKO-KLEPARSKA DELA</t>
  </si>
  <si>
    <t>B11</t>
  </si>
  <si>
    <t>B11.1</t>
  </si>
  <si>
    <t>PODI IN TALAKI SKUPAJ €</t>
  </si>
  <si>
    <t>B6.12</t>
  </si>
  <si>
    <t>BETONSKA DELA SKUPAJ €</t>
  </si>
  <si>
    <t>enot.</t>
  </si>
  <si>
    <t>ESTRIH SKUPAJ €</t>
  </si>
  <si>
    <t>B6.14</t>
  </si>
  <si>
    <t>in vertikalne transporte H do 100,00 m in V do 40,00 m, ročni ali strojni odvoz ruševin oz. demontiranih</t>
  </si>
  <si>
    <t>elementov na gradbišču ali na  trajno deponijo oddaljeno do 20 km od mesta vgradnje, vkjlučno z</t>
  </si>
  <si>
    <t>nakladanjem na gradbišču oz. morebitnim razkladanjem na deponijah. Cena po enoti mere naj zajema tudi</t>
  </si>
  <si>
    <t xml:space="preserve">vsa pomožna dela, pomožne materiale, mešanje malt in betonskih mešanic, podpiranja, opiranja, delovne </t>
  </si>
  <si>
    <t>odre, protiprašno zaščito, vsa potrebna zaščitna sredstva za delavce in obiskovalce ( investitor, nadzorniki,</t>
  </si>
  <si>
    <t>projektanti …….) ter čiščenej delovnega mesta oz. gradbišča po končanem delu.</t>
  </si>
  <si>
    <t>kontejnerja za potrebe nadzornikov.</t>
  </si>
  <si>
    <t>varstva pri delu.</t>
  </si>
  <si>
    <t xml:space="preserve"> Dobava in namestitev gradbiščne table.</t>
  </si>
  <si>
    <t>Dobava in postavitvev pisarniškega</t>
  </si>
  <si>
    <t>kontejnerja za potrebe vodstva gradbišča.</t>
  </si>
  <si>
    <t>kontejnerja za potrebe delavcev na gradbišču.</t>
  </si>
  <si>
    <t>Dobava in namestitev kontejnerja za potrebe</t>
  </si>
  <si>
    <t>jedilnice.</t>
  </si>
  <si>
    <t>kontejnerja za hrambo orodij in pripomočkov</t>
  </si>
  <si>
    <t>A3.2</t>
  </si>
  <si>
    <t>A6.4</t>
  </si>
  <si>
    <t>A6.5</t>
  </si>
  <si>
    <t>Druga zidarska pomoč pri raznih vgradnjah.</t>
  </si>
  <si>
    <t>ur</t>
  </si>
  <si>
    <t>podkostrukciji 75 mm in polnilom z</t>
  </si>
  <si>
    <t>B2.1</t>
  </si>
  <si>
    <t>Dvakratno kitanje, brušenje in barvanje</t>
  </si>
  <si>
    <t>Oljni oplesk vseh ključavničarskih izdelkov</t>
  </si>
  <si>
    <t xml:space="preserve">barvo v tonu po izboru projektanta. Barvanje </t>
  </si>
  <si>
    <t>se izvede v skladu z navodili proizvajalca.</t>
  </si>
  <si>
    <t>FASADA</t>
  </si>
  <si>
    <t>A2.1</t>
  </si>
  <si>
    <t>A2.2</t>
  </si>
  <si>
    <t>A2.3</t>
  </si>
  <si>
    <t>A2.4</t>
  </si>
  <si>
    <t>A2.6</t>
  </si>
  <si>
    <t>A2.11</t>
  </si>
  <si>
    <t xml:space="preserve">Dobava in montaža suhomontažnih predelnih </t>
  </si>
  <si>
    <t>sten kot KNAUF W112 skupne debeline</t>
  </si>
  <si>
    <t>vodoodporna plošča.</t>
  </si>
  <si>
    <t>B1.6</t>
  </si>
  <si>
    <t>B1.7</t>
  </si>
  <si>
    <t>B5.7</t>
  </si>
  <si>
    <t>A2.5</t>
  </si>
  <si>
    <t>A2.7</t>
  </si>
  <si>
    <t>A2.8</t>
  </si>
  <si>
    <t>A2.9</t>
  </si>
  <si>
    <t>A2.10</t>
  </si>
  <si>
    <t>okenskih polic.</t>
  </si>
  <si>
    <t>A2.12</t>
  </si>
  <si>
    <t>Demontaža obstoječih notranjih in zunanjih</t>
  </si>
  <si>
    <t>RUŠITVENA DELA</t>
  </si>
  <si>
    <t>A2.13</t>
  </si>
  <si>
    <t>A1.12</t>
  </si>
  <si>
    <t>A1.13</t>
  </si>
  <si>
    <t>A2.15</t>
  </si>
  <si>
    <t>A2.14</t>
  </si>
  <si>
    <t>B6.4</t>
  </si>
  <si>
    <t>B6.8</t>
  </si>
  <si>
    <t>B6.9</t>
  </si>
  <si>
    <t>B6.10</t>
  </si>
  <si>
    <t>B6.13</t>
  </si>
  <si>
    <t>B8.3</t>
  </si>
  <si>
    <t>A2.16</t>
  </si>
  <si>
    <t>B9.2</t>
  </si>
  <si>
    <t>B9.3</t>
  </si>
  <si>
    <t>B9.4</t>
  </si>
  <si>
    <t>A2.17</t>
  </si>
  <si>
    <t>FASADERSKA DELA SKUPAJ €</t>
  </si>
  <si>
    <t>Vsa dela opisana v postavki A/1.0, morajo v ceni po enoti zajemati vse prenose na gradbišču, horizontalne</t>
  </si>
  <si>
    <t>projektanti …….) ter čiščenje delovnega mesta oz. gradbišča po končanem delu.</t>
  </si>
  <si>
    <t>večje vrednosti.</t>
  </si>
  <si>
    <t>Vsa dela opisana v postavki A/4.0, morajo v ceni po enoti zajemati vse prenose na gradbišču, horizontalne</t>
  </si>
  <si>
    <t>Vsa dela opisana v postavki A/5.0, morajo v ceni po enoti zajemati vse prenose na gradbišču, horizontalne</t>
  </si>
  <si>
    <t>Vsa dela opisana v postavki A/6.0, morajo v ceni po enoti zajemati vse prenose na gradbišču, horizontalne</t>
  </si>
  <si>
    <t>Vsa dela opisana v postavki B/1.0, morajo v ceni po enoti zajemati vse prenose na gradbišču, horizontalne</t>
  </si>
  <si>
    <t>Vsa dela opisana v postavki B/2.0, morajo v ceni po enoti zajemati vse prenose na gradbišču, horzontalne</t>
  </si>
  <si>
    <t>Vsa dela opisana v postavki B/3.0, morajo v ceni po enoti zajemati vse prenose na gradbišču, horizontalne</t>
  </si>
  <si>
    <t>Vsa dela opisana v postavki B/4.0, morajo v ceni po enoti zajemati vse prenose na gradbišču, horizontalne</t>
  </si>
  <si>
    <t>Vsa dela opisana v postavki B/5.0, morajo v ceni po enoti zajemati vse prenose na gradbišču, horizontalne</t>
  </si>
  <si>
    <t>Vsa dela opisana v postavki B/6.0, morajo v ceni po enoti zajemati vse prenose na gradbišču, horzontalne</t>
  </si>
  <si>
    <t>Vsa dela opisana v postavki B/8.0, morajo v ceni po enoti zajemati vse prenose na gradbišču, horizontalne</t>
  </si>
  <si>
    <t>Vsa dela opisana v postavki B/9.0, morajo v ceni po enoti zajemati vse prenose na gradbišču, horzontalne</t>
  </si>
  <si>
    <t>Vsa dela opisana v postavki B/10.0, morajo v ceni po enoti zajemati vse prenose na gradbišču, horizontalne</t>
  </si>
  <si>
    <t>Vsa dela opisana v postavki B/11.0, morajo v ceni po enoti zajemati vse prenose na gradbišču, horizontalne</t>
  </si>
  <si>
    <t>B3.6</t>
  </si>
  <si>
    <t>PRITLIČJE</t>
  </si>
  <si>
    <t>A2.18</t>
  </si>
  <si>
    <t>B6.15</t>
  </si>
  <si>
    <t>B6.18</t>
  </si>
  <si>
    <t>B6.20</t>
  </si>
  <si>
    <t>B6.21</t>
  </si>
  <si>
    <t>B6.22</t>
  </si>
  <si>
    <t>B6.23</t>
  </si>
  <si>
    <t>B6.25</t>
  </si>
  <si>
    <t>B6.26</t>
  </si>
  <si>
    <t>A2.19</t>
  </si>
  <si>
    <t>KLET</t>
  </si>
  <si>
    <t>Demontaža obst. lesenih vrat dim.:</t>
  </si>
  <si>
    <t>*   105/210  cm</t>
  </si>
  <si>
    <t>*   140/210 cm</t>
  </si>
  <si>
    <t>Demontaža lesenih predelnih sten.</t>
  </si>
  <si>
    <t xml:space="preserve">Demontaža lesenih predelnih sten z </t>
  </si>
  <si>
    <t>Rušenje predlene AB stene deb. 10 cm.</t>
  </si>
  <si>
    <t>Demontaža sanitarne opreme.</t>
  </si>
  <si>
    <t>Demontaža lesenih sten v sanitarijah.</t>
  </si>
  <si>
    <t>Odstranitev stenske keramike.</t>
  </si>
  <si>
    <t>Odstranitev  talne keramike.</t>
  </si>
  <si>
    <t>I. NADSTROPJE</t>
  </si>
  <si>
    <t>Demontaža obst. oken vel. 40/40 cm.</t>
  </si>
  <si>
    <t xml:space="preserve">Demontaža vhodnih zastekljenih dvokrilnih </t>
  </si>
  <si>
    <t xml:space="preserve">vrat, s fiksnim delom levo in desno vse v Al </t>
  </si>
  <si>
    <t>* 420/180 cm</t>
  </si>
  <si>
    <t xml:space="preserve">Demontaža stekla iz steklenih nadsvetlob </t>
  </si>
  <si>
    <t>nad vrati in vgradnimi omarami.</t>
  </si>
  <si>
    <t>okvirjih dim.:</t>
  </si>
  <si>
    <t>*  440/270 cm</t>
  </si>
  <si>
    <t xml:space="preserve">vrat,  z enostranskim fiksnim  delom,vse v Al </t>
  </si>
  <si>
    <t>*  260/270 cm</t>
  </si>
  <si>
    <t xml:space="preserve">Demontaža vhodnih zastekljenih enokrilnih </t>
  </si>
  <si>
    <t>*  216/270 cm</t>
  </si>
  <si>
    <t>* 200/270 cm</t>
  </si>
  <si>
    <t>A2.20</t>
  </si>
  <si>
    <t>A2.21</t>
  </si>
  <si>
    <t>A2.22</t>
  </si>
  <si>
    <t>A2.23</t>
  </si>
  <si>
    <t>A2.24</t>
  </si>
  <si>
    <t>A2.25</t>
  </si>
  <si>
    <t>A2.26</t>
  </si>
  <si>
    <t>A2.27</t>
  </si>
  <si>
    <t>A2.28</t>
  </si>
  <si>
    <t>vgradnimi omarami.</t>
  </si>
  <si>
    <t>* 150/180 cm</t>
  </si>
  <si>
    <t>A2.29</t>
  </si>
  <si>
    <t>Demontaža obst. Al oken z žaluzijami vel. :</t>
  </si>
  <si>
    <t>A2.30</t>
  </si>
  <si>
    <t>*     75/210 cm</t>
  </si>
  <si>
    <t xml:space="preserve">vključno z zaščitnimi mrežami za okna </t>
  </si>
  <si>
    <t>Demontaža karnis za zavese.</t>
  </si>
  <si>
    <t>Demontaža lesenih blend nad okni.</t>
  </si>
  <si>
    <t>Demontaža obloge parapetov iz azbestno-</t>
  </si>
  <si>
    <t>cementni plošč.</t>
  </si>
  <si>
    <t>Demontaža obstoječe toplotne izolacije</t>
  </si>
  <si>
    <t>parapetov.</t>
  </si>
  <si>
    <t>A2.31</t>
  </si>
  <si>
    <t>A2.32</t>
  </si>
  <si>
    <t>A2.33</t>
  </si>
  <si>
    <t>A2.34</t>
  </si>
  <si>
    <t>A2.35</t>
  </si>
  <si>
    <t>A2.36</t>
  </si>
  <si>
    <t>A2.37</t>
  </si>
  <si>
    <t>A2.38</t>
  </si>
  <si>
    <t>A2.39</t>
  </si>
  <si>
    <t>A2.40</t>
  </si>
  <si>
    <t>A2.41</t>
  </si>
  <si>
    <t>A2.42</t>
  </si>
  <si>
    <t>A2.43</t>
  </si>
  <si>
    <t>A2.44</t>
  </si>
  <si>
    <t>A2.45</t>
  </si>
  <si>
    <t>A2.46</t>
  </si>
  <si>
    <t>A2.47</t>
  </si>
  <si>
    <t>A2.48</t>
  </si>
  <si>
    <t>A2.49</t>
  </si>
  <si>
    <t>A2.50</t>
  </si>
  <si>
    <t>A2.51</t>
  </si>
  <si>
    <t>A2.52</t>
  </si>
  <si>
    <t>A2.53</t>
  </si>
  <si>
    <t>A2.54</t>
  </si>
  <si>
    <t>A2.55</t>
  </si>
  <si>
    <t>A2.56</t>
  </si>
  <si>
    <t>A2.57</t>
  </si>
  <si>
    <t>* 320/180 cm</t>
  </si>
  <si>
    <t>* 180/180 cm</t>
  </si>
  <si>
    <t>*   60/270 cm</t>
  </si>
  <si>
    <t>*   90/270 cm</t>
  </si>
  <si>
    <t>* 200/180 cm</t>
  </si>
  <si>
    <t>II. NADSTROPJE</t>
  </si>
  <si>
    <t>A2.58</t>
  </si>
  <si>
    <t>A2.59</t>
  </si>
  <si>
    <t>A2.60</t>
  </si>
  <si>
    <t>A2.61</t>
  </si>
  <si>
    <t>A2.62</t>
  </si>
  <si>
    <t>A2.63</t>
  </si>
  <si>
    <t>A2.64</t>
  </si>
  <si>
    <t>A2.65</t>
  </si>
  <si>
    <t>A2.66</t>
  </si>
  <si>
    <t>A2.67</t>
  </si>
  <si>
    <t>A2.68</t>
  </si>
  <si>
    <t>A2.69</t>
  </si>
  <si>
    <t>A2.70</t>
  </si>
  <si>
    <t>A2.71</t>
  </si>
  <si>
    <t>A2.72</t>
  </si>
  <si>
    <t>A2.73</t>
  </si>
  <si>
    <t>A2.74</t>
  </si>
  <si>
    <t>A2.75</t>
  </si>
  <si>
    <t>A2.76</t>
  </si>
  <si>
    <t>Demontaža kopelita.</t>
  </si>
  <si>
    <t>Demontaža kovinskih okvirjev za kopelt.</t>
  </si>
  <si>
    <t>* 440/285 cm</t>
  </si>
  <si>
    <t>* 435/285 cm</t>
  </si>
  <si>
    <t>A2.77</t>
  </si>
  <si>
    <t>A2.78</t>
  </si>
  <si>
    <t>A2.79</t>
  </si>
  <si>
    <t>A2.80</t>
  </si>
  <si>
    <t>A2.81</t>
  </si>
  <si>
    <t>A2.82</t>
  </si>
  <si>
    <t>A2.83</t>
  </si>
  <si>
    <t>A2.84</t>
  </si>
  <si>
    <t>A2.85</t>
  </si>
  <si>
    <t>A2.86</t>
  </si>
  <si>
    <t>A2.87</t>
  </si>
  <si>
    <t>A2.88</t>
  </si>
  <si>
    <t>A2.89</t>
  </si>
  <si>
    <t>A2.90</t>
  </si>
  <si>
    <t>A2.91</t>
  </si>
  <si>
    <t>A2.92</t>
  </si>
  <si>
    <t>A2.93</t>
  </si>
  <si>
    <t>A2.94</t>
  </si>
  <si>
    <t>A2.95</t>
  </si>
  <si>
    <t>A2.96</t>
  </si>
  <si>
    <t>A2.97</t>
  </si>
  <si>
    <t>A2.98</t>
  </si>
  <si>
    <t>A2.99</t>
  </si>
  <si>
    <t>A2.100</t>
  </si>
  <si>
    <t>A2.101</t>
  </si>
  <si>
    <t>A2.102</t>
  </si>
  <si>
    <t>A2.103</t>
  </si>
  <si>
    <t>A2.104</t>
  </si>
  <si>
    <t>*   120/270 cm</t>
  </si>
  <si>
    <t>*   150/270 cm</t>
  </si>
  <si>
    <t>III. NADSTROPJE</t>
  </si>
  <si>
    <t>*   200/210 cm</t>
  </si>
  <si>
    <t>*   150/210 cm</t>
  </si>
  <si>
    <t>*      75/210 cm</t>
  </si>
  <si>
    <t xml:space="preserve">Demontaža lesenega poda, vključno z </t>
  </si>
  <si>
    <t>nosilno leseno podkonstrukcijo.</t>
  </si>
  <si>
    <t>A2.105</t>
  </si>
  <si>
    <t>A2.106</t>
  </si>
  <si>
    <t>A2.107</t>
  </si>
  <si>
    <t>A2.108</t>
  </si>
  <si>
    <t>A2.109</t>
  </si>
  <si>
    <t>A2.110</t>
  </si>
  <si>
    <t>A2.111</t>
  </si>
  <si>
    <t>A2.112</t>
  </si>
  <si>
    <t>A2.113</t>
  </si>
  <si>
    <t>A2.114</t>
  </si>
  <si>
    <t>A2.115</t>
  </si>
  <si>
    <t>A2.116</t>
  </si>
  <si>
    <t>A2.117</t>
  </si>
  <si>
    <t>A2.118</t>
  </si>
  <si>
    <t>A2.119</t>
  </si>
  <si>
    <t>A2.120</t>
  </si>
  <si>
    <t>A2.121</t>
  </si>
  <si>
    <t>A2.122</t>
  </si>
  <si>
    <t>A2.123</t>
  </si>
  <si>
    <t>Odstranitev pokrova instalacijskega jaška.</t>
  </si>
  <si>
    <t>A2.124</t>
  </si>
  <si>
    <t>A2.125</t>
  </si>
  <si>
    <t>A2.126</t>
  </si>
  <si>
    <t>A2.127</t>
  </si>
  <si>
    <t>A2.128</t>
  </si>
  <si>
    <t>A2.129</t>
  </si>
  <si>
    <t>A2.130</t>
  </si>
  <si>
    <t>A2.131</t>
  </si>
  <si>
    <t>A2.132</t>
  </si>
  <si>
    <t>A2.133</t>
  </si>
  <si>
    <t>A2.134</t>
  </si>
  <si>
    <t>A2.135</t>
  </si>
  <si>
    <t>A2.136</t>
  </si>
  <si>
    <t>A2.137</t>
  </si>
  <si>
    <t>MIZARSKA DELA</t>
  </si>
  <si>
    <t>PRED IZVEDBO JE  POTREBNO VSE DIMENZIJE ODPRTIN PREVERITI NA GRADBIŠČU!</t>
  </si>
  <si>
    <t>MIZARSKA DELA SE IZVEDEJO PO S STRANI PROJEKTANTA POTRJNEM DETAJLU !</t>
  </si>
  <si>
    <t>POZ SK1</t>
  </si>
  <si>
    <t>Dobava in montaža predelne stene v sanitarijah</t>
  </si>
  <si>
    <t>iz kompakt plošč deb. 13 mm kot FUDER MAX</t>
  </si>
  <si>
    <t>dim. 290/215 cm. Kompakt plošče so vstavljene</t>
  </si>
  <si>
    <t xml:space="preserve"> v ALU profil. Stene kabin so z ALU stebrički </t>
  </si>
  <si>
    <t>dvignjene od tal za 10 cm. Stena se dobavi v barvi</t>
  </si>
  <si>
    <t>fundermax 0066 mat.</t>
  </si>
  <si>
    <t>V steno so vgrajena dvojna vrata dim 70/200 cm</t>
  </si>
  <si>
    <t>Na zunanji strani vratnega krila je vgrajena kljuka</t>
  </si>
  <si>
    <t>na notranji strani pa zapah.</t>
  </si>
  <si>
    <t>Nasadila vratnih kril so skrita.</t>
  </si>
  <si>
    <t>1 x L in 1 x D.</t>
  </si>
  <si>
    <t>POZ V1</t>
  </si>
  <si>
    <t>Dobava in vgradnja notranjih enokrilnih vrat</t>
  </si>
  <si>
    <t xml:space="preserve">Podboj je kovinski dvojni objemni z zakrito </t>
  </si>
  <si>
    <t>dim. 90/210 cm.</t>
  </si>
  <si>
    <t>montažo kot HÖRMANN VARIOFIX.</t>
  </si>
  <si>
    <t>BASELINE DURADECOR, z vgrajenim enojnim</t>
  </si>
  <si>
    <t>mlečnim steklom dim. 50/150 cm kot SATINATO</t>
  </si>
  <si>
    <t>EKSTRA CLEAR površinko obdelano z ULTRAPAS</t>
  </si>
  <si>
    <t>Podboj se dobavi v enaki beli barvi kot krilo.</t>
  </si>
  <si>
    <t>enake barve  kot vratno krilo.</t>
  </si>
  <si>
    <t xml:space="preserve">Tesnilo je vstavljeno v sistemski utor in je </t>
  </si>
  <si>
    <t>Kljuka je kot HÖRMANN LINEA RAL9006 s</t>
  </si>
  <si>
    <t>cilindrično ključavnico.</t>
  </si>
  <si>
    <t>nasadila: trikraki tečaji.</t>
  </si>
  <si>
    <t>L</t>
  </si>
  <si>
    <t>D</t>
  </si>
  <si>
    <t>POZ V2</t>
  </si>
  <si>
    <t xml:space="preserve">BASELINE DURADECOR površinko obdelano z </t>
  </si>
  <si>
    <t xml:space="preserve"> št. W1001 ST9. </t>
  </si>
  <si>
    <t xml:space="preserve">ULTRAPAS EGER SOLID PREMIUM v beli barvi </t>
  </si>
  <si>
    <t>Kljuka je kot HÖRMANN LINEA RAL9006 z</t>
  </si>
  <si>
    <t>Nasadila: trikraki tečaji.</t>
  </si>
  <si>
    <t>POZ V4</t>
  </si>
  <si>
    <t xml:space="preserve">Dobava in vgradnja notranjih enokrilnih </t>
  </si>
  <si>
    <t xml:space="preserve">zvočno izolativnih vrat dim. 90/210 cm z </t>
  </si>
  <si>
    <t>zvočno izolativnostjo Rw = 42 Db.</t>
  </si>
  <si>
    <t>PREDELNE STENE V SANITARIJAH</t>
  </si>
  <si>
    <t>POZ V5</t>
  </si>
  <si>
    <t>Dobava in vgradnja notranjih enokrilnih ognje</t>
  </si>
  <si>
    <t xml:space="preserve">odpornih vrat dim. 90/210 cm s požarno </t>
  </si>
  <si>
    <t>Krilo se dobavi s samozapiralom.</t>
  </si>
  <si>
    <t>POZ V6</t>
  </si>
  <si>
    <t xml:space="preserve">odpornih vrat dim. 71/210 cm s požarno </t>
  </si>
  <si>
    <t>obdelano z  ULTRAPAS EGER SOLID PREMIUM v</t>
  </si>
  <si>
    <t xml:space="preserve">beli barvi  št. W1001 ST9. </t>
  </si>
  <si>
    <t>z nadsvetlobo dim. 71/210 + 45 cm.</t>
  </si>
  <si>
    <t>steklom kot SATINATO EKSTRA CLEAR.</t>
  </si>
  <si>
    <t xml:space="preserve">EGER SOLID PREMIUM v beli barvi št. W1001 ST9. </t>
  </si>
  <si>
    <t>POZ V8</t>
  </si>
  <si>
    <t>dim. 90/210  cm.</t>
  </si>
  <si>
    <t>dim. 80/210  cm.</t>
  </si>
  <si>
    <t>POZ V9</t>
  </si>
  <si>
    <t>POZ V9a</t>
  </si>
  <si>
    <t xml:space="preserve"> št. W1001 ST9. Krilo je spodrezano za 2 cm.</t>
  </si>
  <si>
    <t>električno ključavnico vezano na požarno centralo.</t>
  </si>
  <si>
    <t xml:space="preserve">Nadsvetloba je zastekljena  z enojnim mlečnim </t>
  </si>
  <si>
    <t>POZ V11a</t>
  </si>
  <si>
    <t>Dobava in vgradnja notranjih enokrilnih drsnih</t>
  </si>
  <si>
    <t>Krilo je leseno površinko obdelano z ULTRAPAS</t>
  </si>
  <si>
    <t xml:space="preserve">EGER SOLID PREMIUM v beli barvi  št. W1001 ST9. </t>
  </si>
  <si>
    <t>Kljuka: pogljobljeni ALU utor.</t>
  </si>
  <si>
    <t>Okovje : tipsko za drsna vrata</t>
  </si>
  <si>
    <t>POZ VD2</t>
  </si>
  <si>
    <t>vrat dim. 120/240  cm.</t>
  </si>
  <si>
    <t>POZ V12</t>
  </si>
  <si>
    <t>POZ V13</t>
  </si>
  <si>
    <t>Dobava in vgradnja notranjih dvokrilnih vrat</t>
  </si>
  <si>
    <t>dim. 180/245  cm.</t>
  </si>
  <si>
    <t>Kljuka je ponik. Izvedbe po EN 179 s cilindrično</t>
  </si>
  <si>
    <t>ključavnico.</t>
  </si>
  <si>
    <t>L+D</t>
  </si>
  <si>
    <t>z nadsvetlobo dim. 90/210 + 40 cm in 30 cm</t>
  </si>
  <si>
    <t>obsvetlobe.</t>
  </si>
  <si>
    <t xml:space="preserve">Krilo tipsko s požarnim polnilom površinsko </t>
  </si>
  <si>
    <t>ALU DELA</t>
  </si>
  <si>
    <t>NOTRANJA LESENA VRATA</t>
  </si>
  <si>
    <t>NOTRANJA ALU VRATA</t>
  </si>
  <si>
    <t>z nadsvetlobo dim. 90/210 + 42 cm in 48 cm</t>
  </si>
  <si>
    <t xml:space="preserve">Podboj je 80 mm 5-komorni ALU profil s </t>
  </si>
  <si>
    <t xml:space="preserve">prekinjenim toplotnim mostom. Konstrukcija je </t>
  </si>
  <si>
    <t>med podbojem in krilom površinsko poravnana.</t>
  </si>
  <si>
    <t xml:space="preserve">Krilo je izdelano iz 5-komornih profilov za </t>
  </si>
  <si>
    <t xml:space="preserve">Zasteklitev: krilo, nad in obsvetloba so </t>
  </si>
  <si>
    <t>z EI 30 v skladu s STS.</t>
  </si>
  <si>
    <t>zapiranja samodejno spusti.</t>
  </si>
  <si>
    <t>ALU okvirji podboja in krila so površinsko zaščiteni</t>
  </si>
  <si>
    <t>s prašnim barvanjem ali klasičnim lakiranjem v</t>
  </si>
  <si>
    <t>RAL 9006 oz. v barvi po izboru projektanta.</t>
  </si>
  <si>
    <t>Okovje: sistemsko SCHÜCO -požarno okovje</t>
  </si>
  <si>
    <t>skladno s strandardom STS 09/0078, v večnamenskem</t>
  </si>
  <si>
    <t>utorju za pritrditev okovja.</t>
  </si>
  <si>
    <t xml:space="preserve">Kljuka: ponik. kljuka iz SCHÜCO asortimana po </t>
  </si>
  <si>
    <t>EN 179 s cilindričnimi tečaji in vložki.</t>
  </si>
  <si>
    <t xml:space="preserve">Ključavnica je električna vezana na požarno </t>
  </si>
  <si>
    <t xml:space="preserve">Vrata se dobavijo s samozapiralom skladno s </t>
  </si>
  <si>
    <t>STS.</t>
  </si>
  <si>
    <t>centralo, ki omogoča uporabo sistemskega ključa.</t>
  </si>
  <si>
    <t>z nadsvetlobo dim. 90/210 + 32 cm in 52 cm</t>
  </si>
  <si>
    <t>Ključavnica je cilindrična.</t>
  </si>
  <si>
    <t>dvema prepirnimi tesniloma za Uf=2,00 W/m² K.</t>
  </si>
  <si>
    <t xml:space="preserve">Podboj in krilo je 75 mm visoko toplotno izolirani </t>
  </si>
  <si>
    <t xml:space="preserve">sistem ALU proflia. Konstrukcija je med podbojem </t>
  </si>
  <si>
    <t>in krilom površinsko poravnana in opremljena z</t>
  </si>
  <si>
    <t xml:space="preserve">zastekljeni s požarnim steklom kot PYROSTOP 36 </t>
  </si>
  <si>
    <t>zastekljeni z dvoslojnim steklom brez toplotnih</t>
  </si>
  <si>
    <t xml:space="preserve">zahtev, TGI distančnik stekla ter varsnostno </t>
  </si>
  <si>
    <t>steklo zunajmin znotraj leplejeno VSG.</t>
  </si>
  <si>
    <t xml:space="preserve">s eletrostatičnim prašnim barvanjem </t>
  </si>
  <si>
    <t>Okovje: sistemsko SCHÜCO , valjčni tečaji</t>
  </si>
  <si>
    <t xml:space="preserve">Kljuka: ponik. kljuka iz SCHÜCO asortimana </t>
  </si>
  <si>
    <t>z nadsvetlobo dim. 90/210 + 42 cm in 52 cm</t>
  </si>
  <si>
    <t>Ključavnica je cilindrična, ki omogoča uprabo</t>
  </si>
  <si>
    <t>sistemskega ključa.</t>
  </si>
  <si>
    <t>B6.28</t>
  </si>
  <si>
    <t>B6.29</t>
  </si>
  <si>
    <t>z obsvetlobo dim. 80/210 cm in 32 cm</t>
  </si>
  <si>
    <t>Zasteklitev: krilo, obsvetloba so zastekljeni s</t>
  </si>
  <si>
    <t>skladu s STS.</t>
  </si>
  <si>
    <t xml:space="preserve">požarnim steklom kot PYROSTOP 36 z EI 30 v </t>
  </si>
  <si>
    <t xml:space="preserve">avtomatskim tesnilom, kateri se med procesom </t>
  </si>
  <si>
    <t>B6.30</t>
  </si>
  <si>
    <t>Prag: spodnji del vratnega krila je opremljen z</t>
  </si>
  <si>
    <t>požarne nenosilne konstrukcije.</t>
  </si>
  <si>
    <t>Požarna odpornost EI 1 30 C5.</t>
  </si>
  <si>
    <t>odpornostjo EI 1  30 C5.</t>
  </si>
  <si>
    <t>odpornostjo EI  1  30 C5.</t>
  </si>
  <si>
    <t>ZUNANJA ALU VRATA</t>
  </si>
  <si>
    <t>POZ VZ1</t>
  </si>
  <si>
    <t>Zasteklitev: nadsvetloba je zastekljena s</t>
  </si>
  <si>
    <t>troslojnim termoizolacijskim steklom Ug=0,6W/M²k</t>
  </si>
  <si>
    <t>TGI distančnik stekla ter varsnostno steklo</t>
  </si>
  <si>
    <t>zunaj in znotraj leplejeno VSG.</t>
  </si>
  <si>
    <t>Ključavnica je električna vezana na požarno</t>
  </si>
  <si>
    <t>centralo.</t>
  </si>
  <si>
    <t xml:space="preserve">Kljuka: ponik. Letev po EN 1125 iz SCHÜCO asortimana </t>
  </si>
  <si>
    <t>Protivlomni razred RC3.</t>
  </si>
  <si>
    <t>POZ VZ2</t>
  </si>
  <si>
    <t>z nadsvetlobo dim. 100/210 + 42 cm in 78 cm</t>
  </si>
  <si>
    <t>obsvetlobe ter 5 cm vertikalno razširitvijo.</t>
  </si>
  <si>
    <t>z nadsvetlobo dim. 180/210 + 39 cm in 36 cm</t>
  </si>
  <si>
    <t>razširitvijo in 18 cm horizontalno razširitvijo zgoraj.</t>
  </si>
  <si>
    <t>Zasteklitev: krilo, nadsvetloba in obsvetloba so</t>
  </si>
  <si>
    <t xml:space="preserve"> zastekljena s troslojnim termoizolacijskim </t>
  </si>
  <si>
    <t>steklom Ug=0,6W/M²k.</t>
  </si>
  <si>
    <t>obsvetlobe ter 18 cm obojestransko  vertikalno</t>
  </si>
  <si>
    <t xml:space="preserve">Kljuka: po EN 179 iz SCHÜCO asortimana </t>
  </si>
  <si>
    <t xml:space="preserve">Vrata se dobavijo s samozapiralom na obeh krilih </t>
  </si>
  <si>
    <t>skladno s  STS.</t>
  </si>
  <si>
    <t>D+L</t>
  </si>
  <si>
    <t>B6.35</t>
  </si>
  <si>
    <t>POZ VZ4</t>
  </si>
  <si>
    <t>z nadsvetlobo dim. 180/210 + 57 cm in 55 cm</t>
  </si>
  <si>
    <t>obsvetlobe ter 18 cm enostransko  vertikalno</t>
  </si>
  <si>
    <t>razširitvijo in 4 cm vertikalno razširitvijo.</t>
  </si>
  <si>
    <t>B6.36</t>
  </si>
  <si>
    <t>POZ VZ5</t>
  </si>
  <si>
    <t>z nadsvetlobo dim. 84/210 + 42 cm.</t>
  </si>
  <si>
    <t>Vrata se dobavijo s samozapiralom skladsno s</t>
  </si>
  <si>
    <t>B6.37</t>
  </si>
  <si>
    <t>POZ VZ6</t>
  </si>
  <si>
    <t>Dobava in vgradnja zunanjih enokrilnih vrat</t>
  </si>
  <si>
    <t>Dobava in vgradnja zunanjih dvokrilnih vrat</t>
  </si>
  <si>
    <t>Dobava in vgradnja zunanjih dvokrilnih drsnih vrat</t>
  </si>
  <si>
    <t>dim. 180/247 cm in 97 ter 150 cm obsvetlobe</t>
  </si>
  <si>
    <t>ter 20 cm in 18 cm  vertikalno razširitvijo ter</t>
  </si>
  <si>
    <t>29 cm horizontalno razširitvijo zgoraj.</t>
  </si>
  <si>
    <t>ALU DELA SE IZVEDEJO PO S STRANI PROJEKTANTA POTRJNEM DETAJLU !</t>
  </si>
  <si>
    <t>Krilo je dvokrilno drsno iz 30 mm sistemskih</t>
  </si>
  <si>
    <t>profilov DORSON.</t>
  </si>
  <si>
    <t>Zateklitev je iz varnostnega izolacijskega stekla</t>
  </si>
  <si>
    <r>
      <t>deb. 22 mm v gumi tesnilih U = 1,3 W/m</t>
    </r>
    <r>
      <rPr>
        <sz val="11"/>
        <rFont val="Calibri"/>
        <family val="2"/>
        <charset val="238"/>
      </rPr>
      <t>² K.</t>
    </r>
  </si>
  <si>
    <t>Barvanje kovinskih delov v tonu</t>
  </si>
  <si>
    <t>pogon se izvede z glavnim in dodatnim motorjem</t>
  </si>
  <si>
    <t>z redundantnim krmilnikom. Baterijska podpora</t>
  </si>
  <si>
    <t xml:space="preserve">naj omogoča odprtje vrat ob izpadu omrežne </t>
  </si>
  <si>
    <t>napetosti.</t>
  </si>
  <si>
    <t>Ključavnica je elktromehanska.</t>
  </si>
  <si>
    <t>Elketronska oprema zajema:</t>
  </si>
  <si>
    <t>s samopreverjanjem delovanja ter stranski</t>
  </si>
  <si>
    <t>senzorji prisotnoati vse po standardu 16005.</t>
  </si>
  <si>
    <t>B6.38</t>
  </si>
  <si>
    <t>POZ VZ7</t>
  </si>
  <si>
    <t>dim. 180/266 cm in 115 ter 140 cm obsvetlobe</t>
  </si>
  <si>
    <t>ter 10 cm horizontalno razširitvijo zgoraj.</t>
  </si>
  <si>
    <t>B6.39</t>
  </si>
  <si>
    <t>POZ VZ8</t>
  </si>
  <si>
    <t>z obsvetlobo dim. 90/210 cm in obsvetlobo 52 cm</t>
  </si>
  <si>
    <t>ter 3 cm horizontalno razširitvijo zgoraj.</t>
  </si>
  <si>
    <t>Kljuka ponik po EN179 iz SCHÜCO asortimana.</t>
  </si>
  <si>
    <t>B6.40</t>
  </si>
  <si>
    <t>POZ VZ9</t>
  </si>
  <si>
    <t>dim. 64/197 cm.</t>
  </si>
  <si>
    <t>B6.41</t>
  </si>
  <si>
    <t>B6.42</t>
  </si>
  <si>
    <t>POZ OK1</t>
  </si>
  <si>
    <t>Dobava in vradnja okna vratarnice dim. 100/199 cm</t>
  </si>
  <si>
    <t>Fiksna stekla so vgrajena v ALU profile 80/80 mm</t>
  </si>
  <si>
    <t>in zatesnjena .Steklo je iz prosojnega stekla,</t>
  </si>
  <si>
    <t>fiksni in drsni del stekla sta ločena z ALU profilom</t>
  </si>
  <si>
    <t>43/40 cm.</t>
  </si>
  <si>
    <t xml:space="preserve">EI 30 skladno s STS, kaljeno in lepljeno varnostno </t>
  </si>
  <si>
    <t>steklo.</t>
  </si>
  <si>
    <t>Odpiranje glej shemo.</t>
  </si>
  <si>
    <t xml:space="preserve">Na notranji strani se na ALU profile montira </t>
  </si>
  <si>
    <t xml:space="preserve">prostoviseč SCREEN rolo s kvadratno kaseto na </t>
  </si>
  <si>
    <t>verižico.</t>
  </si>
  <si>
    <t>ALU okvirji so površinsko zaščiteni s</t>
  </si>
  <si>
    <t>B6.43</t>
  </si>
  <si>
    <t>Zasteklitev: požarno steklo kot PYROSTOP 36</t>
  </si>
  <si>
    <t>POZ OK4</t>
  </si>
  <si>
    <t>Dobava in vradnja okna vratarnice dim. 125/260 cm</t>
  </si>
  <si>
    <t xml:space="preserve">prekinjenim toplotnim mostom.  </t>
  </si>
  <si>
    <t>ALU okvirji so površinsko zaščiteni s klasičnim</t>
  </si>
  <si>
    <t>lakiranjem ali prašnim barvanjem .</t>
  </si>
  <si>
    <t>PVC DELA</t>
  </si>
  <si>
    <t>ZUNANJA OKNA</t>
  </si>
  <si>
    <t>PVC DELA SE IZVEDEJO PO S STRANI PROJEKTANTA POTRJNEM DETAJLU !</t>
  </si>
  <si>
    <t>B6.46</t>
  </si>
  <si>
    <t>ZUNANJA VRATA</t>
  </si>
  <si>
    <t>Dobava in vgradnja dvokrilnih zunanjih vrat s</t>
  </si>
  <si>
    <t>poševno nadvstlobo dim. 170/264 cm + 46-94 cm</t>
  </si>
  <si>
    <t>kot SCHÜCO LIVING 82 MD.</t>
  </si>
  <si>
    <t>Okvir in krilo je iz 7 komornega PVC sistema za</t>
  </si>
  <si>
    <t>visoke obremenitve.</t>
  </si>
  <si>
    <r>
      <t xml:space="preserve"> Ug = 0,6 W/m</t>
    </r>
    <r>
      <rPr>
        <sz val="11"/>
        <color theme="1"/>
        <rFont val="Calibri"/>
        <family val="2"/>
        <charset val="238"/>
      </rPr>
      <t xml:space="preserve">² K, varnostno steklo, zunanje in </t>
    </r>
  </si>
  <si>
    <t>notranje lepljeno VSG.</t>
  </si>
  <si>
    <t>Barva bela.</t>
  </si>
  <si>
    <r>
      <t xml:space="preserve">Zvočna izolativnost Rw + Ctr </t>
    </r>
    <r>
      <rPr>
        <sz val="11"/>
        <color theme="1"/>
        <rFont val="Calibri"/>
        <family val="2"/>
        <charset val="238"/>
      </rPr>
      <t>˃ 28 Db.</t>
    </r>
  </si>
  <si>
    <t>Kljuka po EN 178 iz SCHÜCKO asortimana.</t>
  </si>
  <si>
    <t>B6.47</t>
  </si>
  <si>
    <t>POZ O1/1</t>
  </si>
  <si>
    <t>Dobava in vgradnja dvokrilnih zunanjih oken z</t>
  </si>
  <si>
    <t>Okno je razdeljeno na štiri polja širine 105 cm.</t>
  </si>
  <si>
    <t>Okno mora zadostiti naslednjim standardom:</t>
  </si>
  <si>
    <t>* toplotna izolativnost po EN ISO 10077-2-Uf</t>
  </si>
  <si>
    <t xml:space="preserve">   do 0,96 W/M²k.</t>
  </si>
  <si>
    <t>* zvočna izolativnost po EN ISO 140-3- do 47 Db</t>
  </si>
  <si>
    <t>* vodotesnost po EN 12208 - RAZRED 9a</t>
  </si>
  <si>
    <t>* odpornost na udarnio veter EN 12210 - razred B5</t>
  </si>
  <si>
    <t>* zrakotesnost po EN 12207 - razred 4</t>
  </si>
  <si>
    <t>* ustreznost glede sproščanja nevarnih snovi</t>
  </si>
  <si>
    <t>OKENSKI PROFIL:</t>
  </si>
  <si>
    <t>* 7 komorni PVC 82 mm</t>
  </si>
  <si>
    <t>* profil po standardu DIN EN ISO 1163-1: PVC-U,</t>
  </si>
  <si>
    <t xml:space="preserve">   EDLP, 082-50-T 23</t>
  </si>
  <si>
    <t>BARVA PVC PROFILOV:</t>
  </si>
  <si>
    <t>zunaj emitacija lesa v rjavi barvi po vzoru obst.,</t>
  </si>
  <si>
    <t>ki so obnovljena, znotraj bela RAL 9010</t>
  </si>
  <si>
    <t>Deb. stekla skladna za obremenitve 4. vetrene cone.</t>
  </si>
  <si>
    <t>TGI distančnik</t>
  </si>
  <si>
    <t>TOPLOTNA PREHODNOST:</t>
  </si>
  <si>
    <t>ZASTEKLITEV:</t>
  </si>
  <si>
    <t>koeficient toplotne prehodnosti celotnega okna</t>
  </si>
  <si>
    <t>OKOVJE:</t>
  </si>
  <si>
    <t>je sistemsko SCHÜCO VarioTec za kombinirano</t>
  </si>
  <si>
    <t>odpiranje okenskih kril</t>
  </si>
  <si>
    <t>SPLOŠNO:</t>
  </si>
  <si>
    <t>MONTAŽA:</t>
  </si>
  <si>
    <t>po RAL smernicah montaže</t>
  </si>
  <si>
    <t xml:space="preserve">obojestranskim fiksnim delom dim. 420/145 cm. </t>
  </si>
  <si>
    <t>RAZŠIRITVENI PROFILI:</t>
  </si>
  <si>
    <t>okno mora imeti stranske gornje in spodnje</t>
  </si>
  <si>
    <t xml:space="preserve">razširitvene profile. Zgoraj so razširitve tudi zaradi </t>
  </si>
  <si>
    <t xml:space="preserve">omogočajo izvedbo in priključitev toplotne izolacije </t>
  </si>
  <si>
    <t>POHIŠTVENI PROFIL:</t>
  </si>
  <si>
    <t>na prefabriciranih parapetih se vgradi pohištveni</t>
  </si>
  <si>
    <t>pohištveni profil služi kot povezovalni elemnt</t>
  </si>
  <si>
    <t xml:space="preserve">med nosilno konstrukcijo ter služi za montažo oken </t>
  </si>
  <si>
    <t>na spodnjem in gornjem delu. Glej detajl !</t>
  </si>
  <si>
    <t>Protivlomni razred RC2.</t>
  </si>
  <si>
    <t>POZ O1/2</t>
  </si>
  <si>
    <t xml:space="preserve">razširitvenega profila ter 3 cm pohištvenega </t>
  </si>
  <si>
    <t>profila.</t>
  </si>
  <si>
    <t xml:space="preserve">Okno ima zgoraj 21 cm in spodaj 10 cm </t>
  </si>
  <si>
    <t>Srednja dva polja se odpirata L,D in na ventus.</t>
  </si>
  <si>
    <t>Okno je razdeljeno na dva polja širine 105 cm od</t>
  </si>
  <si>
    <t xml:space="preserve">katerih se eno odpira L in na ventus drugo je </t>
  </si>
  <si>
    <t xml:space="preserve">katerih se eno odpira D in na ventus drugo je </t>
  </si>
  <si>
    <t xml:space="preserve">fiksno. Med njima je 15 cm vertikalnega razširitvenega </t>
  </si>
  <si>
    <t xml:space="preserve">profila. Okno ima zgoraj 21 cm in spodaj 10 cm </t>
  </si>
  <si>
    <t>B6.49</t>
  </si>
  <si>
    <t>* vertikalni razširitveni profil 20 cm</t>
  </si>
  <si>
    <t>* fiksno polje široko 85 cm</t>
  </si>
  <si>
    <t>* krilo 98 cm D in na ventus</t>
  </si>
  <si>
    <t>* krilo 98 cm L in na ventus</t>
  </si>
  <si>
    <t>* vertikalni razširitveni profil 15 cm</t>
  </si>
  <si>
    <t>* fiksno polje široko 105 cm</t>
  </si>
  <si>
    <t>B6.50</t>
  </si>
  <si>
    <t>POZ O1/4</t>
  </si>
  <si>
    <t xml:space="preserve">Okno je razdeljeno na dva polja širine 105 + 98 cm </t>
  </si>
  <si>
    <t xml:space="preserve">od katerih se eno odpira L in na ventus drugo je </t>
  </si>
  <si>
    <t>fiksno ter D in na ventus ter fiksno.</t>
  </si>
  <si>
    <t xml:space="preserve">Med njima je 15 cm vertikalnega razširitvenega </t>
  </si>
  <si>
    <t>* krilo 105 cm D in na ventus</t>
  </si>
  <si>
    <t>B6.52</t>
  </si>
  <si>
    <t>* krilo 105 cm L in na ventus</t>
  </si>
  <si>
    <t>POZ O1/7</t>
  </si>
  <si>
    <t xml:space="preserve">obojestranskim fiksnim delom dim. 420/187 cm. </t>
  </si>
  <si>
    <t xml:space="preserve">Okno ima zgoraj 20 cm in spodaj 12 cm </t>
  </si>
  <si>
    <t>POZ O1/8</t>
  </si>
  <si>
    <t>B6.57</t>
  </si>
  <si>
    <t>B6.58</t>
  </si>
  <si>
    <t>Dobava in vgradnja štiripolnih zunanjih oken z</t>
  </si>
  <si>
    <t xml:space="preserve">Okno ima zgoraj 12 cm razširitvenega profila </t>
  </si>
  <si>
    <t>ter zgoraj in spodaj 3 cm pohištvenega profila.</t>
  </si>
  <si>
    <t>B6.59</t>
  </si>
  <si>
    <t>B6.60</t>
  </si>
  <si>
    <t>B6.61</t>
  </si>
  <si>
    <t>POZ O4/1</t>
  </si>
  <si>
    <t>fiksno zasteklitvijo dim. 420/83 cm s polji</t>
  </si>
  <si>
    <t>B6.68</t>
  </si>
  <si>
    <t>VARNOSTNO STEKLO:</t>
  </si>
  <si>
    <t>POZ O9</t>
  </si>
  <si>
    <t>Dobava in vgradnja enokrilnih zunanjih oken z</t>
  </si>
  <si>
    <t>fiksno zasteklitvijo dim. 150/115+122 cm.</t>
  </si>
  <si>
    <t>Gornje krilo dim 150/122 cm se odpira na ventus,</t>
  </si>
  <si>
    <t>spodaj je fiksno polje.</t>
  </si>
  <si>
    <t xml:space="preserve">Okno ima zgoraj 20 cm in spodaj 7 cm </t>
  </si>
  <si>
    <t>POZ O10</t>
  </si>
  <si>
    <t>fiksno zasteklitvijo dim. 60/126+126 cm.</t>
  </si>
  <si>
    <t>Gornje krilo dim 126/126 cm se odpira na ventus,</t>
  </si>
  <si>
    <t>B6.74</t>
  </si>
  <si>
    <t>fiksno polje je ESG - kaljeno + VSG - lepljeno</t>
  </si>
  <si>
    <t>fiksno polje ESG - kaljeno + VSG - lepljeno</t>
  </si>
  <si>
    <t>B6.75</t>
  </si>
  <si>
    <t>ALU ŽALUZIJA</t>
  </si>
  <si>
    <t>SPLOŠNO</t>
  </si>
  <si>
    <t>NOTRANJE POLICE</t>
  </si>
  <si>
    <t xml:space="preserve">Notranje police so v PVC izvedbi, bele barve RAL </t>
  </si>
  <si>
    <t>9010 s sistemskimi zaključnimi elementi deb.</t>
  </si>
  <si>
    <t>20 mm.</t>
  </si>
  <si>
    <t>Dobava in montaža notranjih PVC okenskih polic</t>
  </si>
  <si>
    <t>v beli barvi RAL 9010 s sistemskim zaključkom</t>
  </si>
  <si>
    <t>ALU zunanje žaluzije kot MEDLE KRATER 130,</t>
  </si>
  <si>
    <t>ALU lamele kot C 80 mm,škatla dim.13/18 cm</t>
  </si>
  <si>
    <t xml:space="preserve">( gxv ),  z ročnim pogonom na MC palico, </t>
  </si>
  <si>
    <t>montirane direktno na okenski oz. vratni okvir,</t>
  </si>
  <si>
    <t>z max. razdaljo med ALU vodili je 210 cm.</t>
  </si>
  <si>
    <t>Barva rjava po vzoru obstoječih obnovljenih.</t>
  </si>
  <si>
    <t>zunanje žaluzije morajio biti dimenzionirane in</t>
  </si>
  <si>
    <t>testirane skaldno s standardom EN 1932 z 4.</t>
  </si>
  <si>
    <t>vetrno cono.</t>
  </si>
  <si>
    <t xml:space="preserve">Dobava in vgradnja  zunanjih ALU žaluzij za </t>
  </si>
  <si>
    <t>okno poz in dim.:</t>
  </si>
  <si>
    <t>*  POZ O1/7 - O1/11  4200/2250 mm</t>
  </si>
  <si>
    <t>*  POZ O1/1 - O1/6    4200/1830 mm</t>
  </si>
  <si>
    <t>* POZ O9                      1500/2700 mm</t>
  </si>
  <si>
    <t>* POZ O10                      600/2840 mm</t>
  </si>
  <si>
    <t>* POZ O13                    1800/2840 mm</t>
  </si>
  <si>
    <t>deb. 20 mm, širine 13 cm za poz. in dolžino:</t>
  </si>
  <si>
    <r>
      <t>troslojna termoizolacijska zasteklitev Ug = 0,6 W/m</t>
    </r>
    <r>
      <rPr>
        <sz val="11"/>
        <color rgb="FF0070C0"/>
        <rFont val="Calibri"/>
        <family val="2"/>
        <charset val="238"/>
      </rPr>
      <t>² K.</t>
    </r>
  </si>
  <si>
    <r>
      <t xml:space="preserve">za standardno okno znaša Uw </t>
    </r>
    <r>
      <rPr>
        <sz val="11"/>
        <color rgb="FF0070C0"/>
        <rFont val="Calibri"/>
        <family val="2"/>
        <charset val="238"/>
      </rPr>
      <t>&lt; 0,90 W/m² K</t>
    </r>
  </si>
  <si>
    <t>VSA DELA SE IZVEDEJO PO S STRANI PROJEKTANTA POTRJNEM DETAJLU !</t>
  </si>
  <si>
    <t>KLJUČAVNIČARSKA  DELA SE IZVEDEJO PO S STRANI PROJEKTANTA POTRJNEM DETAJLU !</t>
  </si>
  <si>
    <t>Dobava in vgradnja notranjih ognjeodpornih</t>
  </si>
  <si>
    <t>Vratno krilo je deb. 60 mm z ozko pripiro.</t>
  </si>
  <si>
    <t xml:space="preserve">Podboj in krilo sta v pocinkani izvedbi z </t>
  </si>
  <si>
    <t>visokokakovostnim prašnim barvanjem v</t>
  </si>
  <si>
    <t>RAL 7035 - svtlo sivi.</t>
  </si>
  <si>
    <t xml:space="preserve">Okovje, kljuka in ključavnica se dobavi kot </t>
  </si>
  <si>
    <t>po EN 179, z objektnim krogličnim ležajem iz</t>
  </si>
  <si>
    <t xml:space="preserve">nerjavečega jekla, s trokrakim okovjem in </t>
  </si>
  <si>
    <t xml:space="preserve">cilindrično ključavnico. Ključavnica s </t>
  </si>
  <si>
    <t>sistemskim ključem.</t>
  </si>
  <si>
    <t>Požarna odpornost  EI 1 30 C5.</t>
  </si>
  <si>
    <t>Vrata se dobavijo s samozapiralom</t>
  </si>
  <si>
    <t xml:space="preserve">Koeficient toplotne prepustnosti je </t>
  </si>
  <si>
    <t>1,58 W/m² K.</t>
  </si>
  <si>
    <t>kovinskih enokrilnih vrat dim. 900/2150 mm,</t>
  </si>
  <si>
    <t>s smerjo odpiranja L.</t>
  </si>
  <si>
    <t>UNIVER. Deb. pločevinme je 2 mm s profiliranim</t>
  </si>
  <si>
    <t>utorom za sistemsko tesnilo iz gume.</t>
  </si>
  <si>
    <t>Vrata se dobavijo s samozapiralom.</t>
  </si>
  <si>
    <t>kovinskih enokrilnih vrat dim. 1100/2150 mm,</t>
  </si>
  <si>
    <t>s smerjo odpiranja D in L.</t>
  </si>
  <si>
    <t>kovinskih enokrilnih vrat dim. 1000/2150 mm,</t>
  </si>
  <si>
    <t>POZ V7a</t>
  </si>
  <si>
    <t>POZ O1/9</t>
  </si>
  <si>
    <t>POZ O1/10</t>
  </si>
  <si>
    <t>POZ O1/11</t>
  </si>
  <si>
    <r>
      <t>m</t>
    </r>
    <r>
      <rPr>
        <sz val="11"/>
        <rFont val="Calibri"/>
        <family val="2"/>
        <charset val="238"/>
      </rPr>
      <t>²</t>
    </r>
  </si>
  <si>
    <t>Demontaža polnila stopniščne ograje</t>
  </si>
  <si>
    <t>Odstranitev  vinaz talne obloge.</t>
  </si>
  <si>
    <t>Komplet odstranitev cementnih estrihov</t>
  </si>
  <si>
    <t>deb. ca. 7 cm.</t>
  </si>
  <si>
    <t>DVIGALO</t>
  </si>
  <si>
    <r>
      <t xml:space="preserve">Odstranitev grmičevja ob objektu, do </t>
    </r>
    <r>
      <rPr>
        <sz val="11"/>
        <color indexed="8"/>
        <rFont val="Calibri"/>
        <family val="2"/>
        <charset val="238"/>
      </rPr>
      <t>ɸ10cm,</t>
    </r>
    <r>
      <rPr>
        <sz val="11"/>
        <color theme="1"/>
        <rFont val="Calibri"/>
        <family val="2"/>
        <charset val="238"/>
        <scheme val="minor"/>
      </rPr>
      <t xml:space="preserve"> vključno z nalaganjem in odvozom na trajno deponijo do 10km</t>
    </r>
  </si>
  <si>
    <t>Odstranitev nizkega grmičastega rastja, višine do 60cm, vključno z nalaganjem in odvozom na trajno deponijo do 10km</t>
  </si>
  <si>
    <r>
      <t>m</t>
    </r>
    <r>
      <rPr>
        <vertAlign val="superscript"/>
        <sz val="11"/>
        <color theme="1"/>
        <rFont val="Calibri"/>
        <family val="2"/>
        <charset val="238"/>
        <scheme val="minor"/>
      </rPr>
      <t>2</t>
    </r>
  </si>
  <si>
    <t>Mehanska odstranitev ovijalke na fasadi vključno s čiščenjem površine od ostankov rastlinja na cca 30 m2</t>
  </si>
  <si>
    <t>Praznjenje in čiščenje betonskih korit, dimenzije cca 4,5m x 0,7m x 0,6m, v katerih je grmičevje in zemlja, vključno z nalaganjem odpadnega materiala in odvozom na trajno komunalno deponijo do 10km z plačilom komunalne taks</t>
  </si>
  <si>
    <t>A1.14</t>
  </si>
  <si>
    <t>A1.15</t>
  </si>
  <si>
    <t xml:space="preserve">Rušenje predlene ometane opečne stene  </t>
  </si>
  <si>
    <t>deb. do 12 cm.</t>
  </si>
  <si>
    <t>Odstranitev talnih iglanih oblog.</t>
  </si>
  <si>
    <t>Odstranitev PVC talnih oblog.</t>
  </si>
  <si>
    <t>Odstranitev talne obloge iz gume.</t>
  </si>
  <si>
    <t>Demontaža kovinske ograje.</t>
  </si>
  <si>
    <t xml:space="preserve">Demontaža pokrivne pločevine nad AB </t>
  </si>
  <si>
    <t>stebrom, vključno s kovinsko podkonstr.</t>
  </si>
  <si>
    <t>Odstranitev  gramoznega zaščitnega nasutja</t>
  </si>
  <si>
    <t>v območju ravne strehe. ( ocenjena deb.</t>
  </si>
  <si>
    <t>10 cm )</t>
  </si>
  <si>
    <r>
      <t>m</t>
    </r>
    <r>
      <rPr>
        <sz val="11"/>
        <rFont val="Calibri"/>
        <family val="2"/>
        <charset val="238"/>
      </rPr>
      <t>³</t>
    </r>
  </si>
  <si>
    <t>A2.138</t>
  </si>
  <si>
    <t>A2.139</t>
  </si>
  <si>
    <t>A2.140</t>
  </si>
  <si>
    <t>Demontaža betonskih plošč 50/50/5 cm.</t>
  </si>
  <si>
    <t>Demontaža vseh kleparskih izdelkov, kot so</t>
  </si>
  <si>
    <t xml:space="preserve">obrobe, zaključki atik, vtoki, odtočni </t>
  </si>
  <si>
    <t>žlebovi ipd. se izvede na osnovi predhodnega</t>
  </si>
  <si>
    <t>ogleda in izmer.</t>
  </si>
  <si>
    <t>pavš</t>
  </si>
  <si>
    <t>Demontaža kovinskih oroglih stopnic,</t>
  </si>
  <si>
    <t xml:space="preserve">vključno z ograjo, nosilnim stebrom ter </t>
  </si>
  <si>
    <t>podestom.</t>
  </si>
  <si>
    <t>* 610/180 cm</t>
  </si>
  <si>
    <t>125 mm v sestavi:</t>
  </si>
  <si>
    <t>ognjeodporna plošča za EI60.</t>
  </si>
  <si>
    <t>B1.8</t>
  </si>
  <si>
    <t>B1.10</t>
  </si>
  <si>
    <t>obojestransko 2 x GBK plošča na kovinski</t>
  </si>
  <si>
    <t>Detto post. B1.1, le enostransko 2 x GBK</t>
  </si>
  <si>
    <t>Detto post. B1.1, le obojestransko 2 x GKF</t>
  </si>
  <si>
    <t>Opomba !</t>
  </si>
  <si>
    <t>Glje opis v TP tč. 2.2.5.</t>
  </si>
  <si>
    <t>Dobava in montaža spuščenih modularnih</t>
  </si>
  <si>
    <t>stropov kot KNAUF CEILING SOLUTIONS.</t>
  </si>
  <si>
    <t xml:space="preserve">THERMATEX ANTARIS dim 600/600 mm s  </t>
  </si>
  <si>
    <t>v primerne profile bele barve.</t>
  </si>
  <si>
    <t xml:space="preserve">Jašek se izvede z 2x vodoodporna GBK plošča </t>
  </si>
  <si>
    <t>jaška med sanitarnimi kabinami kot KNAUF</t>
  </si>
  <si>
    <t xml:space="preserve">W 629 dim. 30/90/285 cm. Izvedbo jaška je </t>
  </si>
  <si>
    <t>potrebno uskladiti z izvajalcem strojnih instalacij.</t>
  </si>
  <si>
    <t>na kovinski podkonstrukciji iz CW profilov</t>
  </si>
  <si>
    <t>75 mm ter ustrezno zvočno izolacijo.</t>
  </si>
  <si>
    <t>Dobava in montaža prostostoječega inst.</t>
  </si>
  <si>
    <t>dim. 42/142/285 cm obloženega z 2x GKF</t>
  </si>
  <si>
    <t>navodilu izvajalca strojnih instalacij.</t>
  </si>
  <si>
    <t>Dobava in montaža stropnih oblog kot</t>
  </si>
  <si>
    <t>polni spuščeni MK strop kot KNAUF D112</t>
  </si>
  <si>
    <t xml:space="preserve">iz GBK plošč na kovinski podkonstrukciji </t>
  </si>
  <si>
    <t xml:space="preserve">Dobava in montaža suhomontažne stenske </t>
  </si>
  <si>
    <t xml:space="preserve">obloge parapetov kot KNAUF W626.si s CW </t>
  </si>
  <si>
    <t xml:space="preserve">oblogo z GBK ploščo. </t>
  </si>
  <si>
    <t>B1.13</t>
  </si>
  <si>
    <t>A2.141</t>
  </si>
  <si>
    <t>Dobava in vgradnja rečnega gramoza</t>
  </si>
  <si>
    <t>granulata 16-32 mm kot zaključni sloj ob</t>
  </si>
  <si>
    <t>pohodnih površinah na ravnih strehah.</t>
  </si>
  <si>
    <r>
      <t>m</t>
    </r>
    <r>
      <rPr>
        <sz val="11"/>
        <color theme="1"/>
        <rFont val="Calibri"/>
        <family val="2"/>
        <charset val="238"/>
      </rPr>
      <t>³</t>
    </r>
  </si>
  <si>
    <t xml:space="preserve">Gramoz mora bit naraven rečni sejan in </t>
  </si>
  <si>
    <t>NE DROBLJEN !</t>
  </si>
  <si>
    <t>m²</t>
  </si>
  <si>
    <t>cementnih estrihov beton C16/20, vključno</t>
  </si>
  <si>
    <t>z nego le  teh minimalno 3 dni po vgradnji,</t>
  </si>
  <si>
    <t>vseh MK površin sten s poldisperzijsko</t>
  </si>
  <si>
    <t xml:space="preserve">Demontaža steklene stene ob vhodu v </t>
  </si>
  <si>
    <t>trakt A</t>
  </si>
  <si>
    <t>ocenjeno po fotografiji !</t>
  </si>
  <si>
    <t>Demontaža kovinske nadstrešnice pokrite z</t>
  </si>
  <si>
    <t>ALU trapezno pločevino, vključno z demontažo</t>
  </si>
  <si>
    <t>Vel. ocenjena po fotografiji !</t>
  </si>
  <si>
    <r>
      <t>zidna obroba pov. 6,00 m</t>
    </r>
    <r>
      <rPr>
        <sz val="11"/>
        <color theme="1"/>
        <rFont val="Calibri"/>
        <family val="2"/>
        <charset val="238"/>
      </rPr>
      <t>².</t>
    </r>
  </si>
  <si>
    <t>2 x GKF ploščo za EI60, vključno z dobavo in</t>
  </si>
  <si>
    <t xml:space="preserve">vgradnjo kovinskih revizijskih vrat po </t>
  </si>
  <si>
    <t>Glje opis v TP tč. 2.2.5. in načrt el. inst.</t>
  </si>
  <si>
    <t xml:space="preserve">mineralno volno 75 mm, kot zvočna izol. </t>
  </si>
  <si>
    <t>Dobava in vgradnja ojačitvenih UA profilov</t>
  </si>
  <si>
    <t>na vse vratne odprtine.</t>
  </si>
  <si>
    <t>B1.14</t>
  </si>
  <si>
    <t>Glajenje estrihov do črnega sijaja kot priprava</t>
  </si>
  <si>
    <t>podlage za epoxi premaz.</t>
  </si>
  <si>
    <t>B2.3</t>
  </si>
  <si>
    <t>morebitnem popravilu le teh.</t>
  </si>
  <si>
    <t>podestom, po opravljenem pregledu in</t>
  </si>
  <si>
    <t>B5.11</t>
  </si>
  <si>
    <t>Dvakratno barvanje obstoječih betonskih</t>
  </si>
  <si>
    <t xml:space="preserve">površin s predhodnim brušenjem starih </t>
  </si>
  <si>
    <t>opleskov oz. nečistoč.</t>
  </si>
  <si>
    <t xml:space="preserve">Oplesk se izvede na osnovni zaščitni premaz </t>
  </si>
  <si>
    <t>v skladu z navodili proizvajalca.</t>
  </si>
  <si>
    <t>kot zunanje okrogle stopnice z ogajo in</t>
  </si>
  <si>
    <t xml:space="preserve">podestom v tonu RAL 9010 .  </t>
  </si>
  <si>
    <t>B4.5</t>
  </si>
  <si>
    <t>B4.6</t>
  </si>
  <si>
    <t>Detto post. B4.4 le kovinska nadstrešnica.</t>
  </si>
  <si>
    <t xml:space="preserve">Detto post. B4.4 le kovinske ograje na ravni </t>
  </si>
  <si>
    <t>strehi.</t>
  </si>
  <si>
    <t>Dobava in vgradnja ALU zaokrožnic na stiku</t>
  </si>
  <si>
    <t>tla-stena.</t>
  </si>
  <si>
    <t>Dobava in vgradnja talne keramike dim.</t>
  </si>
  <si>
    <t>maso v enakem tonu kot talna obloga.</t>
  </si>
  <si>
    <t xml:space="preserve">Za lepljenje se uporabi fleksibilno lepilo in </t>
  </si>
  <si>
    <t>vodoodbojna fugirna masa odporna na</t>
  </si>
  <si>
    <t xml:space="preserve"> plesen. </t>
  </si>
  <si>
    <t>Dobava in vgradnja stenske keramike dim.</t>
  </si>
  <si>
    <t>30/60/1  cm GRES po izboru projektanta.</t>
  </si>
  <si>
    <t>Širina fug je 3 mm in so zastičene s fugirno</t>
  </si>
  <si>
    <t xml:space="preserve">plesen. </t>
  </si>
  <si>
    <t>Širina fuge je 3 mm in so zastičene s fugirno</t>
  </si>
  <si>
    <t xml:space="preserve">60/60/1 cm GRES po izboru projekt. v notranjih </t>
  </si>
  <si>
    <t>Dobava in vgranja obstenskih zaključkov</t>
  </si>
  <si>
    <t>višine 8 cm.</t>
  </si>
  <si>
    <t>Dobava in vgradnja obloge stopnic s ploščami</t>
  </si>
  <si>
    <t xml:space="preserve">kot MARAZZI STONE EFFECT, MYSTONE CEPPIO </t>
  </si>
  <si>
    <t xml:space="preserve">DI GRAY. Rob nastopnih ploskev stopnic je </t>
  </si>
  <si>
    <t>opremljen s protidrsnim elementom v obliki</t>
  </si>
  <si>
    <t>zareze 3 x 5 mm.</t>
  </si>
  <si>
    <t>B5.13</t>
  </si>
  <si>
    <t>Ponovna montaža kovinskih ravnih stopnic,</t>
  </si>
  <si>
    <t>Demontaža kovinskih ravnih stopnic,</t>
  </si>
  <si>
    <t>Izdelava zaključnega EPOXI talnega premaza</t>
  </si>
  <si>
    <t>kot dvokomponentni SIKAFLOR s polnilom</t>
  </si>
  <si>
    <t>1 mm v barvi RAL 7035</t>
  </si>
  <si>
    <t xml:space="preserve">Dobava in vgradnja dvignjenega tehničnega </t>
  </si>
  <si>
    <t xml:space="preserve">poda kot EKOSITIL KINGSPAN z končno </t>
  </si>
  <si>
    <t>oblogo iz modularnih gumi plošč 60/60 cm.</t>
  </si>
  <si>
    <t xml:space="preserve">Dobava in vgradnja talne obloge iz antistatične </t>
  </si>
  <si>
    <t>gume po izboru projektanta.</t>
  </si>
  <si>
    <r>
      <t xml:space="preserve">    trde pene ( PIR ) </t>
    </r>
    <r>
      <rPr>
        <sz val="11"/>
        <color theme="1"/>
        <rFont val="Calibri"/>
        <family val="2"/>
        <charset val="238"/>
      </rPr>
      <t>λ = 0,022 - 0,023 W/m² K,</t>
    </r>
  </si>
  <si>
    <t xml:space="preserve">    kot FRAGMAT PUREN FD-L</t>
  </si>
  <si>
    <t>* PE folija</t>
  </si>
  <si>
    <t>* HI folija s protikoreninsko zaščito kot</t>
  </si>
  <si>
    <t xml:space="preserve">    SIKAPLAN U-18</t>
  </si>
  <si>
    <t>* zaščitna folija</t>
  </si>
  <si>
    <t>* gradbeni filc 300 G</t>
  </si>
  <si>
    <t>ZELENA STREHA</t>
  </si>
  <si>
    <t>A/2.0</t>
  </si>
  <si>
    <t xml:space="preserve">Demontaža merilnega centra iz streh, </t>
  </si>
  <si>
    <t xml:space="preserve">montaža istega in usposobitev na začasni </t>
  </si>
  <si>
    <t>lokaciji za čas prenove ter ponovna montaža</t>
  </si>
  <si>
    <t>po dokončani prenovi.</t>
  </si>
  <si>
    <t>OPOMBA !</t>
  </si>
  <si>
    <t>ODKLOPI PONOVNI PRIKLOPI IN ZAGON SO V</t>
  </si>
  <si>
    <t>DOMENI UPORABNIKA.</t>
  </si>
  <si>
    <t xml:space="preserve">sestavljene iz konzol s termostopom ter </t>
  </si>
  <si>
    <t xml:space="preserve">120 in 40 mm ter deb. 2 mm. Pri montaži ALU </t>
  </si>
  <si>
    <t xml:space="preserve">podkonstrukcije moramo zagotoviti fiksna in </t>
  </si>
  <si>
    <t xml:space="preserve">drsna mesta pritrditve profilov. V ceni po </t>
  </si>
  <si>
    <t>deb. 18 cm iz kamene volne.</t>
  </si>
  <si>
    <t xml:space="preserve">enoti je potrebno upoštevati vgradnjo TI </t>
  </si>
  <si>
    <t>Izdelava in montaža ALU sistemske podkonstr.</t>
  </si>
  <si>
    <t xml:space="preserve">vertikalnih T in L letev, katere se fiksirajo v </t>
  </si>
  <si>
    <t>( enakovredno HILTI Evro FOX MFT-MFI - 1L ).</t>
  </si>
  <si>
    <t>Upoštevajo se T ter L vertikalni profili</t>
  </si>
  <si>
    <t>Detto post. B11.1 le horizontalna pritrditev.</t>
  </si>
  <si>
    <t>Dobava in montaža vlaknocementnih fasadnih</t>
  </si>
  <si>
    <t>plošč deb. 8 mm  kot SWISSPEARL NOBILIS</t>
  </si>
  <si>
    <t>CRYSTAL 123 za oblogo stebrov. Plošče imajo</t>
  </si>
  <si>
    <t xml:space="preserve">požarno klasifikacijo A2-s1, D0 in gostoto </t>
  </si>
  <si>
    <t>˃ od 1,7g/cm³ in imajo gladko površino.</t>
  </si>
  <si>
    <t>plošče se montirajo skladno s projektom</t>
  </si>
  <si>
    <t>fasade in so predhodno tovarniško rezane</t>
  </si>
  <si>
    <t xml:space="preserve">ter vrtane. Na ALU podkonstrukcijo se </t>
  </si>
  <si>
    <t xml:space="preserve">pritrjujejo s kovicami AlMg3 4 x 18 - K15 v </t>
  </si>
  <si>
    <t xml:space="preserve">barvi plošč. V horizontalne reže se vstavi </t>
  </si>
  <si>
    <t>odkapna pločevina. Pri pritrjevanu plošč je</t>
  </si>
  <si>
    <t>pritjevanja, skaldno z navodili dobavitelja.</t>
  </si>
  <si>
    <t xml:space="preserve">na zgornjem in spodnjem robu fasade se </t>
  </si>
  <si>
    <t>izvede reža za zajem oz. izpust zraka, katera</t>
  </si>
  <si>
    <t>se zaščiti z ALU perforiranim profilom</t>
  </si>
  <si>
    <t>plošč deb. 8 mm  kot CARAT ONYX 7091-11</t>
  </si>
  <si>
    <t>za oblogo glavnine fasade. Plošče imajo</t>
  </si>
  <si>
    <t xml:space="preserve">Dobava in montaža kontaktne fasade v </t>
  </si>
  <si>
    <t>sestavi kot sledi:</t>
  </si>
  <si>
    <t>* lepilna malta - površinsko lepljenje</t>
  </si>
  <si>
    <t>* kamena volna, lemele, razred gorljivosti</t>
  </si>
  <si>
    <t>* fasadno lepilo z vmesnim slojem steklene</t>
  </si>
  <si>
    <t>* SILIKATNO SILIKONSKI zaključni sloj</t>
  </si>
  <si>
    <t xml:space="preserve">   granulacije 1,5 mm, barva JUB 050F</t>
  </si>
  <si>
    <t xml:space="preserve">   success 150 ali 145 - svetlo</t>
  </si>
  <si>
    <t>Dobava in montaža kontaktne fasade cokla</t>
  </si>
  <si>
    <t>v sestavi kot sledi:</t>
  </si>
  <si>
    <t xml:space="preserve">* HI bitumenski trak IZOTEK V4 kateri se </t>
  </si>
  <si>
    <t xml:space="preserve">   nalepi 30 cm nad terenom na obst. AB steno</t>
  </si>
  <si>
    <t>* TI iz XPS plošč kot FRAGMAT XPS 300 NI</t>
  </si>
  <si>
    <r>
      <t xml:space="preserve">    λ</t>
    </r>
    <r>
      <rPr>
        <sz val="8"/>
        <color theme="1"/>
        <rFont val="Calibri"/>
        <family val="2"/>
        <charset val="238"/>
        <scheme val="minor"/>
      </rPr>
      <t>D</t>
    </r>
    <r>
      <rPr>
        <sz val="11"/>
        <color theme="1"/>
        <rFont val="Calibri"/>
        <family val="2"/>
        <charset val="238"/>
        <scheme val="minor"/>
      </rPr>
      <t xml:space="preserve"> = max 0,035 W/m² K DEB. 18 cm</t>
    </r>
  </si>
  <si>
    <t>Dobava in montaža zunajih okenskih polic</t>
  </si>
  <si>
    <t>iz 2 mm deb. prašno barvane ALU pločevine</t>
  </si>
  <si>
    <t xml:space="preserve">prezračevanje in vgradi OSB plošča deb. </t>
  </si>
  <si>
    <t xml:space="preserve">18 mm na katero se plica polno lepi z </t>
  </si>
  <si>
    <t>Sestava HI in TI :</t>
  </si>
  <si>
    <t>B1.15</t>
  </si>
  <si>
    <t>STS in z napravo za aretacijo krila "nogica ".</t>
  </si>
  <si>
    <t>POZ VZ3-1</t>
  </si>
  <si>
    <t>POZ VZ3-2</t>
  </si>
  <si>
    <t>Detto POZ VZ3-1 le fiksno deljeno polje dim.</t>
  </si>
  <si>
    <t>197/257 cm.</t>
  </si>
  <si>
    <t>Dobava in montaža ograjnega polnila POZ</t>
  </si>
  <si>
    <t xml:space="preserve">OG1 v obstoječo kovinsko konstrukcijo, </t>
  </si>
  <si>
    <t xml:space="preserve">katera se obnovi in barva v tonu kot novo </t>
  </si>
  <si>
    <t xml:space="preserve">Polnilo ograje je iz perforirane ALU pločevine </t>
  </si>
  <si>
    <t xml:space="preserve">deb. 2 mm. Perforacija je okrogla </t>
  </si>
  <si>
    <t>zamakanjena in zajema 62,99 % površine</t>
  </si>
  <si>
    <t>kot Oz 10-12 BENKOTEHNA. Robovi pločevine</t>
  </si>
  <si>
    <t>obstoječo kovinsko konstrukcijo prirdi</t>
  </si>
  <si>
    <t xml:space="preserve">preko obstoječih pritrdilnih ploščic oz. se </t>
  </si>
  <si>
    <t xml:space="preserve">po potrebi nadomestijo z novimi. </t>
  </si>
  <si>
    <t>Dimenzije in št. kom.:</t>
  </si>
  <si>
    <t>* OG1 a je sestavljen iz treh polj 2860/650 +</t>
  </si>
  <si>
    <t xml:space="preserve">   590/650 + 3120/650 mm</t>
  </si>
  <si>
    <t>* OG1 b  5860/650 + 1520/650 mm</t>
  </si>
  <si>
    <t>B5.14</t>
  </si>
  <si>
    <t>* OG2 a 3040/560 + 800/600 mm</t>
  </si>
  <si>
    <t>* OG2 b 2770/600 + 800/600 mm</t>
  </si>
  <si>
    <t>* OG2 c  3040/560 + 2780/560 mm</t>
  </si>
  <si>
    <t>* OG2 d  800/600 mm</t>
  </si>
  <si>
    <t>B5.15</t>
  </si>
  <si>
    <t>B5.17</t>
  </si>
  <si>
    <t>Dobava in vgradnja notranjega ALU</t>
  </si>
  <si>
    <t>predpražnika POZ NP1 dim. 1000/1800 mm</t>
  </si>
  <si>
    <t xml:space="preserve">27,5 mm. Nosilni profil je iz torzijsko trdnega </t>
  </si>
  <si>
    <t>aluminija  z izolacijo premium proti pohodnemu</t>
  </si>
  <si>
    <t>zvoku na spodnji strani. Barva C31 nerjaveče</t>
  </si>
  <si>
    <t xml:space="preserve">jeklo. Vremensko odporen vložek za </t>
  </si>
  <si>
    <t>OUTDOOR 517 P višine 17 mm širine</t>
  </si>
  <si>
    <t>lastnost R11 po DIN 51130.</t>
  </si>
  <si>
    <t xml:space="preserve">Predpražnik se vgradi v 17 mm poglobitev </t>
  </si>
  <si>
    <t>talne obloge.</t>
  </si>
  <si>
    <t>polnilo RAL 9006.</t>
  </si>
  <si>
    <t>Dobava in vgradnja trokrilnega  okna dim.</t>
  </si>
  <si>
    <t>200 /125 cm z gornjim razširitvenim provilom</t>
  </si>
  <si>
    <t xml:space="preserve">širine 18 cm in spodnjim 12 cm. Krilo se odpirajo  </t>
  </si>
  <si>
    <t>3 x D in na ventus.</t>
  </si>
  <si>
    <t>Okno se vgradi v strešno poševnino.</t>
  </si>
  <si>
    <t>POZ ODT O15</t>
  </si>
  <si>
    <t>B6.78</t>
  </si>
  <si>
    <t>B6.80</t>
  </si>
  <si>
    <t>POZ ODT O18</t>
  </si>
  <si>
    <t>Dobava in vgradnja dvokrilnega  okna dim.</t>
  </si>
  <si>
    <t xml:space="preserve">200 /100 cm s smerjo odpiranja 1x L,D in na </t>
  </si>
  <si>
    <t>ventus.</t>
  </si>
  <si>
    <t xml:space="preserve">Dobava in montaža steklene fasade POZ </t>
  </si>
  <si>
    <t>SS1 dim. 4280/6090 mm.</t>
  </si>
  <si>
    <t xml:space="preserve">konstrukcija iz stebrov in prečk. Vidna širina </t>
  </si>
  <si>
    <t xml:space="preserve">Samonosilna toplotno izolirana fasadna </t>
  </si>
  <si>
    <t xml:space="preserve">stebrov in prečk znaša 50 mm. Osnovni </t>
  </si>
  <si>
    <t xml:space="preserve">profili so pravokotne oblike, globina po statičnih </t>
  </si>
  <si>
    <t xml:space="preserve">zahtevah - vertikale od 50-250 mm, </t>
  </si>
  <si>
    <t xml:space="preserve">orizontale od 6-255 mm. Posebna izvedba </t>
  </si>
  <si>
    <t>profilov za elemente kjer, je potreben razvod</t>
  </si>
  <si>
    <t>kablov po konstrukciji s kanalom na notranji</t>
  </si>
  <si>
    <t xml:space="preserve">strani - E PROFILI ; globina E vertikal  je 105 in </t>
  </si>
  <si>
    <t>125 mm, globina E horizontal 110 in 130 mm;</t>
  </si>
  <si>
    <t>za ostale globine je na voljo poseben adapter</t>
  </si>
  <si>
    <t xml:space="preserve">profil za razvod kablov, ki se ga dodatno </t>
  </si>
  <si>
    <t>montira na notranji strani konstrukcije.</t>
  </si>
  <si>
    <t>Po potrebi se zaradi potrebe po povečanju</t>
  </si>
  <si>
    <t>vztrajnostnega momenta lahko uporabijo</t>
  </si>
  <si>
    <t xml:space="preserve">tipski jekleni ali ALU profili iz kataloga </t>
  </si>
  <si>
    <t xml:space="preserve">proizvajalca. Uporabi se sistemski PVC </t>
  </si>
  <si>
    <t xml:space="preserve">adapter profil za izvedbo prikjučkov na AB </t>
  </si>
  <si>
    <t>konstrukcijo.</t>
  </si>
  <si>
    <t>ZUNANJE OKENSKE POLICE GLEJ KROVSKO KLEPARSKA DELA</t>
  </si>
  <si>
    <t>Toplotna prevodnost konstrukcije Uf je</t>
  </si>
  <si>
    <r>
      <t>1,05 W/m</t>
    </r>
    <r>
      <rPr>
        <sz val="11"/>
        <color theme="1"/>
        <rFont val="Calibri"/>
        <family val="2"/>
        <charset val="238"/>
      </rPr>
      <t>² K.</t>
    </r>
  </si>
  <si>
    <t xml:space="preserve">Vgradnja fasadnega elementa se izvede po </t>
  </si>
  <si>
    <t xml:space="preserve">in teže do 910 kg/polje, parapeti so </t>
  </si>
  <si>
    <t>zastekljeni z netransparentnim steklom.</t>
  </si>
  <si>
    <t xml:space="preserve">v fadani elemnt se vgradijo okna kot </t>
  </si>
  <si>
    <t xml:space="preserve">SCHÜCO AWS 75.SI s kombiniranim odpiranjem </t>
  </si>
  <si>
    <t>po vertikalni in horizontalni osi.</t>
  </si>
  <si>
    <t>skupna toplotna prevodnost fasade</t>
  </si>
  <si>
    <r>
      <t>Ucw = 0,9 W/m</t>
    </r>
    <r>
      <rPr>
        <sz val="11"/>
        <color theme="1"/>
        <rFont val="Calibri"/>
        <family val="2"/>
        <charset val="238"/>
      </rPr>
      <t>² K.</t>
    </r>
  </si>
  <si>
    <t>PROJEKTANTA.</t>
  </si>
  <si>
    <t>Izdelava načrta organizacije gradbišča.</t>
  </si>
  <si>
    <t xml:space="preserve">Demontaža prostostoječega kovinskega </t>
  </si>
  <si>
    <t>dimnika ob fasadi, vključno z deponiranjem</t>
  </si>
  <si>
    <t>na gradbišču ter pripravo za ponovno</t>
  </si>
  <si>
    <t>montažo po izdelavi nove fasadne obloge.</t>
  </si>
  <si>
    <t>Demontaža INOX  ograje iz cevi ob rampi za</t>
  </si>
  <si>
    <t>invalide.</t>
  </si>
  <si>
    <t>ocenjeno m</t>
  </si>
  <si>
    <t xml:space="preserve">Izdelava prebojev v AB konstrukcije za </t>
  </si>
  <si>
    <t>potrebe izvedbe novih strojnih instalacije</t>
  </si>
  <si>
    <t xml:space="preserve">Demontaža kovinskega nadstreška nad </t>
  </si>
  <si>
    <t>rampo za invalide pokritega s kaljenim</t>
  </si>
  <si>
    <t xml:space="preserve">steklom, deponiranje le tega na gradbiščni </t>
  </si>
  <si>
    <t>deponiji in ponovna montaža po izvdebi</t>
  </si>
  <si>
    <t xml:space="preserve">fasadne obloge. </t>
  </si>
  <si>
    <t>A2.142</t>
  </si>
  <si>
    <t>A2.143</t>
  </si>
  <si>
    <t>potrebe izvedbe sanacije in nove obloge</t>
  </si>
  <si>
    <t>fasad z amortizacijsko dobo 120 dni.</t>
  </si>
  <si>
    <t xml:space="preserve">Montaža in demontaža fasadnih odrov za </t>
  </si>
  <si>
    <t>A4.3</t>
  </si>
  <si>
    <t>A4.4</t>
  </si>
  <si>
    <t>Razna manjša betonerska dela.</t>
  </si>
  <si>
    <t>Vsa dela opisana v postavki A/2.0, morajo v ceni po enoti zajemati vse prenose na gradbišču, horizontalne</t>
  </si>
  <si>
    <t xml:space="preserve">Demontaža vseh montažnih kov. okvirjev </t>
  </si>
  <si>
    <t>cementnih plošč.</t>
  </si>
  <si>
    <t xml:space="preserve">kleparskih izdelko kot so: žleb, odtok in </t>
  </si>
  <si>
    <t xml:space="preserve">ocenjeno </t>
  </si>
  <si>
    <t>profili na distančnikih  300 mm in dvoslojno</t>
  </si>
  <si>
    <t xml:space="preserve">Mineralne laminirane plošče kot KCS AMF </t>
  </si>
  <si>
    <t>poglobljenim robom Tegular 15 se vstavijo</t>
  </si>
  <si>
    <t>prostorih s protidrsnim koeficientom R10.</t>
  </si>
  <si>
    <t xml:space="preserve">Podboj je tovarniško predpripravljen kot </t>
  </si>
  <si>
    <t>ognjevarna garnitura kljuk kot HOT-CIL-X,</t>
  </si>
  <si>
    <t>so neprofirirani v širini 2 cm. Polnilo se na</t>
  </si>
  <si>
    <t>obstoječo kovinsko konstrukcijo prtrdi</t>
  </si>
  <si>
    <t>so neprofilirani v širini 2 cm. Polnilo se na</t>
  </si>
  <si>
    <t xml:space="preserve">odstranitev grobe umazanije. Protidrsna </t>
  </si>
  <si>
    <t>Krilo je je iz cevaste iverne plošče kot HÖRMANN</t>
  </si>
  <si>
    <t xml:space="preserve">z elektrostatičnim prašnim barvanjem </t>
  </si>
  <si>
    <t>Zasteklitev je iz varnostnega izolacijskega stekla</t>
  </si>
  <si>
    <t>programsko stikalo, osvetljen barvni grafični zaslon</t>
  </si>
  <si>
    <t>na dotik, kombiniran senzor gibanja in prisotnosti</t>
  </si>
  <si>
    <t>senzorji prisotnosti vse po standardu 16005.</t>
  </si>
  <si>
    <t xml:space="preserve">s elektrostatičnim prašnim barvanjem </t>
  </si>
  <si>
    <t>Vrata se dobavijo s samozapiralom skladno s</t>
  </si>
  <si>
    <t>in vodilom. Odprtina okna za stranke ima dim.</t>
  </si>
  <si>
    <t>elektrostatičnim prašnim barvanjem .</t>
  </si>
  <si>
    <t>Zasteklitev troslojno termoizolacijsko</t>
  </si>
  <si>
    <t xml:space="preserve">potreb senčil. Točna dimenzija se določi z delavniškimi </t>
  </si>
  <si>
    <t>načrti, katere izdela izvajalac. Razširitveni profili</t>
  </si>
  <si>
    <t>ter predelnih MK sten med prostori.</t>
  </si>
  <si>
    <t>prefabriciran element in  AB verikalni stber.</t>
  </si>
  <si>
    <t xml:space="preserve">fiksno. Dva polja sta širine 98 cm od </t>
  </si>
  <si>
    <t>poloco dimenzij:</t>
  </si>
  <si>
    <t>*  š 24 cm d     60 cm</t>
  </si>
  <si>
    <t>*  š 65 cm d  420 cm</t>
  </si>
  <si>
    <t>*  š 24 cm d   200 cm</t>
  </si>
  <si>
    <t xml:space="preserve">Dobava in vgradnja HI in TI pod lesenimi </t>
  </si>
  <si>
    <t>podnicami na ravni strehi.</t>
  </si>
  <si>
    <t>OZNAKE</t>
  </si>
  <si>
    <t>OZNAKE SKUPAJ €</t>
  </si>
  <si>
    <t>Dobava in vgradnja spodnje horizontalne</t>
  </si>
  <si>
    <t xml:space="preserve">zunanje maske nad okni iz iz 2 mm deb. prašno </t>
  </si>
  <si>
    <t>barvane ALU pločevine v tonu po izboru</t>
  </si>
  <si>
    <t>v tonu po izboru projektanta</t>
  </si>
  <si>
    <t>projektnta dim . 560 / 4200 mm, vključno z</t>
  </si>
  <si>
    <t>ustreznimi kovinskimi obešali in pritrjevanjem</t>
  </si>
  <si>
    <t>vse po detalu projektanta ter zapolnitvijo</t>
  </si>
  <si>
    <t>Dobava in vgradnja naklonskih delov strehe</t>
  </si>
  <si>
    <t>kateri so kriti z ALU pločevino deb. 0,75 mm</t>
  </si>
  <si>
    <t>barvana po RAL 9006 ali po vzorcu obst.</t>
  </si>
  <si>
    <t>pločevine po predhodni odobritvi s strani</t>
  </si>
  <si>
    <t xml:space="preserve">projektanta. Pločevina je mehansko </t>
  </si>
  <si>
    <t>pritrjena na obst. leseno podkonstrukcijo.</t>
  </si>
  <si>
    <t>B8.5</t>
  </si>
  <si>
    <t>B8.6</t>
  </si>
  <si>
    <t xml:space="preserve">Dobava in vgradnja varnstnih prelivov iz </t>
  </si>
  <si>
    <r>
      <t>ALU cevi Ø 2</t>
    </r>
    <r>
      <rPr>
        <sz val="11"/>
        <rFont val="Calibri"/>
        <family val="2"/>
        <charset val="238"/>
      </rPr>
      <t>", katere se namestijo ca. 4 cm</t>
    </r>
  </si>
  <si>
    <t>B8.8</t>
  </si>
  <si>
    <t>B8.9</t>
  </si>
  <si>
    <t>B8.10</t>
  </si>
  <si>
    <t>B8.11</t>
  </si>
  <si>
    <t xml:space="preserve">Dobava in izdelava podkonstrukcije za </t>
  </si>
  <si>
    <t>A4.5</t>
  </si>
  <si>
    <t xml:space="preserve">bitumenskim lepilom kot ENKOLIT za </t>
  </si>
  <si>
    <t xml:space="preserve">vertikalno in blago poševno bet. podlago </t>
  </si>
  <si>
    <t xml:space="preserve">   armirane mrežice</t>
  </si>
  <si>
    <t>Zasteklitev z izolacijskim steklom deb. 62 mm</t>
  </si>
  <si>
    <t>Konstrukcija je v barvi RAL 9006</t>
  </si>
  <si>
    <t>RAL smernicah za montažo.</t>
  </si>
  <si>
    <t>VSE PO DETAJLU IN NAVODILIH</t>
  </si>
  <si>
    <t>0,45 m³/kom.</t>
  </si>
  <si>
    <t xml:space="preserve">RŠ ca. 24-97 cm. Pod polico se izvede reža za </t>
  </si>
  <si>
    <t xml:space="preserve">Dobava in vgradnja obloge kap atike streh </t>
  </si>
  <si>
    <t>KOT helopal iz ALU pločevine deb. 2,00 mm</t>
  </si>
  <si>
    <t xml:space="preserve">plošč deb. 18 mm </t>
  </si>
  <si>
    <t xml:space="preserve">barvane po RAL 9006 na podlago iz OSB </t>
  </si>
  <si>
    <t>Dobava in vgradnja OSB plošč deb. 18 mm</t>
  </si>
  <si>
    <t>na AB konstrukcije kot podloga za montažo</t>
  </si>
  <si>
    <t>pločevine na atike.</t>
  </si>
  <si>
    <t>A4.6</t>
  </si>
  <si>
    <t xml:space="preserve">z montažnimi in nosilnimi profili višine </t>
  </si>
  <si>
    <t>8 in 40 cm ter vogalniki na vert. prehodih.</t>
  </si>
  <si>
    <t>Demontaža obloge obst. strehe strojnice.</t>
  </si>
  <si>
    <t>A2.144</t>
  </si>
  <si>
    <t>B10.2</t>
  </si>
  <si>
    <t>B10.4</t>
  </si>
  <si>
    <t>B10.6</t>
  </si>
  <si>
    <t>B10.7</t>
  </si>
  <si>
    <t>B10.8</t>
  </si>
  <si>
    <t>B10.9</t>
  </si>
  <si>
    <t>30 x 50 mm. Na obstoječo AB konstrukcijo</t>
  </si>
  <si>
    <t>kamene volne.</t>
  </si>
  <si>
    <t xml:space="preserve">fasadnih parapetov se izvede TI z 18 cm </t>
  </si>
  <si>
    <r>
      <t xml:space="preserve">OT1 - Izdelava, dobava in montaža označevalne table pri glavnem vhodu objekta. </t>
    </r>
    <r>
      <rPr>
        <sz val="10"/>
        <rFont val="Arial"/>
        <family val="2"/>
        <charset val="238"/>
      </rPr>
      <t xml:space="preserve">
Zunanja označevalna tabla objekta - 2 x 60/40 cm:
tisk na folijo, folija se lepi na Alu tablo
1. MOP  
2. DELOVNI ČAS/URADNE URE MOP
Glej sheme označevalnih tabel - OT1 (Označevalna tabla - vhod)</t>
    </r>
  </si>
  <si>
    <t>kpl</t>
  </si>
  <si>
    <r>
      <t>NT1 - Izdelava, dobava in montaža napotilne table na hodniku nadstropij</t>
    </r>
    <r>
      <rPr>
        <sz val="10"/>
        <rFont val="Arial"/>
        <family val="2"/>
        <charset val="238"/>
      </rPr>
      <t xml:space="preserve">
Napotilna tabla v objektu MOP - 1 x 
tisk na folijo, folija se lepi na ALu pločevino 
dimenzije 80 x 60 oz. dimenzija je odvisna od količine teksta
OPOMBA: Tekst se uskladi z naročnikom in uporabnikom pred izvedbo
Glej sheme označevalnih tabel - NT1 (Napotilna tabla na hodniku pritličja, 1.,2.,3. nadstropja).</t>
    </r>
  </si>
  <si>
    <r>
      <t xml:space="preserve">IK1 - Izdelava, dobava in montaža imenskih kartonov posameznih sob v stavbi. </t>
    </r>
    <r>
      <rPr>
        <sz val="10"/>
        <rFont val="Arial"/>
        <family val="2"/>
        <charset val="238"/>
      </rPr>
      <t xml:space="preserve">
Imenski karton posameznih sob v stavbi MOP
Alu pločevina na katero se pritrdi Alu vodilo, v Alu vodilo se vstavi karton z imenom, ime se tiska na karton
(dimenzija cca 25/20 cm, oziroma odvisna od količine teksta)
OPOMBA: Če kartona ni mogoče pritditi na steno, ga prilepimo na vrata.                                                  
Glej sheme označevalnih tabel - IK1 (imenski karton posameznih sob v stavbi. Pritličje in 1.,2.,3.,4.,5. nadstropje - na hodniku pred vrati v sobe). </t>
    </r>
  </si>
  <si>
    <t xml:space="preserve">Dobava in montaža dvigala s strojnico po </t>
  </si>
  <si>
    <t>teničnem opisu kot sledi:</t>
  </si>
  <si>
    <t>Tip dvigala</t>
  </si>
  <si>
    <t>MR - dvigalo s strojnico - tipski certifikat</t>
  </si>
  <si>
    <t>Nosilnost</t>
  </si>
  <si>
    <t>kg</t>
  </si>
  <si>
    <t>8 oseb</t>
  </si>
  <si>
    <t>Hitrost</t>
  </si>
  <si>
    <t>m/s</t>
  </si>
  <si>
    <t>Višina dviga</t>
  </si>
  <si>
    <t>mm</t>
  </si>
  <si>
    <t>Število postaj</t>
  </si>
  <si>
    <t xml:space="preserve">število vhodov </t>
  </si>
  <si>
    <t>na isti strani</t>
  </si>
  <si>
    <r>
      <t>št.vhodov pod 180</t>
    </r>
    <r>
      <rPr>
        <sz val="11"/>
        <rFont val="Calibri"/>
        <family val="2"/>
        <charset val="238"/>
      </rPr>
      <t>°</t>
    </r>
  </si>
  <si>
    <t>Dimenzije jaška</t>
  </si>
  <si>
    <t>1700*1680</t>
  </si>
  <si>
    <t>Jama jaška</t>
  </si>
  <si>
    <t>Glava jaška</t>
  </si>
  <si>
    <t>znižana glava jaška po EN81-21</t>
  </si>
  <si>
    <t>Tip jaška</t>
  </si>
  <si>
    <t>betonski</t>
  </si>
  <si>
    <t>Strojnica</t>
  </si>
  <si>
    <t>MR</t>
  </si>
  <si>
    <t>dvigalo s strojnico po EN81-20/50,3,8 Kw</t>
  </si>
  <si>
    <t>Vrata</t>
  </si>
  <si>
    <t>mm(š*v)</t>
  </si>
  <si>
    <t>900x2000</t>
  </si>
  <si>
    <t>2-panelna teleskopska</t>
  </si>
  <si>
    <t>kabine</t>
  </si>
  <si>
    <t xml:space="preserve">2-panelna teleskopska, VVVF regulirana s svetlobno </t>
  </si>
  <si>
    <t>zaveso v INOX SB</t>
  </si>
  <si>
    <t>jaška</t>
  </si>
  <si>
    <t>2-panelna teleskopska v INOX SB, E-120 po</t>
  </si>
  <si>
    <t>EN-81-58</t>
  </si>
  <si>
    <t>Kabina</t>
  </si>
  <si>
    <t>mm(š*v*g)</t>
  </si>
  <si>
    <t>1150*1280*2180*</t>
  </si>
  <si>
    <t>stene</t>
  </si>
  <si>
    <t>INOX SB</t>
  </si>
  <si>
    <t>pod</t>
  </si>
  <si>
    <t>PVC</t>
  </si>
  <si>
    <t>obroba</t>
  </si>
  <si>
    <t>v INOX SB</t>
  </si>
  <si>
    <t>strop</t>
  </si>
  <si>
    <t>v INOX SB z LED razsvetlitvijo</t>
  </si>
  <si>
    <t>ročaj</t>
  </si>
  <si>
    <t>v INOX SB na zadnji steni</t>
  </si>
  <si>
    <t>ogledalo</t>
  </si>
  <si>
    <t>nad ročajem</t>
  </si>
  <si>
    <t>ventilator</t>
  </si>
  <si>
    <t>integriran v stropu</t>
  </si>
  <si>
    <t>dodatno</t>
  </si>
  <si>
    <t>podatki o dvigalu</t>
  </si>
  <si>
    <t>Sistem upravljanja</t>
  </si>
  <si>
    <t>SIMPLEKS</t>
  </si>
  <si>
    <t>Pogon</t>
  </si>
  <si>
    <t>GEARLESS VVVF, Energy efficiency class A,VDI4707</t>
  </si>
  <si>
    <t>180v/h</t>
  </si>
  <si>
    <t>Obešanje</t>
  </si>
  <si>
    <t>Krmiljenje</t>
  </si>
  <si>
    <t>mikroprocesko, CAN-BUS sistem, zbiranje navzdol,</t>
  </si>
  <si>
    <t>krmilna omara nameščena v strojnici</t>
  </si>
  <si>
    <t>Lovilna naprava</t>
  </si>
  <si>
    <t>Dvosmerna- delovanje v obeh smereh</t>
  </si>
  <si>
    <t>Kabinsko tipkalo</t>
  </si>
  <si>
    <t>s pozivnimi tipkami - okroglimi Braill, LCD kazalnik</t>
  </si>
  <si>
    <t>dvosmerna govorna naprava za povezavo s klicnim</t>
  </si>
  <si>
    <t xml:space="preserve">centrom, možnost vgradnje kontrole pristopa, tipki za </t>
  </si>
  <si>
    <t xml:space="preserve">odpiranje in zapiranje vrat, indikacija preobremenitve </t>
  </si>
  <si>
    <t>kabine, zasilna rasveljava, požarni program, sistem za</t>
  </si>
  <si>
    <t>samodiagnozo in rezervacijo kabine.</t>
  </si>
  <si>
    <t>Zunanji pozivi</t>
  </si>
  <si>
    <t xml:space="preserve">s pozivnimi tipkami - okroglimi Braill, matričnim kazal </t>
  </si>
  <si>
    <t>nikom vgrajenim na zid ob jaškovnih vratih</t>
  </si>
  <si>
    <t>Dodatna oprema</t>
  </si>
  <si>
    <t>elektronsko merjenje kabine, kompletna instalacija</t>
  </si>
  <si>
    <t xml:space="preserve">z razsvetljavo po jašku, varnostna in končna stikala v </t>
  </si>
  <si>
    <t>jašku, UPS naprava za reševanje v najbližjo postajo,</t>
  </si>
  <si>
    <t xml:space="preserve">servisni komandni plošči za upravljanje nad in pod </t>
  </si>
  <si>
    <t>kabino, GSM modul za dvosmerno komunikacijo.</t>
  </si>
  <si>
    <t>* rušenje obstoječih betonskih podstavkov v strojnici in jami jaška</t>
  </si>
  <si>
    <t>* izvedba novih odprtin za jeklene vrvi motorja in omejilnika hitrosti</t>
  </si>
  <si>
    <t>* izdelava in predaja projektov PZI,PID,NOV</t>
  </si>
  <si>
    <t>* dobava opreme na gradbišče</t>
  </si>
  <si>
    <t>* odvoz odpadne embalaže z objekta</t>
  </si>
  <si>
    <t>* montaža opreme</t>
  </si>
  <si>
    <t>* slikopleskarska obdelava okolinovih jaškovnih vrat dvigala</t>
  </si>
  <si>
    <t>* šolanje osebja</t>
  </si>
  <si>
    <t>* primopredaja dvižnih naprav</t>
  </si>
  <si>
    <t>C1.1</t>
  </si>
  <si>
    <t>Demontaža obstoječega dvigala in odvoz na deponijo s plačilom taks za:</t>
  </si>
  <si>
    <t>C1</t>
  </si>
  <si>
    <t>C1.2</t>
  </si>
  <si>
    <t xml:space="preserve">Standardi: EN81-20,EN81-50, EN81-28, EN81-58, EN81-70, EN81-73, EN81-21, Pravilnik o var. </t>
  </si>
  <si>
    <t xml:space="preserve">                      Dvigal št. 25/2016</t>
  </si>
  <si>
    <t>UPOŠTEVANO MORA BITI TUDI NASLEDNJE:</t>
  </si>
  <si>
    <t xml:space="preserve">* tehnični pregled s strani pooblaščene institucije s predajo certifikata in poročila </t>
  </si>
  <si>
    <t xml:space="preserve">    o preizkusu dvigala</t>
  </si>
  <si>
    <t>DVIGALO SKUPAJ €</t>
  </si>
  <si>
    <t>Opis</t>
  </si>
  <si>
    <t>Količina</t>
  </si>
  <si>
    <t xml:space="preserve">za debelino 6 cm. </t>
  </si>
  <si>
    <t>25/15 cm</t>
  </si>
  <si>
    <t>30/15 cm</t>
  </si>
  <si>
    <t>25/20 cm</t>
  </si>
  <si>
    <t>30/20 cm</t>
  </si>
  <si>
    <t>35/20 cm</t>
  </si>
  <si>
    <t>35/30 cm</t>
  </si>
  <si>
    <t>30/40 cm</t>
  </si>
  <si>
    <t>50/20 cm</t>
  </si>
  <si>
    <t>60/20 cm</t>
  </si>
  <si>
    <t>55/30 cm</t>
  </si>
  <si>
    <t>30/70 cm</t>
  </si>
  <si>
    <t>40/95 cm</t>
  </si>
  <si>
    <t>70/25 cm</t>
  </si>
  <si>
    <t>75/30 cm</t>
  </si>
  <si>
    <t>80/30 cm</t>
  </si>
  <si>
    <t>75/35 cm</t>
  </si>
  <si>
    <t>85/35 cm</t>
  </si>
  <si>
    <t>95/30 cm</t>
  </si>
  <si>
    <t>35/10 cm</t>
  </si>
  <si>
    <t>RUŠITVENA DELA SKUPAJ €</t>
  </si>
  <si>
    <t>vseh MK površin stropov s poldisperzijsko</t>
  </si>
  <si>
    <t>Vsa dela opisana v postavki A/3.0, morajo v ceni po enoti zajemati vse prenose na gradbišču, horizontalne</t>
  </si>
  <si>
    <t xml:space="preserve">pokrivanje strešin z ALU pločevino iz </t>
  </si>
  <si>
    <r>
      <t>smerkovih impregniranih desk  deb. 1</t>
    </r>
    <r>
      <rPr>
        <sz val="11"/>
        <rFont val="Calibri"/>
        <family val="2"/>
        <charset val="238"/>
      </rPr>
      <t>ʺ.</t>
    </r>
  </si>
  <si>
    <t>Dobava in vgradnja smerkovih letev 5/4 cm</t>
  </si>
  <si>
    <t>za potrebe zračnega kanala.</t>
  </si>
  <si>
    <r>
      <t>impregniranih desk  deb. 1</t>
    </r>
    <r>
      <rPr>
        <sz val="11"/>
        <rFont val="Calibri"/>
        <family val="2"/>
        <charset val="238"/>
      </rPr>
      <t>ʺ.</t>
    </r>
  </si>
  <si>
    <t>izvedbo sekundarne kritine iz smrekovih</t>
  </si>
  <si>
    <t>A4.7</t>
  </si>
  <si>
    <t>A4.8</t>
  </si>
  <si>
    <t>Dobava in vgradnja TYVAK SOLID vodoodporne</t>
  </si>
  <si>
    <t>paropropustne folije.</t>
  </si>
  <si>
    <t>Dobava in vgradnja TI iz kamene volne deb.</t>
  </si>
  <si>
    <t>18 cm, razred gorljivosti A1, polno lepljena,</t>
  </si>
  <si>
    <t xml:space="preserve">Dobava in vgradnja parne zapore z ALU </t>
  </si>
  <si>
    <t>steklenim voalom kot BITALBIT  AL V3.</t>
  </si>
  <si>
    <t>A4.9</t>
  </si>
  <si>
    <t>A4.10</t>
  </si>
  <si>
    <t>A4.11</t>
  </si>
  <si>
    <t>STAVBNO POHIŠTVO SKUPAJ €</t>
  </si>
  <si>
    <t>Izdelava impregnacije kot MUREXIN na vse</t>
  </si>
  <si>
    <t>površine vodoodpornih MK plošč.</t>
  </si>
  <si>
    <t>B1.16</t>
  </si>
  <si>
    <t>površine estrihov v sanitarijah.</t>
  </si>
  <si>
    <t>B2.4</t>
  </si>
  <si>
    <t>*  POZ O1/1 - O1/6    4200 mm</t>
  </si>
  <si>
    <t>*  POZ O1/7 - O1/11  4200 mm</t>
  </si>
  <si>
    <t xml:space="preserve">Dobava in vgradnja talne prezračevalne </t>
  </si>
  <si>
    <t>rešetke POZ R1, sestavljene iz konstrukcijskega</t>
  </si>
  <si>
    <t>jekla S235JR in S355J2, skladno s standardom</t>
  </si>
  <si>
    <t>EN 1433. Rešetke so vstavljene v L okvir</t>
  </si>
  <si>
    <t>40/40/5 mm in so enostransko pritjene  na</t>
  </si>
  <si>
    <t xml:space="preserve">AB steno jaška, na drugi strani pa je </t>
  </si>
  <si>
    <t>podprta z novim jeklenim poc. C profilom</t>
  </si>
  <si>
    <t>C75.</t>
  </si>
  <si>
    <t>Rešetka se dobavi vroče cinkana in je višine</t>
  </si>
  <si>
    <t>40 mm. Sestavljena je iz nosilnega prečnega</t>
  </si>
  <si>
    <t xml:space="preserve"> traka,  kateri je protidrsno nazobčan.</t>
  </si>
  <si>
    <t xml:space="preserve"> Zanka je vel. 33 x 66 mm.</t>
  </si>
  <si>
    <t>Dobava in vgradnja mikroarmiranih plavajočih</t>
  </si>
  <si>
    <t>A5.2</t>
  </si>
  <si>
    <t>A5.3</t>
  </si>
  <si>
    <t xml:space="preserve">Dobava in vgradnja betona  stene pritličja kot  </t>
  </si>
  <si>
    <t xml:space="preserve">vidne armirane konstrukcije  betonirane z </t>
  </si>
  <si>
    <t xml:space="preserve">betonom C25/30 XC1 preseka </t>
  </si>
  <si>
    <t>0,12 - 0,20  m³/m²</t>
  </si>
  <si>
    <t>Dobava, rezanje in krivljenje enostavne</t>
  </si>
  <si>
    <t>armature iz jekla B500B :</t>
  </si>
  <si>
    <t>mreže</t>
  </si>
  <si>
    <t xml:space="preserve">Q                          </t>
  </si>
  <si>
    <t>Naprava dvostranskega opaža sten</t>
  </si>
  <si>
    <t>za nevidne betone.</t>
  </si>
  <si>
    <t>A4.12</t>
  </si>
  <si>
    <t>Detto post. A4.10 le pomični delovni odri.</t>
  </si>
  <si>
    <t>nad hidroizlokacijo strehe oz. jaškov</t>
  </si>
  <si>
    <t>nastale odprtine s EPS 70 pri porabi le tega ca.</t>
  </si>
  <si>
    <t xml:space="preserve">Detto post. B10.7 le delno obloga cokla in </t>
  </si>
  <si>
    <t>delno napušča glej detajl_8, vključno z</t>
  </si>
  <si>
    <t>Detto post. B1.8 le dim. 225/285 cm z oblogo</t>
  </si>
  <si>
    <t>Dobava in mntaža obloge jaška v obliki L</t>
  </si>
  <si>
    <t>ploščo za EI60.</t>
  </si>
  <si>
    <t>za EI60.</t>
  </si>
  <si>
    <t>B1.17</t>
  </si>
  <si>
    <t>B1.18</t>
  </si>
  <si>
    <t>vgradnjo PVC odkapnega nosa, pri porabi</t>
  </si>
  <si>
    <r>
      <t>XPS300  0,30 m</t>
    </r>
    <r>
      <rPr>
        <sz val="11"/>
        <color theme="1"/>
        <rFont val="Calibri"/>
        <family val="2"/>
        <charset val="238"/>
      </rPr>
      <t>³/m.</t>
    </r>
  </si>
  <si>
    <t>Pri rušitvenih delih je potrebno upoštevati Pravilnik o ravnanju z gradbenimi odpadki, kar pomeni,</t>
  </si>
  <si>
    <t>da je potrebno ruševine na gradbišču ločevati in ločene odpeljati pooblaščenim prevzemnikom.</t>
  </si>
  <si>
    <t>Izvajalec mora investitorju ob koncu gradnje predati vse prevzemne liste o primopredaji ruševin.</t>
  </si>
  <si>
    <t>Pred pripravo ponudbe bo izvajalcu omogočen ogled obstoječega stanja.</t>
  </si>
  <si>
    <t xml:space="preserve">Demontaža kovinskih rešetk na kletnih </t>
  </si>
  <si>
    <t>oknih dim. 4200/600 mm, vključno z odvozom</t>
  </si>
  <si>
    <t>na razgradnjo.</t>
  </si>
  <si>
    <t>Demontaža kovinskih drsnih vrat dolžine</t>
  </si>
  <si>
    <t>skupaj ca. 10,00 m in višine 1,80 m.</t>
  </si>
  <si>
    <t xml:space="preserve">Demontaža LTŽ odtočnih cevi na fasadi </t>
  </si>
  <si>
    <t xml:space="preserve">Demontaža kovinskih korit dim. ca. </t>
  </si>
  <si>
    <t>1,2/,5/,5 m polnjenih z zemljo in grmičevjem,</t>
  </si>
  <si>
    <t>vključno z odvozom na trajno deponijo.</t>
  </si>
  <si>
    <t>Demontaža kovinskih nosilcev za zastavo.</t>
  </si>
  <si>
    <t>Demontaža odtočne verige za odtok</t>
  </si>
  <si>
    <t xml:space="preserve">meteornih vod, vključno z deponiranjem na </t>
  </si>
  <si>
    <t>gradbiščni deponiji.</t>
  </si>
  <si>
    <t>Demontaža pločevinstih napisnih tabel dim.</t>
  </si>
  <si>
    <t>7,00/0,7 m.</t>
  </si>
  <si>
    <t>Demontaža pločevinstih tabel hišne št.</t>
  </si>
  <si>
    <t>IV. NADSTROPJE IN STREHA</t>
  </si>
  <si>
    <t xml:space="preserve">Demontaža obstoječe kovinske ograje, sestavljene iz dveh horizontalnih kovinskih cevi premera 50mm in vertikalnih stojk višine cca 100cm, premera 50mm, Na osni razdalji cca 100cm. 
Manjša krajšanja ograje na stiku s stenami, ter manjše predelave, čiščenje (Peskanje) obstoječe barve, transport, vroče cinkanje, prašno barvanje v barvi po izbiri projektanta ter ponovna montaža z ustreznimi sidri za pritrjevanje ograje skozi 16cm TI, vključno z vodotesnim  tesnenjem stika ograje s steno. </t>
  </si>
  <si>
    <t>PO VSEH ETAŽAH IN FASADAH</t>
  </si>
  <si>
    <t xml:space="preserve">Demontaža kovinskih odtočnih cevi fi </t>
  </si>
  <si>
    <t>100 mm, vključno z odvozom na razgradnjo.</t>
  </si>
  <si>
    <t>A2.145</t>
  </si>
  <si>
    <t>A2.146</t>
  </si>
  <si>
    <t>A2.147</t>
  </si>
  <si>
    <t>A2.148</t>
  </si>
  <si>
    <t>A2.149</t>
  </si>
  <si>
    <t>A2.150</t>
  </si>
  <si>
    <t>A2.151</t>
  </si>
  <si>
    <t>A2.152</t>
  </si>
  <si>
    <t>A2.153</t>
  </si>
  <si>
    <t>A2.154</t>
  </si>
  <si>
    <t>A2.155</t>
  </si>
  <si>
    <t>Izkop jarka ob vertikalni steni:
• ročni izkop v širini 100 cm in globini 50 cm
• zasip z izkopanim materjalom poo namestitvi toplotne izolacije
• utrjevanje
• odvoz odvečnega materjala na gradbiščno deponijo cca. 40 % izkopanega
* dobava in polaganje politlaka (filca) teže 200g/m2
* nasutje pranega rečnega proda, dimenzij 35 do 50mm, v debelini 10cm in širini 50cm</t>
  </si>
  <si>
    <t>A3.3</t>
  </si>
  <si>
    <t>Detto post. B1.13 le  obloga 2 x GKF ploščo</t>
  </si>
  <si>
    <t>Montaža predhodno demontiranih  kovinskih</t>
  </si>
  <si>
    <t xml:space="preserve">nosilcev za zastavo, vključno s peskanjem, </t>
  </si>
  <si>
    <t>vroče cinkanjem in ponovno pritrditvijo.</t>
  </si>
  <si>
    <t>Namestitev verige za odtok meteronh vod</t>
  </si>
  <si>
    <t>Veriga iz gradbiščne deponije.</t>
  </si>
  <si>
    <t xml:space="preserve">Namestitev napisnih tabel, vključno s </t>
  </si>
  <si>
    <t>predelavo kovinske konstrukcije ter vročim</t>
  </si>
  <si>
    <t>cinkanjem le te.</t>
  </si>
  <si>
    <t>Table so iz gradbiščne deponije.</t>
  </si>
  <si>
    <t>Namestitev tabel hišnih številk.</t>
  </si>
  <si>
    <t>B5.20</t>
  </si>
  <si>
    <t>B5.21</t>
  </si>
  <si>
    <t>B5.22</t>
  </si>
  <si>
    <t>B5.23</t>
  </si>
  <si>
    <t>Fe profil horizontalno 30/80 mm in vertikalno</t>
  </si>
  <si>
    <t xml:space="preserve">60/80 mm, ki je sidran v AB montažni </t>
  </si>
  <si>
    <t>Montaža LTŽ odtočnih cevi ( prej demontiranih )</t>
  </si>
  <si>
    <t>vključno z odstranjevanjem barve, ponovnim</t>
  </si>
  <si>
    <t>barvanjem v RAL 9006 oz po izboru proj. ter</t>
  </si>
  <si>
    <t xml:space="preserve">novim pritrdilnim matreialom za pritrjevanje </t>
  </si>
  <si>
    <t xml:space="preserve">skozi TI deb. 20 cm in predelavo vtoka v </t>
  </si>
  <si>
    <t>obstoječi jašek</t>
  </si>
  <si>
    <t>Dobava in montaža novih odtočnih cevi</t>
  </si>
  <si>
    <t>iz barvane Fe pločevine v barvi RAL 9006 oz.</t>
  </si>
  <si>
    <t xml:space="preserve">po izboru projektanta, vključno s pritrdilnim </t>
  </si>
  <si>
    <t xml:space="preserve">matreialom za TI deb. 20 cm in predelavo </t>
  </si>
  <si>
    <t>vtokov v peskolove.</t>
  </si>
  <si>
    <t>B8.12</t>
  </si>
  <si>
    <t>B8.13</t>
  </si>
  <si>
    <t>potrebno upopštevati fiksne in pomične točke</t>
  </si>
  <si>
    <t xml:space="preserve">30 x 50 mm. Pod plošče se namesti veterna </t>
  </si>
  <si>
    <t>ovira kot LDS 0,02 UV odporna.</t>
  </si>
  <si>
    <t>Priprava gradbišča z vsemi potrebnimi deli in metriali ( ureditev gradbušča, deponikje, začasni objekti,</t>
  </si>
  <si>
    <t>gradbiščna tabla, opozoriln znaki,začasni elektro in vodovodni priključek, zagraditev gradbišča z</t>
  </si>
  <si>
    <t xml:space="preserve">ograjo ). V stroških pripravljalnih del mora izvajalec upoštevati tudi vse morebitno potrebne zaščitne </t>
  </si>
  <si>
    <t xml:space="preserve">odre in prilagajanje organizacije gradbišča dinamiki del ARSO in MOP. Upoštevati je potrebno, da se </t>
  </si>
  <si>
    <t>bodo dela v notranjosti izvajala tudi popoldan, med vikendi in prazniki.</t>
  </si>
  <si>
    <t>OKNA VRATA, ČAJNA KUHINJA</t>
  </si>
  <si>
    <t>Opomba!</t>
  </si>
  <si>
    <t xml:space="preserve">Vgraditi je potrebno takšno okovje, katero </t>
  </si>
  <si>
    <t>omogoča vgradnjo cilindrov po generalnem ključu.</t>
  </si>
  <si>
    <t>Generalni ključ opredeli uporabnik.</t>
  </si>
  <si>
    <t>B6.83</t>
  </si>
  <si>
    <t>B6.84</t>
  </si>
  <si>
    <t>B6.85</t>
  </si>
  <si>
    <t>Dobava in vgradnja talne obloge iz vinilnih</t>
  </si>
  <si>
    <t>plošč deb2,5 mm dim. 60/60 cm kot PROJECT</t>
  </si>
  <si>
    <t>FLOORS, FLOORS@WORK ST 900-/55 oz. po</t>
  </si>
  <si>
    <t>izboru projektanta.</t>
  </si>
  <si>
    <t>B2.5</t>
  </si>
  <si>
    <t xml:space="preserve">Dobava in vgradnja izravnalne mase na </t>
  </si>
  <si>
    <t>nove in sanirane obstoječe estrihe deb.</t>
  </si>
  <si>
    <t>2 mm.</t>
  </si>
  <si>
    <t>SPLOŠNA NAVODILA</t>
  </si>
  <si>
    <t>1.</t>
  </si>
  <si>
    <t xml:space="preserve">PONUDNIK GRADBENO OBRTNIŠKIH DEL MORA PRED IZDELAVO PONUDBE </t>
  </si>
  <si>
    <t>OPRAVITI OGLED OBJEKTA IN SKUPAJ S  PROJEKTANTOM DOLOČITI POTREBEN OBSEG</t>
  </si>
  <si>
    <t>OBNOVE OZ. MOREBITNE ZAMENJAVE POSAMEZNIH ELEMENTOV ALI TEHNOLOGIJE</t>
  </si>
  <si>
    <t>IZVEDBE POSAMEZNIH DEL.</t>
  </si>
  <si>
    <t>2.</t>
  </si>
  <si>
    <t xml:space="preserve">Vsa dela je potrebno izvajati po določilih veljavnih tehničnih predpisov in </t>
  </si>
  <si>
    <t>normativov ter skladno z določili SIST.</t>
  </si>
  <si>
    <t xml:space="preserve">Tehnološke risbe za proizvodnjo mora izvajalec del izdelati v skladu s projektno </t>
  </si>
  <si>
    <t>dokumentacijo. V kolikor želi izvajalec prilagoditi izvedbo po svoji tehnologiji,</t>
  </si>
  <si>
    <t xml:space="preserve">mora izdelati ustrezno projektno dokumentacijo z detajli, katero mora pregledati </t>
  </si>
  <si>
    <t>in s podpisom potrditi odgovorni projektant. Po pisni  potrditvi se lahko prične z</t>
  </si>
  <si>
    <t>izvajanjem del.</t>
  </si>
  <si>
    <t>3.</t>
  </si>
  <si>
    <t>CENA PO ENOTI MORA VSEBOVATI:</t>
  </si>
  <si>
    <t>* vsa potrebna pripravljalna dela in čiščenje podlog</t>
  </si>
  <si>
    <t>* vse potrebne transporte do mesta vgrajevanja</t>
  </si>
  <si>
    <t>* skladiščenje materialov na gradbišču</t>
  </si>
  <si>
    <t>* skladiščenje in zavarovanje vseh orodij in strojev</t>
  </si>
  <si>
    <t>* vse potrebno delo v delavnici in na objektu</t>
  </si>
  <si>
    <t>* izdelava tehnoloških risb za proizvodnjo in izvedbo z detajli, ki jih je potrebno</t>
  </si>
  <si>
    <t xml:space="preserve">    izvesti za dokončanje posameznih del, tudi če ta niso podrobno navedena in </t>
  </si>
  <si>
    <t xml:space="preserve">    opisana v popisu in načrtih, so pa nujna za pravilno funkcijo posameznih sistemov</t>
  </si>
  <si>
    <t xml:space="preserve">    in elementov. Potrditi jih mora projektant.</t>
  </si>
  <si>
    <t>* ves potreben glavni in pomožni pritrdilni in vezni matreial</t>
  </si>
  <si>
    <t>* stekla za zasteklitve</t>
  </si>
  <si>
    <t>* izdelava vseh potrebnih zaključkov</t>
  </si>
  <si>
    <t>* finalna površinska obdelava</t>
  </si>
  <si>
    <t>* popravilo eventuelno povzročene škode ostalim izvajalcem na gradbišču</t>
  </si>
  <si>
    <t>* čiščenje prostorov in odvoz odpadnega materila na stalno deponijo ter plačilo</t>
  </si>
  <si>
    <t xml:space="preserve">    taks</t>
  </si>
  <si>
    <t>* zaščita izdelkov pred poškodbami do predaje naročniku del</t>
  </si>
  <si>
    <t>* vse dela in ukrepe po določilu Zakona o varstvu pri delu</t>
  </si>
  <si>
    <t>* upoštevati je potrebno vse notranje premične, dvižne in delovne odre ter</t>
  </si>
  <si>
    <t xml:space="preserve">    ploščadi</t>
  </si>
  <si>
    <t>* upoštevati se mora tudi vsa podpiranja in opiranja</t>
  </si>
  <si>
    <t>* izvedba protiprašnih zaščit in zaprtih transportnih kanalov</t>
  </si>
  <si>
    <t>* vsa potrebna zaščitna sredstva za delavce in obiskovalce</t>
  </si>
  <si>
    <t>konstrukcijo in okni širine 15 cm na kovinsko</t>
  </si>
  <si>
    <t xml:space="preserve">Dobava in montaža horiz.  MK obloge med AB </t>
  </si>
  <si>
    <t>konstr. iz C profilov.</t>
  </si>
  <si>
    <t>B11.2</t>
  </si>
  <si>
    <t>B11.3</t>
  </si>
  <si>
    <t>STATIČNA SANACIJA</t>
  </si>
  <si>
    <r>
      <t>m</t>
    </r>
    <r>
      <rPr>
        <sz val="11"/>
        <color rgb="FF0070C0"/>
        <rFont val="Calibri"/>
        <family val="2"/>
        <charset val="238"/>
      </rPr>
      <t>²</t>
    </r>
  </si>
  <si>
    <t>A2.156</t>
  </si>
  <si>
    <t>A2.157</t>
  </si>
  <si>
    <t>A2.158</t>
  </si>
  <si>
    <t>A2.159</t>
  </si>
  <si>
    <t xml:space="preserve">Rušenje estrihov in izolacijskih slojev  pod </t>
  </si>
  <si>
    <t>od AB stebrov.</t>
  </si>
  <si>
    <t>stebrov do betonske površine.</t>
  </si>
  <si>
    <t xml:space="preserve">Rušenje obzidav AB sten iz porolitne </t>
  </si>
  <si>
    <t>ometane opeke.</t>
  </si>
  <si>
    <t xml:space="preserve">Dobava in vgradnja strešne pločevinsate </t>
  </si>
  <si>
    <t xml:space="preserve">kritine po vzorcu obstoječe v tonu po </t>
  </si>
  <si>
    <t>A5.4</t>
  </si>
  <si>
    <t>A5.5</t>
  </si>
  <si>
    <t>A5.6</t>
  </si>
  <si>
    <t>A5.7</t>
  </si>
  <si>
    <t>Izkop jarka ob vertikalni steni:
• ročni izkop v širini 100 cm in globini 150 cm
• zasip z izkopanim materjalom poo namestitvi toplotne izolacije
• utrjevanje
• odvoz odvečnega materjala na gradbiščno deponijo cca. 40 % izkopanega
* dobava in polaganje politlaka (filca) teže 200g/m2
* nasutje pranega rečnega proda, dimenzij 35 do 50mm, v debelini 10cm in širini 50cm</t>
  </si>
  <si>
    <r>
      <t>m</t>
    </r>
    <r>
      <rPr>
        <sz val="11"/>
        <color rgb="FF0070C0"/>
        <rFont val="Calibri"/>
        <family val="2"/>
        <charset val="238"/>
      </rPr>
      <t>³</t>
    </r>
  </si>
  <si>
    <t>betonirane z betonom C30/37.</t>
  </si>
  <si>
    <t>Dobava in vgradnja torkret betona  AB sten</t>
  </si>
  <si>
    <t xml:space="preserve">Dobava in vgradnja rebraste armature </t>
  </si>
  <si>
    <t>t</t>
  </si>
  <si>
    <t xml:space="preserve">S500, vključno z vrtanjem lukenj v AB stene </t>
  </si>
  <si>
    <t xml:space="preserve">in vstavljanjem sider 4 Ø 12/m² ter istih v  AB </t>
  </si>
  <si>
    <t>plošče, le za Ø po armaturnem načrtu. Vsa</t>
  </si>
  <si>
    <t xml:space="preserve">sidra se zalijejo s kemičnim zalivkom kot </t>
  </si>
  <si>
    <t>HILTI.</t>
  </si>
  <si>
    <t>Detto post. A5.4 le beton C45/55.</t>
  </si>
  <si>
    <t>Detto post. A5.5.</t>
  </si>
  <si>
    <t xml:space="preserve">njimi do AB plošč v širini 30 cm od zidov in </t>
  </si>
  <si>
    <t>Rušenje MK predlenih sten v širini 1,00 m</t>
  </si>
  <si>
    <t>stebrov, vključno z rezanjem estriha .</t>
  </si>
  <si>
    <t>B2.6</t>
  </si>
  <si>
    <r>
      <t xml:space="preserve">    λ</t>
    </r>
    <r>
      <rPr>
        <sz val="8"/>
        <color rgb="FF0070C0"/>
        <rFont val="Calibri"/>
        <family val="2"/>
        <charset val="238"/>
        <scheme val="minor"/>
      </rPr>
      <t>D</t>
    </r>
    <r>
      <rPr>
        <sz val="11"/>
        <color rgb="FF0070C0"/>
        <rFont val="Calibri"/>
        <family val="2"/>
        <charset val="238"/>
        <scheme val="minor"/>
      </rPr>
      <t xml:space="preserve"> = max 0,035 W/m² K DEB. 18 cm</t>
    </r>
  </si>
  <si>
    <t>POZ V14</t>
  </si>
  <si>
    <t>Uf do 1,0 W/m2K</t>
  </si>
  <si>
    <t>Ug = 0,5 W/M2k</t>
  </si>
  <si>
    <t>Uw 0,78 W/M2k</t>
  </si>
  <si>
    <t>širine 4 x 105 cm SCHÜCO Living MD</t>
  </si>
  <si>
    <t>Sistemsko Schüko VarioTec okovje za kombinirano</t>
  </si>
  <si>
    <t>odpiranje elementov.</t>
  </si>
  <si>
    <t>POZ O13</t>
  </si>
  <si>
    <t>fiksno zasteklitvijo dim. 180/284 cm.</t>
  </si>
  <si>
    <t>Gornje krilo dim 90/126 cm se odpira na ventus,</t>
  </si>
  <si>
    <t>*  š 24 cm d   150 cm</t>
  </si>
  <si>
    <t>*  š 24 cm d    180 cm</t>
  </si>
  <si>
    <t>* POZ 014                     1000/1900  mm</t>
  </si>
  <si>
    <t>* POZ 015                     2000/1250 mm</t>
  </si>
  <si>
    <t>*POZ 018                      2000/1000 mm</t>
  </si>
  <si>
    <t xml:space="preserve">Razna manjša tesarska dela </t>
  </si>
  <si>
    <t>A4.13</t>
  </si>
  <si>
    <t>1 x hladen premaz</t>
  </si>
  <si>
    <t>2 x bitumenski varilni trak kot IZOTEKT V4</t>
  </si>
  <si>
    <t>Naprava vertikalne hidroizolacije v sestavi:</t>
  </si>
  <si>
    <t>* TI polyisociuranatnih plošč deb 6 + 6  cm iz</t>
  </si>
  <si>
    <t>λ D = max 0,034 Wm² K, kot KNAUF insulation</t>
  </si>
  <si>
    <t>FKD.</t>
  </si>
  <si>
    <r>
      <t xml:space="preserve">   A1, polno lepljena </t>
    </r>
    <r>
      <rPr>
        <sz val="11"/>
        <color theme="1"/>
        <rFont val="Calibri"/>
        <family val="2"/>
        <charset val="238"/>
      </rPr>
      <t>λ</t>
    </r>
    <r>
      <rPr>
        <sz val="8"/>
        <color theme="1"/>
        <rFont val="Calibri"/>
        <family val="2"/>
        <charset val="238"/>
      </rPr>
      <t>D</t>
    </r>
    <r>
      <rPr>
        <sz val="11"/>
        <color theme="1"/>
        <rFont val="Calibri"/>
        <family val="2"/>
        <charset val="238"/>
      </rPr>
      <t xml:space="preserve"> = max 0,034 W/m² K</t>
    </r>
  </si>
  <si>
    <t xml:space="preserve">   kot KNAUF insulation FKD-N deb. 18 cm</t>
  </si>
  <si>
    <t>λ D = max 0,034 Wm² K,KOT KNAUF insulation</t>
  </si>
  <si>
    <t>previs v 4. nadstr.</t>
  </si>
  <si>
    <t>15 cm, razred gorljivosti A1, polno lepljena,</t>
  </si>
  <si>
    <t>λ D = max 0,035 Wm² K, kot KNAUF insulation</t>
  </si>
  <si>
    <t>NaturBoard Venti.</t>
  </si>
  <si>
    <t>A4.14</t>
  </si>
  <si>
    <t xml:space="preserve">Rrušenje stenskih AB popvršin in površin AB </t>
  </si>
  <si>
    <t>Sistemsko Schüko okovje za avtomatsko odpiranje</t>
  </si>
  <si>
    <t>vezano na požarno centralo.</t>
  </si>
  <si>
    <t>OCENJENO</t>
  </si>
  <si>
    <t xml:space="preserve">Rušenje varovalnega sloja do armature v AB </t>
  </si>
  <si>
    <t>plošči - tla in strop.</t>
  </si>
  <si>
    <t xml:space="preserve">post. </t>
  </si>
  <si>
    <t>1</t>
  </si>
  <si>
    <t>VOJKOVA 1A</t>
  </si>
  <si>
    <t>1.1</t>
  </si>
  <si>
    <t>VODOVODNA INSTALACIJA</t>
  </si>
  <si>
    <t>1.2</t>
  </si>
  <si>
    <t>TOPLOTNA POSTAJA</t>
  </si>
  <si>
    <t>1.3</t>
  </si>
  <si>
    <t>OGREVANJE IN HLAJENJE</t>
  </si>
  <si>
    <t>1.4</t>
  </si>
  <si>
    <t>GRELNIK IN HLADILNIK KLIMATA</t>
  </si>
  <si>
    <t>1.5</t>
  </si>
  <si>
    <t>PREZRAČEVANJE</t>
  </si>
  <si>
    <t>Skupaj:</t>
  </si>
  <si>
    <t>4.</t>
  </si>
  <si>
    <t>POPIS ZA IZVEDBO STROJNIH INSTALACIJ</t>
  </si>
  <si>
    <t>Poz.</t>
  </si>
  <si>
    <t>1.1.01</t>
  </si>
  <si>
    <t>Vgradni element za konzolni invalidski WC s podometnim splakovalnikom, aktiviranje s sprednje strani. Vgradnja v montažne stene ali kot samostojni element za predstensko instalacijo v suhi montaži ter za univerzalno masivno vzidavo s stensko inštalacijo. Element je sestavljen iz montažnega nosilnega okvirja z nastavljivimi nogicami, predmontiranega izoliranega WC splakovalnika z armaturo za dvokoličinsko splakovanje in PE odtočnega kolena.
Dobava in montaža.
Tehnični podatki:
- material okvirja: jeklo
- vgradna globina: min 175 mm
- priključek za vodo: DN15
- priključek za iztok: DN90/100
proizvod: kot npr: Geberit Duofix UP320 invalidski ali enakovredno</t>
  </si>
  <si>
    <t>kos</t>
  </si>
  <si>
    <t>1.1.02</t>
  </si>
  <si>
    <t>Kompletna straniščna školjka 70cm za invalide, sestavljena iz:
- straniščna školjka, iz sanitarne keramike, viseča konzolna izvedba, stenski odtok, školjka v beli barvi, skupaj z invalidsko desko.
Tip po izbiri arhitekta- Dobava in montaža.</t>
  </si>
  <si>
    <t>1.1.03</t>
  </si>
  <si>
    <t>Invalidsko držalo za wc, fiksno, vključno s pritrdilnim materialom in podkonstrukcijo za MK steno. Dobava in montaža.
dolžina 615mm
tip: Šmid RF ali enakovredno</t>
  </si>
  <si>
    <t>1.1.04</t>
  </si>
  <si>
    <t>Vgradni element za konzolni WC s podometnim splakovalnikom, aktiviranje s sprednje strani. Vgradnja v montažne stene ali kot samostojni element za predstensko instalacijo v suhi montaži ter za univerzalno masivno vzidavo s stensko inštalacijo. Element je sestavljen iz montažnega nosilnega okvirja, po višini nastavljivih pocinkanih opornih nog , po globini nastavljivih pocinkanih nosilcev, predmontiranega WC splakovalnika z armaturo za dvokoličinsko splakovanje, izolacije proti kondenzaciji, kotnega ventila za vodo, stenskih pritrdil z zvočno zaščito, dveh navojnih palic za pritrditev školjke z nastavljivo osno razdaljo, PE odtočnega kolena, garniture manšet, gumijastega tesnila za sifon in pritrdilnega materiala. Zvočna zaščita mora biti testirana v skladu z DIN 4190 s strani neodvisne ustanove. Dobava in montaža.
Tehnični podatki:
- material okvirja: jeklo
- vgradna globina: 150 do 200 mm
- priključek za vodo: DN15
- priključek za iztok: DN90/100
kot npr. Geberit Duofix</t>
  </si>
  <si>
    <t>1.1.05</t>
  </si>
  <si>
    <t>Aktivirna tipka za dvokoličinsko tehniko izpiranja stranišča s funkcijo ročnega ustavljanja izpiranja. Model tipke uskladiti z arhitektom pred nabavo. Model tipke mora biti združljiv s tipom splakovalnika. Dobava in montaža.
kot npr. Geberit Sigma</t>
  </si>
  <si>
    <t>1.1.06</t>
  </si>
  <si>
    <t>Kompletna straniščna školjka, ki jo sestavljajo naslednji sklopi:
- straniščna školjka iz bele sanitarne keramike, viseča konzolna izvedba, zadnji iztok DN100
-  sedežna deska v beli barvi iz UV odporne plastične mase s pokrovom
Dobava in montaža.</t>
  </si>
  <si>
    <t>1.1.07</t>
  </si>
  <si>
    <t>Kompletni trokadero za čistilke, ki ga sestavljajo naslednji sklopi:
- trokadero iz bele sanitarne keramike z rešetko iz nerjaveče pločevine, samostoječa izvedba
- stenska enoročna kromirana medeninasta armatura s podaljšanim iztokom DN15
- ventil 3/4" za izplakovanje kompletno z vezno cevjo
- kromirana medeninasta kotna regulirna ventila DN15
Tip kompleta uskladiti z arhitektom pred nabavo. Dobava in montaža.
proizvod: Dolomite
tip: Brenta</t>
  </si>
  <si>
    <t>1.1.08</t>
  </si>
  <si>
    <t>Kompleten pisoar, ki ga sestavljajo naslednji sklopi:
- pisoar iz bele sanitarne keramike z avtomatskim izplakovanjem
- izplakovalna elektronika z IR krmiljenjem, magnetnim ventilom, napajalnikom in vgradnim materialom
- odtočna garnitura s sifonom
- tesnilni in pritrdilni material
Tip kompleta uskladiti z arhitektom pred nabavo. Dobava in montaža.</t>
  </si>
  <si>
    <t>1.1.09</t>
  </si>
  <si>
    <t>Komplet umivalnik 55cm primeren za invalide sestavljen iz:
 - konzolnega umivalnika iz bele sanitarne keramike,
 - kromiranega medeninastega odtočnega ventila DN32
 - odtočna garnitura z fleksibilno cevjo 
 -  z nagibno konzolo za pritrditev umivalnika
 - varnostnim držalom
 -  enoročna mešalna baterija, primerna za namestitev na umivalnik, skupaj s kotnimi ventili in povezovalnimi cevkami. Vključno tesnilni in pritrdilni material. 
Tip po izbiri arhitekta- Dobava in montaža.</t>
  </si>
  <si>
    <t>1.1.10</t>
  </si>
  <si>
    <t>Suhomontažni vgradni element za umivalnik s stoječo armaturo. Vgradnja v montažne stene ali kot samostojni element za predstensko instalacijo v suhi montaži ter za univerzalno masivno vzidavo s stensko inštalacijo. Element je sestavljen iz montažnega nosilnega okvirja, površinsko zaščitenega s praškanjem, po višini nastavljivih pocinkanih opornih nog za vgradnjo na obstoječa tla, stenskih pritrdil z zvočno zaščito, dveh navojnih palic za pritrditev umivalnika z nastavljivo osno razdaljo 50 do 390 mm, dveh priključkov za vodo R1/2", PE odtočnega kolena, gumijastega tesnila za sifon in pritrdilnega materiala. Zvočna zaščita mora biti testirana v skladu z DIN 4190 s strani neodvisne ustanove. Dobava in montaža.
Tehnični podatki:
- material okvirja: jeklo
- vgradna višina: 82...98 cm
- priključki za vodo R1/2"
- priključek za iztok: DN40/50
proizvod: Geberit Duofix</t>
  </si>
  <si>
    <t>1.1.11</t>
  </si>
  <si>
    <t>Kompleten umivalnik, ki ga sestavljajo naslednji sklopi:
- konzolni umivalnik iz bele sanitarne keramike, velikosti po izboru arhitekta
- kromirani medeninasti odtočni ventil DN32
- kromirani medeninasti sifon DN32
- kromirana medeninasta enoročna stoječa mešalna armatura DN15 za toplo in hladno vodo, za montažo na umivalnik, proizvod Unitas, tip: Fresh f10 ali kakovostno enakovredno
- kromirana medeninasta kotna regulirna ventila DN15
Tip kompleta uskladiti z arhitektom pred nabavo. Dobava in montaža.</t>
  </si>
  <si>
    <t>1.1.12</t>
  </si>
  <si>
    <t>Kompleten priključek za pomivalno korito, ki ga sestavljajo naslednji sklopi:
- kromirana medeninasta enoročna stoječa mešalna armatura DN15 za toplo in hladno vodo s podaljšanim izlivom (kuhinjska izvedba)
- kromirana medeninasta kotna regulirna ventila Schell Comfort DN15
- odtok s sifonom iz PP za enojno pomivalno korito DN32 s stranskim priključkom za preliv pomivalnega korita
Vključno tesnilni in pritrdilni material. Dobava in montaža.</t>
  </si>
  <si>
    <t>1.1.13</t>
  </si>
  <si>
    <t>Horizontalni talni odtok DN50 z odvodnim in dovodnim priključkom s tesnilno prirobnico, sifonskim vložkom z zaporo povratnega toka in stranskim dotokom DN40/50. Sestoji iz ohišja iz PE in pohodne rešetke iz nerjavne pločevine. Vgradna zaščita je zajeta v dobavo. Vključno tesnilni material. Dobava in montaža.
Tehnični podatki:
- dimenzija rešetke: 105 x 105 mm
- stranski dotok: DN50/40
- kapaciteta: 50 lmin
- vgradna višina: 86-120 mm
proizvod: LIV ali enakovredno</t>
  </si>
  <si>
    <t>1.1.14</t>
  </si>
  <si>
    <t>Podometni sifon za kondenzat, za priklop na fekalno kanalizacijo, ohišje iz ABS plastike, telo sifona iz PP, z mehansko smradno zaporo, z revizijskimi vratci za možnost čiščenja, nazivna velikost DN32, dotok d20 - 30 mm, min. vgradna globina 60 mm. Dobava in montaža.
Sifon za kondenzat kot protismradna zapora za odvod kondenzata notranji enot hladilnega sistema. Izdelan iz PP, primeren za vertikalno vgradnjo. Vključno čep za revizijo. Dobava in montaža.
proizvod: Hutterer &amp; Lechner ali enakovredno
tip: HL 138</t>
  </si>
  <si>
    <t>1.1.15</t>
  </si>
  <si>
    <t>Netlačni električni akumulacijski grelnik tople sanitarne vode grelne moči 2 kW. Izdelan za montažo pod umivalnikom, priklop na eno odjemno mesto. Kotliček izdelan iz polipropilena, toplotno izoliran 30 mm z notranje strani, zunanji izgled bele barve. Možnost nastavitve temperature vode do 75°C. Lastnosti grelnika v skladu z DIN 44532. Dobava in montaža.
Tehnični podatki:
- volumen: 5 l
- električna moč: 2 kW
- napetost: 230V/50Hz/1~
proizvod: Gorenje ali enakovredno
tip: TEG 5 U
dodatna oprema:
- fleksivilne cevi</t>
  </si>
  <si>
    <t>1.1.16</t>
  </si>
  <si>
    <t>Toplotna črpalka za ogrevanje sanitarne vode. Sestoji iz akumulatorja tople vode v spodnjem delu in nad njim nameščenih komponent toplotne črpalke. Uparjalnik TČ je nameščen prav tako nad akumulator. Akumulator izdelan iz jekla, emajliran z vgrajeno magnezijevo zaščitno anodo. Akumulator zunanje izoliran z zaprtocelično PU izolacijo debeline 50 mm. Možnost prostorske postavitve zajema in izpiha zraka ali vodenega zraka, zahvaljujoč prilagodljivi tehniki zračnih kanalov KRONO-FLEX Nastavek za vgradnjo el. grelnika, vključno z el. grelnikom. Regulacija MSIMPLE s funkcijo za prikazovanje temperature sanitarne vode, pregrevanje proti legioneli s pomočjo el. grelca in varovanje pred zamrznitvijo. Dobava, zagon in montaža.
Tehnični podatki:
- grelna moč: 1850W (3350W z el.grelcem)
- el. moč: 440W+1500W el.grelec/230V
- volumen akumulatorja: 200 litrov
- dimenzija: 1700 x Φ635 mm
proizvod: Kronoterm ali enakovredno
tip: WP2-LF-202E</t>
  </si>
  <si>
    <t>1.1.17</t>
  </si>
  <si>
    <t>Obtočna črpalka z mokrotekočim rotorjem za linijsko vgradnjo v cevovod in transport tople sanitarne vode. Hidravlično ohišje iz brona, tekač iz plastične mase, grafitni drsni ležaji. Dobava in montaža.
proizvod: Wilo
tip: Pico-Z 20/1-4</t>
  </si>
  <si>
    <t>Protipovratni ventil - specifikacija
Protipovratni ventil za sanitarno vodo. Ohišje iz medenine, loputa iz plastike, vzmet iz medenine, tesnila NBR. Dobava in montaža.
Tehnični podatki:
- tlak odpiranja: 0,02 bar
- delovni tlak: min. 0,05 bar
- tlačna stopnja: min. PN16</t>
  </si>
  <si>
    <t>1.1.18</t>
  </si>
  <si>
    <t>Protipovratni ventil DN15</t>
  </si>
  <si>
    <t>1.1.19</t>
  </si>
  <si>
    <t>Protipovratni ventil DN20</t>
  </si>
  <si>
    <t>Krogelna pipa - specifikacija
Krogelna pipa za sanitarno vodo z ročico ali metuljčkom za odpiranje. Izdelana iz rdeče litine, z dvojnim notranjim navojem. Za temperaturo vode med 5 in 85°C. Dobava in montaža.</t>
  </si>
  <si>
    <t>1.1.20</t>
  </si>
  <si>
    <t>Krogelna pipa DN15</t>
  </si>
  <si>
    <t>1.1.21</t>
  </si>
  <si>
    <t>Krogelna pipa DN20</t>
  </si>
  <si>
    <t>1.1.22</t>
  </si>
  <si>
    <t>Krogelna pipa DN25</t>
  </si>
  <si>
    <t>1.1.23</t>
  </si>
  <si>
    <t>Pretočna membranska ekspanzijska posoda za sanitarne sisteme. Izdelana in preizkušena po DIN 4807 del 5 oziroma DIN-DVGW, dovoljenje po smernici za tlačne posode 97/23/EG. Membrana izdelana in preizkušena po DIN 4807 del 3 in 5, KTW-C in DVGW-W 270. Zunanje in notranje oplaščenje, znotraj po KTW-A. Vključno montažna konzola za pritrditev posode na steno. Dobava in montaža.
Tehnični podatki:
- nazivni volumen: 33 litrov
- max. obratovalna temperatura: 70°C
- max. obratovalni tlak: 10 bar
- tovarniški predtlak: 4 bar
- priklop cevi: G 3/4
proizvod: Reflex
tip: Refix DD 33</t>
  </si>
  <si>
    <t>1.1.24</t>
  </si>
  <si>
    <t>Pretočna armatura za zapiranje in praznjenje membranske ekspanzijska posode po DIN 4807-T5 ter kot T kos za priklop na vodovodno omrežje. Dobava in montaža.
Tehnični podatki:
- priključki: G 3/4
- max. obratovalni tlak: 16 bar
- max. obratovalna temperatura: 70°C
proizvod: Reflex
tip: flowjet 3/4</t>
  </si>
  <si>
    <t>1.1.25</t>
  </si>
  <si>
    <t>Varnostni ventil za sanitarno vodo, oznaka W za ogrevalnike sanitarne vode, izdelan po DIN 4753 in TRD 721.
Tehnični podatki:
- priključek: G 3/4
- ogrevna moč: &lt;= 150 kW
- volumen akumulatorja: &lt;= 1000 litrov
- tlak odpiranja: 6 bar</t>
  </si>
  <si>
    <t>MLC predizolirani cevni razvod - specifikacija
Predizolirana difuzijsko tesna večplastna kompozitna MLC cev. Cev sestavljena iz: PE-RT - vezni sloj - vzdolžno prekrivno varjen aluminij - vezni sloj - PE-RT. Okroglo ekstrudirana cevna izolacija izdelana iz polietilenske pene z zaprto celično strukturo. Vključno fitingi, spojke, dobava in montaža.
Tehnične lastnosti:
- požarni razred: B2 po DIN 4102-1
- max. temperatura: 95°C
- max. obatovalni tlak: 10 bar pri 70°C
- topl. prevodnost cevi: 0,4 W/mK
- koef. topl. razteznosti: 25x10-6 m/mK
- hrapavost: 0,0004 mm
proizvod: Uponor ali enakovredno
tip: Uponor MLC</t>
  </si>
  <si>
    <t>1.1.26</t>
  </si>
  <si>
    <t>MLC cev z izolacijo 9 mm - Φ 16x2</t>
  </si>
  <si>
    <t>1.1.27</t>
  </si>
  <si>
    <t>MLC cev z izolacijo 9 mm - Φ 20x2,25</t>
  </si>
  <si>
    <t>1.1.28</t>
  </si>
  <si>
    <t>MLC cev z izolacijo 9 mm - Φ 25x2,5</t>
  </si>
  <si>
    <t>MLC cevni razvod - specifikacija
Difuzijsko tesna večplastna kompozitna MLC cev. Cev sestavljena iz: PE-RT - vezni sloj - vzdolžno prekrivno varjen aluminij - vezni sloj - PE-RT. Vključno fitingi, spojke, dobava in montaža.
Tehnične lastnosti:
- požarni razred: B2 po DIN 4102-1
- max. temperatura: 95°C
- max. obatovalni tlak: 10 bar pri 70°C
- topl. prevodnost cevi: 0,4 W/mK
- koef. topl. razteznosti: 25x10-6 m/mK
- hrapavost: 0,0004 mm
kot npr. proizvod: Uponor ali enakovredno
tip: Uponor MLC</t>
  </si>
  <si>
    <t>1.1.29</t>
  </si>
  <si>
    <t>MLC cev Φ 32x3,0</t>
  </si>
  <si>
    <t>Pocinkani jekleni cevovodi Sanpress inox - specifikacija
Tenkoslojne jeklene cevi in oblikovni kosi iz CrNiMo jekla 1.4401 po DIN EN 10305-3. Cevi in oblikovni kosi se medsebojno spajajo s press tehniko. Fitingi so opremljeni s tesnilnim obročem iz EPDM. Postavke cevovodov vključujejo montažo, obešalni material brez toplotnih mostov ter vse potrebne oblikovne kose.
Tehnični podatki:
- maks. obratovalna temperatura: 110°C
- maks. obratovalni tlak: 16 bar
proizvod: Viega ali enakovredno
tip: Sanpress inox</t>
  </si>
  <si>
    <t>1.1.30</t>
  </si>
  <si>
    <t>Cevovod Sanopress 18x1,0</t>
  </si>
  <si>
    <t>1.1.31</t>
  </si>
  <si>
    <t>Cevovod Sanopress 22x1,2</t>
  </si>
  <si>
    <t>1.1.32</t>
  </si>
  <si>
    <t>Cevovod Sanopress 28x1,2</t>
  </si>
  <si>
    <t>1.1.33</t>
  </si>
  <si>
    <t>Cevovod Sanopress 35x1,5</t>
  </si>
  <si>
    <t>Penasta toplotna izolacija iz polietilena - specifikacija
Toplotna izolacija cevi iz penastega polietilena z zaprto celično strukturo, dobavljena kot cevaki dolžine 2 m.  Vključno lepilo, dobava in montaža.
Tehnične lastnosti:
- požarni razred: B1, testirano v skladu z DIN 4102-1
- območje uporabe: Tmax= +102°C
- toplotna prevodnost (10°C) ≤ 0,038 W/mK
kot npr.: ARMACELL Tubolit DG ali enakovredno</t>
  </si>
  <si>
    <t>1.1.34</t>
  </si>
  <si>
    <t>Izolacija 13mm x Φ18</t>
  </si>
  <si>
    <t>1.1.35</t>
  </si>
  <si>
    <t>Izolacija 13mm x Φ22</t>
  </si>
  <si>
    <t>1.1.36</t>
  </si>
  <si>
    <t>Izolacija 13mm x Φ28</t>
  </si>
  <si>
    <t>1.1.37</t>
  </si>
  <si>
    <t>Izolacija 13mm x Φ32</t>
  </si>
  <si>
    <t>1.1.38</t>
  </si>
  <si>
    <t>Izolacija 13mm x Φ35</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</si>
  <si>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fazonski kosi in revizije, pritrdilni material, zvočna izolacija konstrukcije s samolepilnim tlakom na objemkah ter dodatkom za razrez. Tesnilni in pritrdilni material ter izolacija na objemkah v skladu z DIN 4109. Proizvod mora imeti slovensko ali evropsko tehnično soglasje. 
Za fazonska kose se upošteva:
Φ50   .. 0,3m cevi 
Φ75   .. 0,4m cevi 
Φ110 .. 0,5m cevi
Dobava in izvedba.</t>
  </si>
  <si>
    <t>1.1.39</t>
  </si>
  <si>
    <t>Odtočne cevi iz PP Φ32</t>
  </si>
  <si>
    <t>1.1.40</t>
  </si>
  <si>
    <t>Odtočne cevi iz PP Φ50</t>
  </si>
  <si>
    <t>1.1.41</t>
  </si>
  <si>
    <t>Odtočne cevi iz PP Φ110</t>
  </si>
  <si>
    <t>1.1.42</t>
  </si>
  <si>
    <t xml:space="preserve">Strešna kapa za prezračevanje kanalizacijskega sistema, izdelana iz polipropilena (PP). Vključno tesnilni material. Dobava in izvedba.
Φ110 mm
</t>
  </si>
  <si>
    <t>Protipožarna manšeta za kanalizacijske cevi pri prehodu cevi iz ene v drugo požarno cono. Požarna odpornost F 90.
kot: POLOKAL POLO-BSM</t>
  </si>
  <si>
    <t>1.1.43</t>
  </si>
  <si>
    <t>POLO-BSM DN50</t>
  </si>
  <si>
    <t>1.1.44</t>
  </si>
  <si>
    <t>POLO-BSM DN110</t>
  </si>
  <si>
    <t>1.1.45</t>
  </si>
  <si>
    <t>Požarna zaščita prehodov kovinskih cevi skozi steno in strop z intumescenčnim požarno zaščitnim kitom PK EXPAN in intumescenčnim požarno zaščitnim trakom PT ELAST-o-INT, v skladu s SIST EN 1366-3.
Kompletno z označbo prehoda in izdajo certifikata.</t>
  </si>
  <si>
    <t>1.1.46</t>
  </si>
  <si>
    <t>Preizkus na tlak in tesnost ter izpiranje vodovodne instalacije. Postavkja vključuje stroške vseh del, ki nastanejo pri omenjenih protokolih.</t>
  </si>
  <si>
    <t>pš</t>
  </si>
  <si>
    <t>1.1.47</t>
  </si>
  <si>
    <t>Dezinfekcija sanitarne instalacije s klornim šokom, z izpiranjem cevovodov po reakcijskem času klornega šoka. Po klornem šoku je potrebno izvesti bakteriološko raziskavo vode v skladu s Pravilnikom o pitni vodi, ki mora biti opravljena s strani pristojne institucije. Izvid bakteriološkega poročila mora biti predan investitorju na vpogled. V primeru negativnega izvida mora izvajalec klorni šok in bakteriološke raziskave ponoviti na lastne stroške.</t>
  </si>
  <si>
    <t>1.1.48</t>
  </si>
  <si>
    <t>Preizkus tesnosti in pretočnosti kanalizacijskega sistema. Preizkus tesnosti se izvede s tlačnim preizkusom, preizkus pretočnosti pa z vizualno kontrolo odtekanja. Preizkusni tlak tlačnega preizkusa 0,5 bar, preizkusni čas 10 min. Potek preizkusa kanalizacijskega sistema v celoti ali po delih. O vseh preizkusih je potrebno sestaviti zapisnik.</t>
  </si>
  <si>
    <t>1.1.49</t>
  </si>
  <si>
    <t>Poizkusno obratovanje, sestavljeno iz naslednjih dejavnosti:
- polnjenje cevovodov
- pregled instalacije
- ureguliranje armatur
- izdelava zapisnikov
- izdelava navodil za obratovanje
- meritve tlaka in temperatur</t>
  </si>
  <si>
    <t>1.1.50</t>
  </si>
  <si>
    <t>Priprava in čiščenje gradbišča, odvoz gradbenega odpadnega materiala na deponijo, vključno stroški opreme in dodatnih del.</t>
  </si>
  <si>
    <t>SKUPAJ VODOVODNA INSTALACIJA</t>
  </si>
  <si>
    <t xml:space="preserve">Hladilni agregat - toplotna črpalka Aermec za proizvodnjo hladne/tople vode kompaktne izvedbe z zračno hlajenim kondenzatorjem za zunanjo postavitev, z visokim izkoristkom za delovanje pri temperaturah okolice od -15 do 50°C ter proizvodnjo tople vode do 55°C, mikroprocesorsko voden, s preverjenimi tehničnimi podatki s strani priznane neodvisne inštitucije EUROVENT, z listinami o skladnosti EC. Ustreza zahtevam PURES-a.
Izdelan po Evropskih predpisih in standardih.
- OKVIR
Okvir je izjemno trden in samonosilen, da dovoli oporo na tleh na 8 točkah, brez deformacije. Zaradi zunanje postavitve je odporen na vremenske pogoje in korozijo, okvir in paneli so izvedeni brez varjenja iz pocinkane pločevine ter praškasto barvani s poliestersko barvo. Zunanja termična izolacija je odporna na UV žarke.
Dostop do tehničnih komponent je izveden z lahko in enostavno snemljivimi paneli. 
Tehnični predel vključno s kompresorji je ločen in zvočno izoliran od kondenzatorja, da preprečimo prehod hrupa v okolico in zaradi lažjega dostopa do vgrajenih komponent, tudi med obratovanjem.
</t>
  </si>
  <si>
    <t>- SPIRALNI KOMPRESORJI
Spiralni (scroll) kompresorji, hermetične izvedbe s tesnjenjem delovnega prostora z drsnimi tesnili in zasučne sklopke z ekscentrično vrtečo se obtočno spiralo. V sled razmakljivih drsnih plošč je neobčutljiv za tekočinske udare.
Mazalni sitem s pomočjo dinamične oljne črpalke, gretje olja in pokaznim okencem nivostaja.
Dvopolni elektromotor hlajen z vsesanim hladilnim sredstvom, elektronsko zaščiten proti pregretju, izpadu faze in zamenjavi faz.
Kompresorji so montirani na dodatne protivibracijske podloge, zaradi prenosa vibracij na okvir naprave in s tem posledično zmanjšanje hrupa. Nameščeni so v tehničnem predelu naprave.
So direktno trdno spajkani na cevni razvod hladilnega sredstva, da se prepreči možnost puščanja hladilnega sredstva.
- ZRAČNI KONDENZATORJI / UPARJALNIKI
Prečno postavljeni v obliki črke V, toplotni menjalnik iz bakrenih cevi s tesno nasajenimi aluminijastimi lamelami. Zaradi takšne postavitve so neobčutljivi na točo! 
Opremljeni s kontrolo tlaka kondenzacije, za delovanje tudi pri nižjih zunanjih temperaturah okolice.
- VENTILATORJI
Lopatice ventilatorjev so kovinske, da so odporne na visoke temperature zaradi sončnega sevanja, brez deformacije. Zaščita motorjev ventilatorjev je IP44.
- VODNI UPARJALNIK / KONDENZATOR</t>
  </si>
  <si>
    <t>Visoko učinkovit ploščni izmenjevalec za hladilni krog, sestavljen iz med seboj varjenimi rebrastimi ploščami iz nerjavečega jekla 316. Uparjalnik je izoliran z visoko kvalitetno toplotno izolacijo. Hidravlični priključek je izveden s »VICTAULIC« načinom spajanja. Opremljen s:
 - termostatskim ekspanzijskim ventilom
 - senzorjem izstopne in vstopne vode
 - pretočnim stikalom na vodni strani 
 - lovilcem nesnage
 - protizamrzovalnim senzorjem
 - protizamrzovalnim el. grelnikom
- HLADILNI KROG
Vsak hladilni krog vključuje: filtrni sušilnik, pokazno okence z indikatorjem vlažnosti hladiva, elektromagnetni ventil, zaporni ventil na tekočinskem vodu, zaporni ventil v tlačnem vodu, izoliran sesalni vod, senzorjem visokega in nizkega tlaka.
- VKLOPNA IN KRMILNA PLOŠČA
Vklopna plošča je narejena po predpisih EN 60-204 in vsebuje: zaščito elektromotorjev kompresorjev, tokovno zaščito pred preobremenitvijo, vrstne sponke, vklopnim varnostnim stikalom z ročico na zunanji strani in vezalne sheme..</t>
  </si>
  <si>
    <t>Krmilna plošča vsebuje  regulacijski krmilnik z mikroprocesorskim vodenjem, ki ustreza priporočilom 89/336/EC.
- MIKROPROCESORSKI KRMILNIK
Krmilnik  ima LCD prikazovalnik in je tovarniško nameščen. 
Omogoča:
- direktni dostop do prebiranja vrednosti
- kontrolo temperature vode (vstopno ali izstopno)
- možnost nastavitve kontrole temperature vode glede na zunanjo temperaturo
- kontrola tlaka kondenzacije
- programska zaščita pred kratkimi vklopi kompresorjev
- računanje in balansiranje časovnega delovanja kompresorja
- kontroliranje števila zagonov kompresorja
- zaščito elektromotorjev kompresorjev
- opcijsko opremljen s komunikacijskim protokolom MODBUS, RS 485 izhod, za priklop na CNS sisteme
Prosto napetostni vhodi:
- zunanji ON/OFF kontakti
- Preklop med nastavno točko 1 in 2
Prosto napetostni izhodi:
- Splošne napake
- PREIZKUSNI ZAGON
Naprava je kompletno sestavljena, električno zvezana, napolnjena s hladilom in preizkušena v tovarni, tako da na lokaciji napravo samo hidravlično in električno priključimo.</t>
  </si>
  <si>
    <t>1.2.01</t>
  </si>
  <si>
    <t xml:space="preserve"> - TEHNIČNE KARAKTERISTIKE:
 - hladilna moč:    93,5 kW
 - skupna priključna električna moč:   32 kW (kompresorji, ventilatorji)
 - hladilno število EER:      2,92
 - sistem hlajenega medija:      7/12°C, 35% glikola
 - temperatura okolice:      35 °C
 - grelna moč:    100,4 kW
 - skupna priključna električna moč:    31,1 kW (kompresorji, ventilatorji)
 - grelno število COP:      3,23
 - sistem gretega medija:      45/40°C
 - temperatura okolice:      7°C
 - TEHNIČNI PODATKI:
 - hlajeni medij:       R410A
 - število kompresorjev:      2
 - število hladilnih krogov:      1
 - regulacija moči:       0-25-50-75-100 %
 - število ventilatorjev:      2
 - električno napajanje:     400/3/50 V/Ph/Hz
 - max. el. tok:     74,32 A
 - zagonski el. tok :     279,76 A
 - dimenzije DxŠxV:     3200x1100x1900 mm
Ustreza proizvod AERMEC, tip NRB 0502 (dobavlja BOSSPLAST)</t>
  </si>
  <si>
    <t>1.2.02</t>
  </si>
  <si>
    <t>Hranilnik toplote ali hladu, izdelan iz kvalitetne jeklene pločevine, z univerzalno nameščenimi cevnimi priključki in priključki za tipala, skupaj z izolacijskim plaščem, vključno z dobavo in montažo.
Volumen: 2000L
dimenzije: fi1050×2500mm
+izolacija: 10 cm mehka izolacija, PVC plašč</t>
  </si>
  <si>
    <t>1.2.03</t>
  </si>
  <si>
    <t xml:space="preserve">Lotan ploščni prenosnik toplote z nagubano površino plošč. Plošče prenosnika toplote so iz nerjavečih plošč. Prenosnik toplote je kompaktne izvedbe in je primeren za prenosni medij vodo. Maksimalni delovni tlak prenosnika toplote 25 bar. Izdelani za obratovalno temperaturo medija 90°C. Vključno kondenzna izolacija in montažna konzola. Dobava in montaža.
Tehnični podatki:
material plošč: jeklo AISI 304
letni režim, hlajenje:
primar : 6/11°C - glikol/voda 35/65%
sekundar: 7/12°C - voda
moč prenosnika: 70,6 kW
zimski režim, gretje
primar : 43/53°C - glikol/voda 35/65%
sekundar: 55/45°C - voda
moč prenosnika: 100,4 kW
zunanje dimenzije:  
priključek primar: 3" (DN80)
priključek sekundar: 3" (DN80)
</t>
  </si>
  <si>
    <t>1.2.04</t>
  </si>
  <si>
    <t xml:space="preserve">Lotan ploščni prenosnik toplote z nagubano površino plošč. Plošče prenosnika toplote so iz nerjavečih plošč. Prenosnik toplote je kompaktne izvedbe in je primeren za prenosni medij vodo. Maksimalni delovni tlak prenosnika toplote 25 bar. Izdelani za obratovalno temperaturo medija 90°C. Vključno kondenzna izolacija in montažna konzola. Dobava in montaža.
Tehnični podatki:
material plošč: jeklo AISI 304
zimski režim, gretje
primar : 43/53°C - voda
sekundar: 55/45°C - glikol/voda 35/65%
moč prenosnika: 8,60 kW
zunanje dimenzije:  
priključek primar: 1" (DN25)
priključek sekundar: 1" (DN25)
</t>
  </si>
  <si>
    <t>Cevni razdelilnik za hladilno vodo - specifikacija
Cevni razdelilnik, izdelan iz črne jeklene cevi po EN 10220 z bombiranim dnom na obeh koncih. Opremljen z navojnimi in prirobničnimi priključki. Na spodnji strani cevi priključek za izpustno pipo G1/2", na zgornji strani priključek za termometer G1/2", nalepke z oznako smeri toka. Tovarniško tlačno preizkušen in grundiran. Zunanje lakiran z vročinsko odporno barvo. Skupaj s parozaporno izolacijo. Dobava in montaža.</t>
  </si>
  <si>
    <t>1.2.05</t>
  </si>
  <si>
    <t>Tehnične lastnosti:
- DN150
- dolžina: cca 800 mm
- pretok:  cca 17,25m3/h
- max. obatovalni tlak: 6 bar
- max. obratovalna temperatura: 110°C
Priključki:
- 1x DN80 dovod
- 2x DN65 PN6
- 1x DN15 praznilna pipa
- 1x DN10 manometer
Proizvod: kot npr. Simon d.o.o. ali enakovredno</t>
  </si>
  <si>
    <t>Cevni razdelilnik za ogrevno vodo - specifikacija
Cevni razdelilnik, izdelan iz črne jeklene cevi po EN 10220 z bombiranim dnom na obeh koncih. Opremljen z navojnimi in prirobničnimi priključki. Na spodnji strani cevi priključek za izpustno pipo G1/2", na zgornji strani priključek za termometer G1/2", nalepke z oznako smeri toka. Tovarniško tlačno preizkušen in grundiran. Zunanje lakiran z vročinsko odporno barvo. Skupaj z izolacijo. Dobava in montaža.</t>
  </si>
  <si>
    <t>1.2.06</t>
  </si>
  <si>
    <t>Tehnične lastnosti:
- DN125
- dolžina: cca 1500 mm
- pretok:  cca 3,61m3/h
- max. obatovalni tlak: 6 bar
- max. obratovalna temperatura: 110°C
Priključki:
- 1x DN50 dovod
- 2x DN32 PN6
- 2x DN25 PN6
- 1x DN15 praznilna pipa
- 1x DN10 manometer
Proizvod: kot npr. Simon d.o.o. ali enakovredno</t>
  </si>
  <si>
    <t>1.2.07</t>
  </si>
  <si>
    <t>Pritrditvene konzole za pritrditev razdelilnika na tla kotlovnice. Konzole sestavljajo talne plošče za vijačno pritrditev v tla in profilno jeklo, vse galvansko zaščiteno. Višina konzol 400 mm, komplet vsebuje dve konzoli. Vključno montažni material, dobava in montaža.</t>
  </si>
  <si>
    <t>1.2.08</t>
  </si>
  <si>
    <t>Zaključna izolacija za razdelilnik/zbiralnik z večplastno izolacijo iz sintetičnega kavčuka z zaprto celično strukturo, v črni barvi, skupne debeline 50 mm. Izolacija težko vnetljiva, razred D-s3-d0 po EN 13823.
- toplotna prevodnost λ = 0,036 W/mK (0°C)
- difuzijski koeficient µ = 7.000
- področje uporabe: -45 … 116°C 
kot npr. Kaimann Kaiaflex KK 25 mm ali enako</t>
  </si>
  <si>
    <t>m2</t>
  </si>
  <si>
    <t>1.2.09</t>
  </si>
  <si>
    <t>Visokoučinkovita črpalka z mokrotekočim rotorjem za linijsko vgradnjo v cevovod in transport ogrevne vode v skladu z VDI 2035. Ohišje črpalke iz sive litine, tekač iz plastične mase. Elektronsko komutirani sinhronski elektromotor s trajnimi magneti. Integrirana elektronska regulacija moči z zveznim spreminjanjem števila vrtljajev in integrirana motorna zaščita. Najmanjši zagonski tlak 0,05 bar pri &lt; 60°C. Temperaturni razred TF 110 po CEN 335-2-51.
Ročna nastavitev tlačne višine oziroma obratovalne krivulje. Ročni vklop samodejnega nočnega znižanja delovanja na minimalno krivuljo. Samodejno prilagajanje hidravličnim razmeram v cevovodu z integrirano mehko logiko. Prikaz napake delovanja na ohišju ter prikaz trenutne električne moči. Izolacijski oklep iz ekspandirane umetne mase. Dobava in montaža.
Tehnični podatki:
- temperatura okolice: 0 do 40°C
- temperatura medija: +2 do +110°C
- medij: ogrevna voda
- tlačna stopnja: PN 10
- stopnja zaščite: IP 44
- priključna moč: 60 W
- napetost: 1/ 230 V, 50 Hz
- priključki: G 1"
tip.: Wilo Yonos Pico1.0 25/1-6</t>
  </si>
  <si>
    <t>1.2.10</t>
  </si>
  <si>
    <t>Visokoučinkovita črpalka z mokrotekočim rotorjem za linijsko vgradnjo v cevovod in transport ogrevne vode v skladu z VDI 2035. Ohišje črpalke iz sive litine, tekač iz plastične mase. Elektronsko komutirani sinhronski elektromotor s trajnimi magneti. Integrirana elektronska regulacija moči z zveznim spreminjanjem števila vrtljajev in integrirana motorna zaščita. Najmanjši zagonski tlak 0,05 bar pri &lt; 60°C. Temperaturni razred TF 110 po CEN 335-2-51.
Ročna nastavitev tlačne višine oziroma obratovalne krivulje. Ročni vklop samodejnega nočnega znižanja delovanja na minimalno krivuljo. Samodejno prilagajanje hidravličnim razmeram v cevovodu z integrirano mehko logiko. Prikaz napake delovanja na ohišju ter prikaz trenutne električne moči. Izolacijski oklep iz ekspandirane umetne mase. Dobava in montaža.
Tehnični podatki:
- temperatura okolice: 0 do 40°C
- temperatura medija: +2 do +110°C
- medij: ogrevna voda
- tlačna stopnja: PN 10
- stopnja zaščite: IP 44
- priključna moč: 75 W
- napetost: 1/ 230 V, 50 Hz
- priključki: G 1"
tip.: Wilo Yonos Pico1.0 25/1-8</t>
  </si>
  <si>
    <t>Visokoučinkovita črpalka z mokrotekočim rotorjem za linijsko vgradnjo v cevovod in transport ogrevne vode v skladu z VDI 2035. Ohišje črpalke iz sive litine, tekač iz plastične mase. Elektronsko komutirani sinhronski elektromotor s trajnimi magneti. Integrirana elektronska regulacija moči z zveznim spreminjanjem števila vrtljajev in integrirana motorna zaščita. Najmanjši zagonski tlak 0,05 bar pri &lt; 60°C. Temperaturni razred TF 110 po CEN 335-2-51.
Možnost ročne nastavitve tlačne višine črpalke, nočnega znižanega delovanja ali regulacije na konstantni oz. proporcionalni tlak ter minimalno ali maksimalno krivuljo. Avtomatsko prilagajanje hidravličnim razmeram v cevovodu z integrirano mehko logiko. Prikaz stanja delovanja ON/OFF,  napake delovanja, načina regulacije ter nastavljene tlačne višine. Integrirano zaznavalo diferenčnega tlaka in temperature. Brezpotencialni kontakti za javljanje napake ter vhod za zunanj vklop in izklop. IR komunikacija z modulom R100. Možnost dodatnih funkcij z namestitvijo razširitvenih modulov. Izolacijski oklep iz ekspandirane umetne mase. Dobava in montaža.</t>
  </si>
  <si>
    <t>1.2.11</t>
  </si>
  <si>
    <t>Tehnični podatki:
- temperatura okolice: 0 do 40°C
- temperatura medija: +2 do +110°C
- medij: ogrevna voda
- tlačna stopnja: PN 10
- stopnja zaščite: IP 44
- priključna moč: 280 W
- napetost: 1/ 230 V, 50 Hz
- priključki: G 1 1/2"
tip.: Wilo Stratos Maxo 40/0,5-8</t>
  </si>
  <si>
    <t>1.2.12</t>
  </si>
  <si>
    <t>Tehnični podatki:
- temperatura okolice: 0 do 40°C
- temperatura medija: +2 do +110°C
- medij: ogrevna voda
- tlačna stopnja: PN 10
- stopnja zaščite: IP 44
- priključna moč: 570 W
- napetost: 1/ 230 V, 50 Hz
- priključki: G 1 1/2"
tip.: Wilo Stratos Maxo 40/0,5-12</t>
  </si>
  <si>
    <t>1.2.13</t>
  </si>
  <si>
    <t>Regulator za regulacijo, nadzor in optimizacijo novih  hidravličnih krogov v toplotni postaji in preklop med letnim in zimskim delovanjem.
Regulator opremljen z zaslonom za prikaz podatkov ter gumbi za vnašanje podatkov. Krmiljenje vseh elementov, kot je razvidno iz sheme kotlovnice. Vmesnik regulatorja v slovenskem jeziku, funkcije časa in datuma, zgodovinsko beleženje podatkov. Lokalni operacijski panel z LCD prikazovalnikom za lokalno nastavljenje funkcij regulatorja. Lokalni panel omogoča prikaz alarmov, statusov, nastavljenih vrednosti, premikanje po meniju v slovenskem jeziku. Tehnični podatki:
DDC avtomatiski regulator za regulacijo sistemov kotlovnice.
- preklop med ogrevanjem in hlajenjem na toplotni črpalki / hladilniku vode
- regulacija treh krogov z obtočno črpalko in mešalnim ventilom samo za način ogrevanja
- regulacija dveh krogov ventilatorskih konvektorjev s tripotnim ventilom, črpalko in preklopom med režimom ogrevanja in hlajenja
- regulacija dveh direktnih krogov za ogrevanje ter hlajenje klimatov
Vključno vezalne sheme avtomatike izvedenih del, kabliranje med regulatorjem in perifernimi elementi in črpalkami, električne meritve, nastavitev, programska oprema ter uvajanje uporabnika. Dobava, montaža programiranje.</t>
  </si>
  <si>
    <t>Tripotni regulcijski ventil - specifikacija
Tripotni regulacijski ventil za zvezno regulacijo pretoka medija v zaprtih sistemih. Za kvaliteto medija po VDI 2035. Karakteristika istoprocentna, zunanji navoj po EN ISO 228-1. Ohišje in sedež ventila izdelana rdeče litine. Vreteno ventila izdelano iz nerjavnega jekla. Tesnilo vretena EPDM. Puščanje 1 po DIN 3230-3 BN. Regulacijsko razmerje 30:1. Toplotna izolacija iz EPP, požarni razred B2 po DIN 4102. Vključno priključni cevni komplet (spojke ali protiprirobnice z vijaki), dobava in montaža.</t>
  </si>
  <si>
    <t>1.2.14</t>
  </si>
  <si>
    <t>Tripotni ventil po specifikaciji za tehnične podatke:
- funkcija: mešanje
- značilnica A-AB: istoprocentna
- značilnica B-AB: linearna
- temperatura: -15 ... 130°C
- tlačna stopnja: PN16
- nazivna velikost: DN15
- kvs: 1,0 m3/h
kot npr.: Danfoss VRG3 15/1,0</t>
  </si>
  <si>
    <t>1.2.15</t>
  </si>
  <si>
    <t>Tripotni ventil po specifikaciji za tehnične podatke:
- funkcija: mešanje
- značilnica A-AB: istoprocentna
- značilnica B-AB: linearna
- temperatura: -15 ... 130°C
- tlačna stopnja: PN16
- nazivna velikost: DN15
- kvs: 2,5 m3/h
kot npr.: Danfoss VRG3 15/2,5</t>
  </si>
  <si>
    <t>1.2.16</t>
  </si>
  <si>
    <t>Tripotni ventil po specifikaciji za tehnične podatke:
- funkcija: mešanje
- značilnica A-AB: istoprocentna
- značilnica B-AB: linearna
- temperatura: -15 ... 130°C
- tlačna stopnja: PN16
- nazivna velikost: DN15
- kvs: 4,0 m3/h
kot npr.: Danfoss VRG3 15/4,0</t>
  </si>
  <si>
    <t>1.2.17</t>
  </si>
  <si>
    <t>Tripotni ventil po specifikaciji za tehnične podatke:
- funkcija: mešanje
- značilnica A-AB: istoprocentna
- značilnica B-AB: linearna
- temperatura: -15 ... 130°C
- tlačna stopnja: PN16
- nazivna velikost: DN132
- kvs: 16,0,0 m3/h
kot npr.: Danfoss VRG3 32/16,0</t>
  </si>
  <si>
    <t>1.2.18</t>
  </si>
  <si>
    <t>Tripotni ventil po specifikaciji za tehnične podatke:
- funkcija: mešanje
- značilnica A-AB: istoprocentna
- značilnica B-AB: linearna
- temperatura: -15 ... 130°C
- tlačna stopnja: PN16
- nazivna velikost: DN40
- kvs: 25,0 m3/h
kot npr.: Danfoss VRG3 40/25 ali enako</t>
  </si>
  <si>
    <t>1.2.19</t>
  </si>
  <si>
    <t>Elektromotorni pogon regulacijskega ventila, brez potrebnega vzdrževanja, kompaktna izvedba. Sihronski motor s krmiljenjem in elektronsko cut-off funkcijo. Elektronsko zaznavanje končne lege in cut-off s časovnim staikalom v motorju. Ročno nastavljiva lega ventila ob izključenem menjalniku. Dobava in montaža.
Tehnični podatki:
- potisna sila: 400 N
- hod: 3 do 20 mm
- hitrost: 7,5/15 s/mm
- napetost: 230V/50Hz
- krmiljenje: 3-točkovno
- stopnja zaščite: IP54
proizvod: kot npr. Danfoss AMV 435/230V ali enakovredno</t>
  </si>
  <si>
    <t>Tripotni preklopni ventil z električnim pogonom 230V on-off. Skupaj z ožičenjem in priklopom. Dobava in montaža.</t>
  </si>
  <si>
    <t>1.2.20</t>
  </si>
  <si>
    <t>Proizvod/tip: Belimo R3065-S4/SR230A</t>
  </si>
  <si>
    <t>1.2.21</t>
  </si>
  <si>
    <t>Predelava mešalnega sistema ogrevanja na obstoječem razdelilniku, ki zajema odstranitev tropotnega ventila in obtočne črpalke, blindiranje by passa tropotnega ventila, vstavitev mankajočega cevovoda in ponovna izolacija cevovoda.</t>
  </si>
  <si>
    <t>Krogelna pipa z ročico - specifikacija
Krogelna pipa iz ponikljane medenine, s polnim prehodom, z obojestranskim notranjim navojem, ročica iz pocinkanega jekla s polimernim zaščitnim ovojem. Pipa ima CE certifikat glede na smernico 97/23/EG. Dobava in montaža.
Tehnični podatki:
- max. delovni tlak (70°C): PN 16
- delovna temperatura: -10 do +100°C
proizvod: Oventrop ali enakovredno
tip: Optibal</t>
  </si>
  <si>
    <t>1.2.22</t>
  </si>
  <si>
    <t>Krogelna pipa z ročico DN25</t>
  </si>
  <si>
    <t>1.2.23</t>
  </si>
  <si>
    <t>Krogelna pipa z ročico DN32</t>
  </si>
  <si>
    <t>1.2.24</t>
  </si>
  <si>
    <t>Krogelna pipa z ročico DN50</t>
  </si>
  <si>
    <t>1.2.25</t>
  </si>
  <si>
    <t>Krogelna pipa z ročico DN65</t>
  </si>
  <si>
    <t>1.2.26</t>
  </si>
  <si>
    <t>Krogelna pipa z ročico DN80</t>
  </si>
  <si>
    <t>Protipovratni ventil - specifikacija
Protipovratni ventil iz rdeče litine in medenine s tesnilom iz fluoriranega elastomera (FKM), primeren za vodoravno ali navpično vgradnjo, z obojestranskim notranjim navojem. Vzmet konusa je razbremenjena. Ventil uporaben za vodo, mineralna, kurilna in hidravlična olja, goriva in druge neagresivne kapljevine. Dobava in montaža.
Tehnični podatki:
- tlak odpiranja: 40 mbar
- max. obratovalni tlak: PN 16
- obratovalna temperatura: -10 do +120°C</t>
  </si>
  <si>
    <t>1.2.27</t>
  </si>
  <si>
    <t>Protipovratni ventil DN25</t>
  </si>
  <si>
    <t>1.2.28</t>
  </si>
  <si>
    <t>Protipovratni ventil DN32</t>
  </si>
  <si>
    <t>1.2.29</t>
  </si>
  <si>
    <t>Protipovratni ventil DN50</t>
  </si>
  <si>
    <t>1.2.30</t>
  </si>
  <si>
    <t>Protipovratni ventil DN65</t>
  </si>
  <si>
    <t>1.2.31</t>
  </si>
  <si>
    <t>Protipovratni ventil DN80</t>
  </si>
  <si>
    <t>Ventil za hidravlično uravnoteženje - specifikacija
Ročni ventil za hidravlično uravnovešenje in meritev pretoka. Uporaba v sistemih sanitarne vode in ogrevanja ter hlajenja. Ohišje iz medenine, odporne proti razcinkanju. Zvezna nastavitev ventila z ročnim oštevilčenim kolesom (80 pozicij), samotesnilna merilna priključka, fiksiranje nastavitve kolesa, možnost praznjenja in polnjenja sistema, meritev tlaka in temperatur z dodatno opremo, ki se priključi na ventil. Vgradnja v vtok ali povratek. Funkcije ventila so: prednastavitev, merjenje pretoka, tlačne razlike in termperature, zaporna funkcija ter izpust.
Tehnični podatki:
- nazivni tlak: PN20
- obratovalna temperatura: -20 do +120°C</t>
  </si>
  <si>
    <t>1.2.32</t>
  </si>
  <si>
    <t>Poševnosedežni regulacijski ventil DN25</t>
  </si>
  <si>
    <t>1.2.33</t>
  </si>
  <si>
    <t>Poševnosedežni regulacijski ventil DN32</t>
  </si>
  <si>
    <t>1.2.34</t>
  </si>
  <si>
    <t>Poševnosedežni regulacijski ventil DN50</t>
  </si>
  <si>
    <t>1.2.35</t>
  </si>
  <si>
    <t>Poševnosedežni regulacijski ventil DN65</t>
  </si>
  <si>
    <t>1.2.36</t>
  </si>
  <si>
    <t>Poševnosedežni regulacijski ventil DN80</t>
  </si>
  <si>
    <t xml:space="preserve">Lovilec nečistoč, sito 0,6 mm, navojni - specifikacija
Lovilec nečistoč z obojestranskim notranjim navojem. Za dimenzije DN10 - DN50 ohišje izdelano iz rdeče litine, glava pa iz medenine. Za dimenzije DN65 - DN80 ohišje in glava izdelana iz medenine. Vložek sita izdelan iz nerjavnega kromnikljevega jekla. Lovilec uporaben za kapljevine: voda, mineralno, kurilno in hidravlično olje, goriva in druge neagresivne kapljevine. Dobava in montaža.
Tehnični podatki:
- velikost odprtin sita: 0,6 mm
- max. obratovalni tlak: PN 16
- delovna temperatura: 0 do +150°C
</t>
  </si>
  <si>
    <t>1.2.37</t>
  </si>
  <si>
    <t>Lovilec nečistoč, sito 0,6 mm, navojni DN25</t>
  </si>
  <si>
    <t>1.2.38</t>
  </si>
  <si>
    <t>Lovilec nečistoč, sito 0,6 mm, navojni DN32</t>
  </si>
  <si>
    <t>1.2.39</t>
  </si>
  <si>
    <t>Lovilec nečistoč, sito 0,6 mm, navojni DN50</t>
  </si>
  <si>
    <t>1.2.40</t>
  </si>
  <si>
    <t>Lovilec nečistoč, sito 0,6 mm, navojni DN65</t>
  </si>
  <si>
    <t>1.2.41</t>
  </si>
  <si>
    <t>Membranska raztezna posoda za zaprte ogrevalne in hladilne vodne sisteme, izdelana po DIN 4807, dovoljenje v skladu z EU smernico za tlačne naprave 97/23/EG, TÜv certifikat. Dobava in montaža.
Tehnične lastnosti:
- nazivni volumen: 80 l
- max. trajna temperatura: 70°C
- max. obratovalni tlak: 3 bar
- tovarniški predtlak: 1,0 bar
- cevni priključek: R 3/4"
velikost: V=50l</t>
  </si>
  <si>
    <t>1.2.42</t>
  </si>
  <si>
    <t>Membranska raztezna posoda za zaprte ogrevalne in hladilne vodne sisteme, izdelana po DIN 4807, dovoljenje v skladu z EU smernico za tlačne naprave 97/23/EG, TÜv certifikat. Postavitev na tla s podkonstrukcijo, zunanje zaščitena z barvo, fiksna membrana, kompletom za priklop in praznjenje ter zaporno pipo z blokado položaja. Dobava in montaža.
Tehnične lastnosti:
- nazivni volumen: 150 l
- max. obratovalna temperatura: 120°C
- max. obratovalni tlak: 6 bar</t>
  </si>
  <si>
    <t>1.2.43</t>
  </si>
  <si>
    <t>Membranski varnostni ventil, oznaka H, za ogrevalne sisteme po DIN 4751-2 in TRD 721, TÜV certifikat. Vključno odvodna cev 3,0 m do lijaka v kotlovnici, dobava in montaža.
- vstopni priključek: DN25
- izstopni priključek: DN32
- moč ogr. sistema: 200 kW
- odpiralni tlak: 2,5 bar
- medij: voda</t>
  </si>
  <si>
    <t>1.2.44</t>
  </si>
  <si>
    <t>Zaporna pipa iz medenine, z možnostjo blokade stanja, PN6, DN25.</t>
  </si>
  <si>
    <t>1.2.45</t>
  </si>
  <si>
    <t>Termomanometer, premera 80mm, priključni nastavek 1/4" na hrbtni strani, vključno s protipovratnim elementom 1/2", merilna natančnost 3% od končne vrednosti skale. Dobava in montaža.
- premer: 80 mm
- tlačna stopnja PN6
- temperatura: 0 - 120°C
- tlak: 0-4bar</t>
  </si>
  <si>
    <t>1.2.46</t>
  </si>
  <si>
    <t>Avtomatski odzračevalni lonček za izpust zraka, ki se nabira v cevnem razvodu ogrevalnih in hladilnih naprav. Konstrukcijska izvedba omogoča čiščenje ali zamenjavo lončka brez praznjenja cevnega sistema. Uporava v ogrevalnih sistemih z medijem po VDI 2035 in glikoli do 30%. Dobava in montaža.
Tehnične lastnosti:
- obratovalna temperatura: 0 do 110°C
- max. obratovalni tlak: 10 bar
- cevni priključek: G 1/2
- nazivna velikost: DN15
proizvod: Oventrop ali enakovredno</t>
  </si>
  <si>
    <t>1.2.47</t>
  </si>
  <si>
    <t>Polnilno-praznilna pipa iz medenine s priključkom za gibko cev, s kapo na verižici, zunanji navoj DN15, tlačna stopnja PN10, vključno uvarna mufa DN15. Dobava in montaža.</t>
  </si>
  <si>
    <t>Kalorimeter CF-E II - specifikacija
Ultrazvočni toplotni števec z računsko enoto z baterijo za 12 let , volumskega dela in temperaturnih tipal Pt100. Metrološki razred II po EN 1434 in okoljski razred C po EN1434. Vgradnja v horizontalni ali vertikalni vgradni položaj. Maksimalna obratovalna temperaturavolumskega dela je 150oC. Tlačni razred PN16 oz. PN25 (prirobnica). Predpripravljen za daljinski prenos podatkov, ki je zagotovljen z namestitvijo ustreznega opcijskega konektorja (odvisen od tipa prenosa podatkov).
Obseg dobave: 
1. Toplotni števec sestavljen iz računske enote, para temperaturnih tipal in volumskega dela.
2. Vgradni komplet za toplotni števec, 
3. CF-E II - Opcijska kartica M-BUS in Energija in Volumen impulzni izhod
Dobava, montaža, ožičenje in priklop na sistem daljinskega odčitavanja.</t>
  </si>
  <si>
    <t>1.2.48</t>
  </si>
  <si>
    <t>Kalorimeter za ogrevno vodo:
proizvod ENERKON ALMESS ali enakovredno
tip: CF-Echo II - 3,5-260 + Mbus kartica
PN16 DN25
Vn= 3,5m3/h
V= 3,62m3/h</t>
  </si>
  <si>
    <t>1.2.49</t>
  </si>
  <si>
    <t>Kombinirani kalorimeter za ogrevno ali hladilno vodo:
proizvod ENERKON ILTRON ali enakovredno
tip: CF-Echo II - 15-270 KOMBI + Mbus kartica
PN16 DN50
Vn=15m3/h
V=16,1m3/h</t>
  </si>
  <si>
    <t xml:space="preserve">Pocinkani jekleni cevovodi Prestabo - specifikacija
Tenkoslojne jeklene cevi in oblikovni kosi iz nelegiranega jekla 1.0308 po DIN EN 10305-3, zunanje galvansko pocinkani z nanosom cinka debeline 8 do 15 µm. Cevi in oblikovni kosi se medsebojno spajajo s press tehniko. Fitingi so opremljeni s tesnilnim obročem iz EPDM. Postavke cevovodov vključujejo montažo, obešalni material brez toplotnih mostov ter vse potrebne oblikovne kose.
Tehnični podatki:
- maks. obratovalna temperatura: 110°C
- maks. obratovalni tlak: 16 bar
proizvod: Viega ali enakovredno
tip: Prestabo
</t>
  </si>
  <si>
    <t>1.2.50</t>
  </si>
  <si>
    <t>Cevovod Prestabo 28x1,5</t>
  </si>
  <si>
    <t>1.2.51</t>
  </si>
  <si>
    <t>Cevovod Prestabo 35x1,5</t>
  </si>
  <si>
    <t>1.2.52</t>
  </si>
  <si>
    <t>Cevovod Prestabo 54x1,5</t>
  </si>
  <si>
    <t>1.2.53</t>
  </si>
  <si>
    <t>Cevovod Prestabo 64x2,0</t>
  </si>
  <si>
    <t>1.2.54</t>
  </si>
  <si>
    <t>Cevovod Prestabo 88,9x2,0</t>
  </si>
  <si>
    <t>Penasta toplotna izolacija iz sintetetičnega kavčuka - specifikacija
Penasta toplotna izolacija cevi na bazi sintetetičnega kavčuka z zaprto celično strukturo, dobavljena kot cevaki dolžine 2 m.  Vključno lepilo, dobava in montaža.
Tehnične lastnosti:
- požarni razred: B1, testirano v skladu z DIN 4102-1
- območje uporabe: Tmax= +100°C
- toplotna prevodnost (0°C) ≤ 0,036 W/mK
kot npr.: ARMACELL Armaflex ACE ali enako</t>
  </si>
  <si>
    <t>1.2.55</t>
  </si>
  <si>
    <t>Izolacija 25mm x Φ28</t>
  </si>
  <si>
    <t>1.2.56</t>
  </si>
  <si>
    <t>Izolacija 25mm x Φ35</t>
  </si>
  <si>
    <t>1.2.57</t>
  </si>
  <si>
    <t>Izolacija 25mm x Φ54</t>
  </si>
  <si>
    <t>1.2.58</t>
  </si>
  <si>
    <t>Izolacija 32mm x Φ64</t>
  </si>
  <si>
    <t>1.2.59</t>
  </si>
  <si>
    <t>Izolacija 32mm x Φ89</t>
  </si>
  <si>
    <t>1.2.60</t>
  </si>
  <si>
    <t>Izpiranje cevovoda z vodo.</t>
  </si>
  <si>
    <t>1.2.61</t>
  </si>
  <si>
    <t>Tlačni preizkus instalacije.</t>
  </si>
  <si>
    <t>1.2.62</t>
  </si>
  <si>
    <t>Poizkusno obratovanje, sestavljeno iz naslednjih dejavnosti:
- polnjenje cevovodov
- pregled instalacije
- ureguliranje armatur
- izdelava zapisnikov o preizkusih
- izdelava navodil za obratovanje
- meritve tlaka in temperatur</t>
  </si>
  <si>
    <t>1.2.63</t>
  </si>
  <si>
    <t>Pripravljalna in zaključna dela, zarisovanje, pregled in preizkus instalacije.</t>
  </si>
  <si>
    <t>SKUPAJ TOPLOTNA POSTAJA</t>
  </si>
  <si>
    <t>Jekleni radiator (brez ventila) - specifikacija
Kompaktni radiator iz hladno valjane jeklene pločevine s stranskim priklopom. Sestoji iz narebrenih jeklenih plošč in valovite pločevine. Pločevina zaščitena in pobarvana v skladu z DIN 55900. Radiator tovarniško opremljen z odzračevalnim in izpustnim navojnim čepom. Serijsko opremljen z zidnimi pritrdili na zadnji strani za montažo na steno. Vrhni pokrov perforiran, snemljive izvedbe, stranici zaprti. Toplotne karakteristike v skladu z EN 442. Dobava in montaža.
Tehnični podatki:
- obratovalni tlak: 10 bar
- obratovalna temperatura: 110°C
- barva: RAL 9016
proizvod: Vogel &amp; Noot ali enakovredno</t>
  </si>
  <si>
    <t>1.3.01</t>
  </si>
  <si>
    <t>Jekleni radiator 11/600-400</t>
  </si>
  <si>
    <t>1.3.02</t>
  </si>
  <si>
    <t>Jekleni radiator 11/600-520</t>
  </si>
  <si>
    <t>1.3.03</t>
  </si>
  <si>
    <t>Spodnji priključek za radiatorje z vgrajenim ventilom, z možnostjo zapiranja, za dvocevne sisteme, razmak priključkov 50 mm, kotni, 1/2" ZN, vključno spojka za priklop na večplastno MLC cev, dobava in montaža.
proizvod: Danfoss
tip: RLV-K kotni 1/2" ZN</t>
  </si>
  <si>
    <t>1.3.04</t>
  </si>
  <si>
    <t>Radiatorska termostatska glava z zaskočnim priključkom, z možnostjo blokiranja in omejevanja temperature, s plinskim polnjenjem, z vgrajeno varovalko proti kraji. Možnost popolnega zaprtja pretoka, protizmrzovalna zaščita. Temperaturno območje 0 ... 26°C. Skladna z EN 215-1, za vse Danfoss RA ventile in radiatorje v vgrajenim ventilom Vogel &amp; Noot, De Longhi, Buderus ipd. Dobava in montaža.
proizvod: Danfoss
tip: RA 2940</t>
  </si>
  <si>
    <t xml:space="preserve">Stenski ventilatorski konvektor - specifikacija
Ventilatorski konvektor parapetne izvedbe, za dvocevni sistem, brez maske sestoječ se iz: ohišja, lamelnega grelno-hladilnega izmenjevalca, odzračevalne pipice, nizkošumnega ventilatorja, lovilne ponve za kondenzat s priključkom za odvod kondenzata, zračnega filtra, kompletno s montažnim, pritrdilnim in tesnilnim materialom. 
Skupaj z vgrajenim tropotnim ventilom s termo-električnim pogonom, na registru ogrevanja in hlajenja. Skupaj z vpihovalno rešetko. Dobava in montaža. 
Proizvod: Aermec ali enakovredno
</t>
  </si>
  <si>
    <t>1.3.05</t>
  </si>
  <si>
    <t>Parapetni ventilatorski konvektor po specifikaciji za tehnične podatke (pri sred hitrosti ventilatorja):
- dimenzija (cca): 640x490x220 mm
- pretok zraka (med.): 160 m3/h
- prostorski zrak hlajenje: 26°C
- režim medija hlajenje: 7/12°C
- režim medija ogrevanja: 55/45°C
- hladilna moč (med):  840W
- grelna moč (med):  1358W
- zvočna moč (med.): 38 dB(A)
proizvod: Aermec ali enakovredno
tip: FCZ 100</t>
  </si>
  <si>
    <t>1.3.06</t>
  </si>
  <si>
    <t>Parapetni ventilatorski konvektor po specifikaciji za tehnične podatke (pri sred hitrosti ventilatorja):
- dimenzija (cca): 640x490x220 mm
- pretok zraka (med.): 160 m3/h
- prostorski zrak hlajenje: 26°C
- režim medija hlajenje: 7/12°C
- režim medija ogrevanja: 55/45°C
- hladilna moč (med):  1063W
- grelna moč (med):  1487W
- zvočna moč (med.): 38 dB(A)
proizvod: Aermec ali enakovredno
tip: FCZ 150</t>
  </si>
  <si>
    <t>1.3.07</t>
  </si>
  <si>
    <t>Parapetni ventilatorski konvektor po specifikaciji za tehnične podatke (pri sred hitrosti ventilatorja):
- dimenzija (cca): 750x490x220 mm
- pretok zraka (med.): 220 m3/h
- prostorski zrak hlajenje: 26°C
- režim medija hlajenje: 7/12°C
- režim medija ogrevanja: 55/45°C
- hladilna moč (med):  1560W
- grelna moč (med):  2155W
- zvočna moč (med.): 46 dB(A)
proizvod: Aermec ali enakovredno
tip: FCZ 250</t>
  </si>
  <si>
    <t>1.3.08</t>
  </si>
  <si>
    <t>Parapetni ventilatorski konvektor po specifikaciji za tehnične podatke (pri sred hitrosti ventilatorja):
- dimenzija (cca): 980x490x220 mm
- pretok zraka (med.): 350 m3/h
- prostorski zrak hlajenje: 26°C
- režim medija hlajenje: 7/12°C
- režim medija ogrevanja: 55/45°C
- hladilna moč (med):  2182W
- grelna moč (med):  3024W
- zvočna moč (med.): 41,1 dB(A)
proizvod: Aermec ali enakovredno
tip: FCZ 300</t>
  </si>
  <si>
    <t>1.3.09</t>
  </si>
  <si>
    <t>Parapetni ventilatorski konvektor po specifikaciji za tehnične podatke (pri sred hitrosti ventilatorja):
- dimenzija (cca): 980x490x220 mm
- pretok zraka (med.): 350 m3/h
- prostorski zrak hlajenje: 26°C
- režim medija hlajenje: 7/12°C
- režim medija ogrevanja: 55/45°C
- hladilna moč (med):  2467W
- grelna moč (med):  3340W
- zvočna moč (med.): 41,1 dB(A)
proizvod: Aermec ali enakovredno
tip: FCZ 350</t>
  </si>
  <si>
    <t>Stenski ventilatorski konvektor - specifikacija
Ventilatorski konvektor parapetne izvedbe z nogicami, za dvocevni sistem, z maske sestoječ se iz: ohišja, lamelnega grelno-hladilnega izmenjevalca, odzračevalne pipice, nizkošumnega ventilatorja, lovilne ponve za kondenzat s priključkom za odvod kondenzata, zračnega filtra, kompletno s montažnim, pritrdilnim in tesnilnim materialom. 
Skupaj z vgrajenim tropotnim ventilom s termo-električnim pogonom, na registru ogrevanja in hlajenja. Dobava in montaža. Dobava in montaža.
Proizvod: Aermec ali enakovredno</t>
  </si>
  <si>
    <t>1.3.10</t>
  </si>
  <si>
    <t>1.3.11</t>
  </si>
  <si>
    <t>1.3.12</t>
  </si>
  <si>
    <t>Stenski termostat z LCD prikazovalnikom za krmiljenje ventilatorskih konvektorjev z motorjem v EC tehnologiji, z izhodnim signalom 0 do 10 V. Termostat omogoča prikaz trenutne temperature, prikaz nastavljene temperature, hitrosti ventilatorja in načina delovanja ogrevanje/hlajenje. S tipkami na ohišju je mogoče nastavljene vrednosti spreminjati. Ohišje izdelano iz ABS plastike, za nadometno vgradnjo, bela barva. Dobava in montaža.
Tehnične lastnosti:
- vhodna napetost: 230 V
- izhodna napetost: 10 V
- stopnja zaščite: IP 20
- obratovalna temperatura: 0 do 40°C
proizvod: Aermec ali enakovredno</t>
  </si>
  <si>
    <t>1.3.13</t>
  </si>
  <si>
    <t xml:space="preserve">Relejski vmesnik za reulacijo večjega števila (2 in več) konvektrojev preko enega termostata. Dobava in montaža.
</t>
  </si>
  <si>
    <t>1.3.14</t>
  </si>
  <si>
    <t>Komplet dveh nosilcev ventilatorskega konvektorja iz prašno lakiranega profilnega jekla, za montažo na steno. Vključno montažni pribor, dobava in montaža.</t>
  </si>
  <si>
    <t xml:space="preserve">AB-QM - specifikacija
Tlačno neodvisni kombinirani regulator pretoka z regulacijskim ventilom brez pomožne energije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Dobava, montaža in nastavitev.
proizvod: Danfoss AB-QM ali enako
</t>
  </si>
  <si>
    <t>1.3.15</t>
  </si>
  <si>
    <t>tlačna stopnja:                                PN16
maks. temperatura vode:                 120 °C
maks. diferenčni tlak:                       4 bar
min. diferenčni tlak:                          0,16 bar
območje pretoka:                            90-450 l/h
vgradna dolžina:                             65 mm
priključek:                                       ZN 3/4"
tip: AB-QM 15</t>
  </si>
  <si>
    <t>1.3.16</t>
  </si>
  <si>
    <t>tlačna stopnja:                                PN16
maks. temperatura vode:                 120 °C
maks. diferenčni tlak:                       4 bar
min. diferenčni tlak:                          0,16 bar
območje pretoka:                            180-900 l/h
vgradna dolžina:                             82 mm
priključek:                                       ZN 1"
tip: AB-QM 20</t>
  </si>
  <si>
    <t>Krogelna pipa z ročico - specifikacija
Krogelna pipa iz ponikljane medenine, s polnim prehodom, z obojestranskim notranjim navojem, ročica iz pocinkanega jekla s polimernim zaščitnim ovojem. Pipa ima CE certifikat glede na smernico 97/23/EG. Dobava in montaža.
Tehnični podatki:
- max. delovni tlak (70°C): PN 16
- delovna temperatura: -10 do +100°C</t>
  </si>
  <si>
    <t>1.3.17</t>
  </si>
  <si>
    <t>Krogelna pipa z ročico DN15</t>
  </si>
  <si>
    <t>1.3.18</t>
  </si>
  <si>
    <t>Krogelna pipa z ročico DN20</t>
  </si>
  <si>
    <t>1.3.19</t>
  </si>
  <si>
    <t>1.3.20</t>
  </si>
  <si>
    <t>1.3.21</t>
  </si>
  <si>
    <t>Krogelna pipa z ročico DN40</t>
  </si>
  <si>
    <t>1.3.22</t>
  </si>
  <si>
    <t>Enojni split hladilni sistem, samo za hlajenje. Namenjena je predvsem za hlajenje tehničnih prostorov, kjer bi se tehnična oprema ali izdelki lahko poškodovali, če bi temperatura ali vlažnost bili previsoki. Območje delovanja hlajenja do zunanje temperature -25 °C, visoka učinkovitost, kar je pomembno pri neprekinjenem delovanju
visok faktor občutljivosti na vlago (SHF),
široke možnosti nadzora in krmiljenja z opcijskim brezžičnim ali žičnim upravljalnikom, možnost upravljanja prek aplikacije MelCloud, z namestitvijo Wi-Fi vmesnika (opcijsko)
Sestoji iz ločene zunanje in notranje enote ter medsebojne frigo povezave. Zunanjo enoto sestavljejo ohišje v beli barvi, dvojni rotacijski batni kompresor, zračno hlajeni prenosnik toplote z aksialnim ventilatorjem ter konzole za pritrditev. Notranja enota sestoji iz ohišja iz umetne mase, prenosnika toplote in tangencialnega ventilatorja s 5-stopenjskim elektromotorjem, ionizatorjem zraka in samočistilne funkcije. Regulacija sistema v skladu zadnjega stanja tehnike, posluževanje z žičnim daljinskim upravljalnikom. Hladivo sistema R32. Vključno dobava, montaža in zagon.
Tehnične lastnosti:
Zunanja enota
- energijski razred: A
- nazivna hladilna moč: 3,5 kW (1,5...4,0kW)
- napetost: 230V/1~/50Hz
- el. moč: 0,8 kW
kot. npr.: proizvod:  Mitshubishi ali enakovredno
notranja enota tip: MSY-TP35VF
zunanja enota tip: MUY-TP35VF</t>
  </si>
  <si>
    <t>Predizolirana bakrena cev - specifikacija
Predizolirana bakrena cev namenjena za transport tehničnih plinov in hladiv v hladilni in klima tehniki. Izdelana v skladu z EN 12735, tovarniško očiščena, razmaščena in obojestransko zaprta. Izolacija cevi iz polietilena, oplaščena z belo zaščitno poliolefinsko-kopolimerno oblogo. Vključno fitingi iz medenine po EN 378 za priklop cevi na napravo. Pribor za lotanje, dobava in montaža.
Tehnične lastnosti (izolacija):
- požarni razred: B2 po DIN 4102-1
- območje uporabe: -50 ... +105°C
- difuzijski koeficient: ≥ 5000
- toplotna prevodnost 0°C: 0,035 W/mK
- debelina izolacije: 9 mm
proizvod: Armacell ali enakovredno
tip: Tubolit Split</t>
  </si>
  <si>
    <t>1.3.23</t>
  </si>
  <si>
    <t>Predizolirana bakrena cev Φ 6,35 mm</t>
  </si>
  <si>
    <t>1.3.24</t>
  </si>
  <si>
    <t>Predizolirana bakrena cev Φ 9,52 mm</t>
  </si>
  <si>
    <t>1.3.25</t>
  </si>
  <si>
    <t>Električna povezava med notranjo in zunanjo enoto s kablom NYM-J 3x2,5 mm2. Dobava in montaža.</t>
  </si>
  <si>
    <t>1.3.26</t>
  </si>
  <si>
    <t>Električna (regulacija) povezava med notranjo in zunanjo enoto s kablom NYM-J 4x1,5 mm2. Dobava in montaža.</t>
  </si>
  <si>
    <t>1.3.27</t>
  </si>
  <si>
    <t>Korito za lovenje kondenza notranjih split enot v TK prostore. Postavitev pod klimo. Odtok speljan v odtok notarnje klime. Dobava in montaža.</t>
  </si>
  <si>
    <t>MLC predizolirani cevni razvod - specifikacija
Večplastna predizolirana kompozitna MLC cev, difuzijsko tesna po DIN 4726. Cev izdelana skladno z DIN 16833, DIN 16834 in DIN 4721. Cev sestavljena iz: PE-RT - vezni sloj - vzdolžno prekrivno varjen aluminij - vezni sloj - PE-RT. Vključno fitingi, spojke, dobava in montaža.
Tehnične lastnosti:
- požarni razred: B2 po DIN 4102-1
- max. temperatura: 95°C
- max. obatovalni tlak: 10 bar pri 70°C
- topl. prevodnost cevi: 0,4 W/mK
- koef. topl. razteznosti: 25x10-6 m/mK
- hrapavost: 0,0004 mm
proizvod: Uponor ali enakovredno
tip: Uponor MLC</t>
  </si>
  <si>
    <t>1.3.28</t>
  </si>
  <si>
    <t>1.3.29</t>
  </si>
  <si>
    <t>1.3.30</t>
  </si>
  <si>
    <t>MLC cevni razvod - specifikacija
Večplastna kompozitna MLC cev, difuzijsko tesna po DIN 4726. Cev izdelana skladno z DIN 16833, DIN 16834 in DIN 4721. Cev sestavljena iz: PE-RT - vezni sloj - vzdolžno prekrivno varjen aluminij - vezni sloj - PE-RT. Vključno fitingi, spojke, dobava in montaža.
Tehnične lastnosti:
- požarni razred: B2 po DIN 4102-1
- max. temperatura: 95°C
- max. obatovalni tlak: 10 bar pri 70°C
- topl. prevodnost cevi: 0,4 W/mK
- koef. topl. razteznosti: 25x10-6 m/mK
- hrapavost: 0,0004 mm
proizvod: Uponora ali enakovredno
tip: Uponor MLC</t>
  </si>
  <si>
    <t>1.3.31</t>
  </si>
  <si>
    <t>Pocinkani jekleni cevovodi Prestabo - specifikacija
Tenkoslojne jeklene cevi in oblikovni kosi iz nelegiranega jekla 1.0308 po DIN EN 10305-3, zunanje galvansko pocinkani z nanosom cinka debeline 8 do 15 µm. Cevi in oblikovni kosi se medsebojno spajajo s press tehniko. Fitingi so opremljeni s tesnilnim obročem iz EPDM. Postavke cevovodov vključujejo montažo, obešalni material brez toplotnih mostov ter vse potrebne oblikovne kose.
Tehnični podatki:
- maks. obratovalna temperatura: 110°C
- maks. obratovalni tlak: 16 bar
proizvod: Viega
tip: Prestabo</t>
  </si>
  <si>
    <t>1.3.32</t>
  </si>
  <si>
    <t>Cevovod Prestabo 18x1,2</t>
  </si>
  <si>
    <t>1.3.33</t>
  </si>
  <si>
    <t>Cevovod Prestabo 22x1,5</t>
  </si>
  <si>
    <t>1.3.34</t>
  </si>
  <si>
    <t>1.3.35</t>
  </si>
  <si>
    <t>1.3.36</t>
  </si>
  <si>
    <t>Cevovod Prestabo 42x1,5</t>
  </si>
  <si>
    <t>1.3.37</t>
  </si>
  <si>
    <t>1.3.38</t>
  </si>
  <si>
    <t>Penasta toplotna izolacija iz sintetetičnega kavčuka - specifikacija
Penasta toplotna izolacija cevi na bazi sintetetičnega kavčuka z zaprto celično strukturo, dobavljena kot cevaki dolžine 2 m.  Vključno lepilo, dobava in montaža.
Tehnične lastnosti:
- požarni razred: B1, testirano v skladu z DIN 4102-1
- območje uporabe: Tmax= +100°C
- toplotna prevodnost (0°C) ≤ 0,036 W/mK
kot npr.: ARMACELL Armaflex ACE ali enakovredno</t>
  </si>
  <si>
    <t>1.3.39</t>
  </si>
  <si>
    <t>1.3.40</t>
  </si>
  <si>
    <t>1.3.41</t>
  </si>
  <si>
    <t>1.3.42</t>
  </si>
  <si>
    <t>1.3.43</t>
  </si>
  <si>
    <t>Izolacija 13mm x Φ42</t>
  </si>
  <si>
    <t>1.3.44</t>
  </si>
  <si>
    <t>1.3.45</t>
  </si>
  <si>
    <t>Izolacija 32mm x Φ42</t>
  </si>
  <si>
    <t>1.3.46</t>
  </si>
  <si>
    <t>Izolacija 32mm x Φ54</t>
  </si>
  <si>
    <t>1.3.47</t>
  </si>
  <si>
    <t>1.3.48</t>
  </si>
  <si>
    <t>Izdelava prebojev dimenzije do Φ200mm, v zidove debeline do 30 cm.</t>
  </si>
  <si>
    <t>1.3.49</t>
  </si>
  <si>
    <t>1.3.50</t>
  </si>
  <si>
    <t>Izpiranje cevovoda z vodo ali komprimiranim zrakom.</t>
  </si>
  <si>
    <t>1.3.51</t>
  </si>
  <si>
    <t>Preizkus na tlak in tesnost instalacije ogrevanja po z DIN 18380. O preizkusu se sestavi zapisnik.</t>
  </si>
  <si>
    <t>1.3.52</t>
  </si>
  <si>
    <t>1.3.53</t>
  </si>
  <si>
    <t>SKUPAJ OGREVANJE IN HLAJENJE</t>
  </si>
  <si>
    <t>Visoko učinkovita obtočna črpalka, elektronsko regulirana, s potopljenim rotorjem, z navojnim priključkom, ECM sinhronim motorjem, z vgrajeno elektronsko regulacijo zmogljivosti za brezstopenjsko reguliranje diferenčnega tlaka.
Serijsko vsebuje:
- predizbirne regulacijske načine za optimalno prilagoditev bremena Δp-c (diferenčni tlak konstanten), Δp-v (diferenčni tlak variabilen)
- vgrajena zaščita motorja
- prikaz LED za nastavitev želene vrednosti in prikaz tekoče porabe v W
- avtomatska deblokirna funkcija
- visok zagonski moment
- funkcija odzračevanja za odzračevanje rotornega prostora
Ohišje črpalke iz sive litine, tekač iz polipropilena, gred iz nerjavečega
jekla s kovinsko impregniranimi grafitnimi drsnimi ležaji. Skupaj s priključnimi holandci ter ostalim montažnim materialom.
Dobava, montaža in električna priključitev.</t>
  </si>
  <si>
    <t>1.4.01</t>
  </si>
  <si>
    <t>Č3 - Obtočna črpalka po zgornji specifikaciji:
V = 0,26 m3/h
dp = 25 kPa
Pel=4...40W
proizvod: kot npr. Wilo Yonos Pico 25/1-6 ali enakovredno</t>
  </si>
  <si>
    <t>1.4.02</t>
  </si>
  <si>
    <t>1.4.03</t>
  </si>
  <si>
    <t>1.4.04</t>
  </si>
  <si>
    <t>1.4.05</t>
  </si>
  <si>
    <t>1.4.06</t>
  </si>
  <si>
    <t>Poševnosedežni regulacijski ventil DN15</t>
  </si>
  <si>
    <t>1.4.07</t>
  </si>
  <si>
    <t>Poševnosedežni regulacijski ventil DN20</t>
  </si>
  <si>
    <t>1.4.08</t>
  </si>
  <si>
    <t>1.4.09</t>
  </si>
  <si>
    <t>Poševnosedežni regulacijski ventil DN40</t>
  </si>
  <si>
    <t>1.4.10</t>
  </si>
  <si>
    <t>Lovilec nečistoč, sito 0,6 mm, navojni DN15</t>
  </si>
  <si>
    <t>1.4.11</t>
  </si>
  <si>
    <t>Lovilec nečistoč, sito 0,6 mm, navojni DN20</t>
  </si>
  <si>
    <t>1.4.12</t>
  </si>
  <si>
    <t>1.4.13</t>
  </si>
  <si>
    <t>Lovilec nečistoč, sito 0,6 mm, navojni DN40</t>
  </si>
  <si>
    <t>1.4.14</t>
  </si>
  <si>
    <t>1.4.15</t>
  </si>
  <si>
    <t>1.4.16</t>
  </si>
  <si>
    <t>1.4.17</t>
  </si>
  <si>
    <t>1.4.18</t>
  </si>
  <si>
    <t>1.4.19</t>
  </si>
  <si>
    <t>1.4.20</t>
  </si>
  <si>
    <t>Izolacija 19mm x Φ22</t>
  </si>
  <si>
    <t>1.4.21</t>
  </si>
  <si>
    <t>Izolacija 19mm x Φ28</t>
  </si>
  <si>
    <t>1.4.22</t>
  </si>
  <si>
    <t>Izolacija 19mm x Φ35</t>
  </si>
  <si>
    <t>1.4.23</t>
  </si>
  <si>
    <t>Izolacija 19mm x Φ54</t>
  </si>
  <si>
    <t>1.4.24</t>
  </si>
  <si>
    <t>Samo montaža tropotnih regulacijskih ventilov na grelnikih in hladilnikih zraka v klimatih. Vključno z montažnim in tesnilnim materialom. Ventili so dobavljeni v sklopu regulacije klimatov.</t>
  </si>
  <si>
    <t>1.4.25</t>
  </si>
  <si>
    <t>SKUPAJ GRELNIK IN HLADILNIK KLIMATA</t>
  </si>
  <si>
    <t>1.5.01</t>
  </si>
  <si>
    <t>KLIMAT N1</t>
  </si>
  <si>
    <t>Kompaktna prezračevalna naprava za dovod in odvod zraka, v izoliranem ohišju 30mm, notranja izvedba, za montažo pod strop, z vsemi perifernimi elementi, ki so gotovo ožičeni. Presostati povezani z PVC cevkami. V enoto je vgrajena vsa avtomatika za avtonomno delovanje naparve, skupaj z elektro krmilno omaro, sestavljena iz naslednjih modulov:</t>
  </si>
  <si>
    <t xml:space="preserve"> Količine zraka  Vdov= 2600 m3/h,dp ext=350Pa Vodv= 2600 m3/h, dp ext=350 Pa</t>
  </si>
  <si>
    <t>-  avtomatski by-pass, skupaj z loputo in motornim pogonom</t>
  </si>
  <si>
    <t>- vgrajen vodni grelnik, tropotni ventil priložen v sklopu dobave naprave</t>
  </si>
  <si>
    <t>-  vgrajen kompleten krmilno-nadzorni sistem (plug&amp;play, elektro-krmilna naprava), servisno stikalo, ožičeni vsi elementi.</t>
  </si>
  <si>
    <t>-  sobni žični daljinski upravljalnik (tablo).</t>
  </si>
  <si>
    <t>- temperaturno tipalo (zunaji zrak, dovodni zrak - konstantna temperatura vpiha).</t>
  </si>
  <si>
    <t>- velikost:; D x Š x V; 1.880 x 1.890 x 492 mm (stropna enota)</t>
  </si>
  <si>
    <t>Regulacija naprave omogoča:</t>
  </si>
  <si>
    <t>-  delovanje ventilatorjev s konstantnim pretokom zraka (regulacija hitrosti EC ventilatorja preko diferenčnega tlačnega stikala na obroču ventilatorja), hitrost možno nastaviti v treh stopnjah,</t>
  </si>
  <si>
    <t>-  nastavljanje obratovalnih parametrov zimskega /poletnega (grelnega/hladilnega) režima delovanja,</t>
  </si>
  <si>
    <t>-  ročna izbira delovanja ali avtomatski tedenski program delovanja,</t>
  </si>
  <si>
    <t xml:space="preserve">-  režim prostega  hlajenja v prehodnem  in poletnem času pri pogoju, da je temperaturna razlika med zunanjim in notranjim zrakom dovolj velika,  </t>
  </si>
  <si>
    <t>-  izpis dejanskih in želenih stanj,</t>
  </si>
  <si>
    <t>-  vodenje žaluzij,</t>
  </si>
  <si>
    <t>-  krmiljenje grelnega ventila,</t>
  </si>
  <si>
    <t>-  protizmrzovalno zaščita,</t>
  </si>
  <si>
    <t>-  nadzor nad čistočo filtrov,</t>
  </si>
  <si>
    <t>-  diagnosticiranje alarmov,</t>
  </si>
  <si>
    <t>-  kontakt za diagnosticiranje požarnih loput</t>
  </si>
  <si>
    <t>-  brezpotencialni kontakt za daljinsko javljanje napake,</t>
  </si>
  <si>
    <t>v kompletu z napravo se dobavi 2x zaporna žaluzija ter motorni pogon</t>
  </si>
  <si>
    <t xml:space="preserve">- Regulacijske žaluzije z motornimi pogoni </t>
  </si>
  <si>
    <t>-  ModBus kominikacijski vmesnik,</t>
  </si>
  <si>
    <t>vodni hladilnik priložen k napravi vključno z ventilom in pogonom</t>
  </si>
  <si>
    <t xml:space="preserve">OPOMBA: oprema mora ustrezati evropski derektivi ErP2018 Eco-Design EU No.1253/2014 ter Eurovent. </t>
  </si>
  <si>
    <t xml:space="preserve">Ustreza: kot npr. Ruck, ETA 2400 K F WOJR
dobavitelj: Bossplast d.o.o.
</t>
  </si>
  <si>
    <t>1.5.02</t>
  </si>
  <si>
    <t>KLIMAT N2</t>
  </si>
  <si>
    <t xml:space="preserve"> Količine zraka  Vdov= 1280 m3/h,dp ext=350Pa Vodv= 1280 m3/h, dp ext=350 Pa</t>
  </si>
  <si>
    <t>- velikost:; D x Š x V; 1.660 x 1.680 x 412 mm (stropna enota)</t>
  </si>
  <si>
    <t xml:space="preserve">Ustreza: kot npr. Ruck, ETA 1600 K WOJR
dobavitelj: Bossplast d.o.o.
</t>
  </si>
  <si>
    <t>1.5.03</t>
  </si>
  <si>
    <t>Montaža in zagon klimata</t>
  </si>
  <si>
    <t>Pravokotni dušilnik hrupa - specifikacija
Dušilnik hrupa za dušenje hrupa ventilatorjev in klimatskih naprav. Ohišje je izdelano iz pocinkane jeklene pločevine. Priključni prirobnici sta iz pocinkanih valjanih hitromontažnih prirobnic z robom 30 mm. V ohišje so vgrajene dušilne kulise, pri katerih so v okvirje iz jeklene pocinkane pločevine vstavljena posebna polnila iz učinkovitega absorbcijskega materiala. Zunanje površine polnil so zaščitene s celulozno folijo. Izvedba je negorljiva. Kulise so po površini delno pokrite s pasovi iz jeklene pocinkane pločevine, ki potekajo vzdolž dolžine kulise. Za temperaturno območje do 100°C. Dobava in montaža.</t>
  </si>
  <si>
    <t>1.5.04</t>
  </si>
  <si>
    <t>N7 dovod - pravokotni dušilnik hrupa po zgornji specifikaciji za tehnične podatke:
- debelina kulise: 100 mm
- št. kulis: 3
- dolžina: 1000 mm
- presek (BxH): 350 x 250 mm
proizvod: kot npr. Lindab DZ-2/100/3 350x250x1000 ali enakovredno</t>
  </si>
  <si>
    <t>1.5.05</t>
  </si>
  <si>
    <t>N7 dovod - pravokotni dušilnik hrupa po zgornji specifikaciji za tehnične podatke:
- debelina kulise: 100 mm
- št. kulis: 3
- dolžina: 1000 mm
- presek (BxH): 400 x 300 mm
proizvod: kot npr. Lindab DZ-2/100/3 400x300x1000 ali enakovredno</t>
  </si>
  <si>
    <t>1.5.06</t>
  </si>
  <si>
    <t>N7 dovod - pravokotni dušilnik hrupa po zgornji specifikaciji za tehnične podatke:
- debelina kulise: 100 mm
- št. kulis: 3
- dolžina: 1000 mm
- presek (BxH): 450 x 300 mm
proizvod: kot npr. Lindab DZ-2/100/3 450x300x1000 ali enakovredno</t>
  </si>
  <si>
    <t>1.5.07</t>
  </si>
  <si>
    <t>N2 odvod - pravokotni dušilnik hrupa po zgornji specifikaciji za tehnične podatke:
- debelina kulise: 100 mm
- št. kulis: 4
- dolžina: 1000 mm
- presek (BxH): 600 x 300 mm
proizvod: kot npr. Lindab DZ-2/100/4 600x300x1000 ali enakovredno</t>
  </si>
  <si>
    <t>Vodni hladilnik za pravokotne kanale - specifikacija
Vodni hladilnik zraka s pravokotnimi priključki na kanalski razvod. Ohišje iz pocinkane pločevine, hladilni register izdelan iz bakrenih cevi in aluminijastih lamel, lovilna posoda za kondenzat iz nerjavnega jekla. Primeren za vgradnjo v horizontalne kanale za hitrosti do 2,5m/s. Skupaj z montažnim materialom. Dobava in montaža.</t>
  </si>
  <si>
    <t>1.5.08</t>
  </si>
  <si>
    <t>N1 - vodni hladilnik za pravokotne kanale po zgornji specifikaciji za tehnične podatke:
- kanalski priključki: 900 x 300 mm
Zračna stran:
- pretok: 1280 m3/h
- temperatura vstop: 32°C
- rel. vlaga vstop: 40%
- temperatura izstop: 18°C
Vodna stran:
- medij: voda
- temp. režim: 7/12°C
- max. hladilna moč: 7,8 kW
proizvod: kot npr. Ruck KWRI 6030 01 ali enakovredno</t>
  </si>
  <si>
    <t>1.5.09</t>
  </si>
  <si>
    <t>N2 - vodni hladilnik za pravokotne kanale po zgornji specifikaciji za tehnične podatke:
- kanalski priključki: 900 x 300 mm
Zračna stran:
- pretok: 2920 m3/h
- temperatura vstop: 32°C
- rel. vlaga vstop: 40%
- temperatura izstop: 18°C
Vodna stran:
- medij: voda
- temp. režim: 7/12°C
- max. hladilna moč: 15,1 kW
proizvod: kot npr. Ruck KWRI 9030 01 ali enakovredno</t>
  </si>
  <si>
    <t xml:space="preserve">Jeklena zaščitna rešetka iz nosilnega okvirja in prečnih, posebno oblikovanih lamel iz pocinkane pločevine ter zaščitne pocinkane žične mreže. Montaža na vzidan okvir. Dobava in montaža.
Tehnični podatki:
- delitev med lamelami: 50 mm
- globina rešetke: 50 mm
proizvod: Hidria ali enakovredno
tip: JZR-4 </t>
  </si>
  <si>
    <t>1.5.10</t>
  </si>
  <si>
    <t xml:space="preserve">Jeklena zaščitna rešetka BxH = 650x300 mm
</t>
  </si>
  <si>
    <t>1.5.11</t>
  </si>
  <si>
    <t xml:space="preserve">Jeklena zaščitna rešetka BxH = 700x400 mm
</t>
  </si>
  <si>
    <t>Prezračevalni ventil za dovod ali odvod zraka s fiksnim difuzijskim obročem ter nastavljvim krožnikom za odpiranje in zapiranje ventila. Iz jeklene pločevine, pobarvane s prašno barvo v RAL 9010. Dobava in montaža.
proizvod: Bossplast ali enakovredno
tip: KNI/125</t>
  </si>
  <si>
    <t>1.5.12</t>
  </si>
  <si>
    <t>Ventil za dovod ali odvod zraka Φ125 mm</t>
  </si>
  <si>
    <t>Prezračevalni ventil za odvod zraka s fiksnim difuzijskim obročem ter nastavljvim krožnikom za odpiranje in zapiranje ventila. Iz jeklene pločevine, pobarvane s prašno barvo v RAL 9010. Dobava in montaža.
proizvod: Bossplast ali enakovrdno
tip: A-LVS/125</t>
  </si>
  <si>
    <t>1.5.13</t>
  </si>
  <si>
    <t>Ventil za odvod zraka Φ125 mm</t>
  </si>
  <si>
    <t>1.5.14</t>
  </si>
  <si>
    <t>Ventil za odvod zraka Φ160 mm</t>
  </si>
  <si>
    <t>Aluminijaste zračne rešetke s posamično nastavljivimi, horizontalnimi lamelami in sprednjim okvirom v obliki difuzorja. Za vgradnjo v stene, parapete ali pravokotne kanale. Ustezna za odvod in dovod zraka. Dobava in montaža.
proizvod: Bosspalst ali enakovredno
tip: ASL</t>
  </si>
  <si>
    <t>1.5.15</t>
  </si>
  <si>
    <t>Aluminijasta rešetka B x H = 425x125 mm</t>
  </si>
  <si>
    <t>Rešetka za vgradnjo na spiro kanal, z vodoravnimi posamično nastavljivimi sprednjimi lamelami ter navpičnimi zadnjimi lamelami, izdelana iz vlečenih Al profilov, v naravni barvi aluminija, pritrjena na okrogli kanal. Skupaj z montažnim materialom.
Dobavitelj: Bossplast, 
Proizvajalec: Tecnoventil:</t>
  </si>
  <si>
    <t>1.5.16</t>
  </si>
  <si>
    <t>MCDZO-SC, BxH = 400 X 120 mm</t>
  </si>
  <si>
    <t>Vratna Alu rešetka - specifikacija
Aluminijasta rešetka za vgradnjo v vrata, s fiksnimi vodoravnimi lamelami in protiokvirjem ter vidno vijačno pritrditvijo. Dobava in montaža.
proizvod: Lindab ali enakovredno
tip: AR-4P</t>
  </si>
  <si>
    <t>1.5.17</t>
  </si>
  <si>
    <t>Vratna Alu rešetka 425x225</t>
  </si>
  <si>
    <t>1.5.18</t>
  </si>
  <si>
    <t xml:space="preserve">Stropna oz. stenska prezračevalna komora z dvema priključkoma Φ75mm, primerna za vgradnjo okroglih prezračevalnih elementov premera Φ125 , skupaj s tesnilnim in pritrdilnim materialom. Dobava in montaža.
</t>
  </si>
  <si>
    <t>1.5.19</t>
  </si>
  <si>
    <t>Razdelilna komora s priključki za prezračevalne cevi, v zvočno dušilnem ohišju,  skupaj s pritrdilnim materialom. Dobava in montaža.
tip: enoredna komora 
8 odcepov x Φ75/ priključek Φ160</t>
  </si>
  <si>
    <t>1.5.20</t>
  </si>
  <si>
    <t>Razdelilna komora s priključki za prezračevalne cevi, v zvočno dušilnem ohišju,  skupaj s pritrdilnim materialom. Dobava in montaža.
tip: dvoredna komora
10 odcepov (2x5odc.) x Φ75/ priključek Φ160</t>
  </si>
  <si>
    <t>1.5.21</t>
  </si>
  <si>
    <t>Razdelilna komora s priključki za prezračevalne cevi, v zvočno dušilnem ohišju,  skupaj s pritrdilnim materialom. Dobava in montaža.
tip: dvoredna komora 
14 odcepov (2x7odc.) x Φ75/ priključek Φ180</t>
  </si>
  <si>
    <t>Dušilna loputa, sestavljena iz ohišja in lamele, ki sta iz pocinkane pločevine ter mehanizma za nastavljanje kota lamele, z ročnim posluževanjem, za vgradnjo v kanalski razvod iz spiro kanalov. Dobava in montaža.
proizvod: Lindab ali enakobredno</t>
  </si>
  <si>
    <t>1.5.22</t>
  </si>
  <si>
    <t>DL-2 Φ160</t>
  </si>
  <si>
    <t>1.5.23</t>
  </si>
  <si>
    <t>DL-2 Φ180</t>
  </si>
  <si>
    <t>Protipožarna loputa, izdelana v skladu z EN 1366-2, s CE certifikatom po EN 15650, klasificirana po EN 13501-3 na požarno odpornost EI120S, izdelana iz pocinkane pločevine, z elektromotornim pogonom 230V, z mejnima tipaloma za kontrolo zaprte in odprte lege lopute.
Proizvajalec: MANDIK</t>
  </si>
  <si>
    <t>1.5.24</t>
  </si>
  <si>
    <t>tip: FDMB 300x200/.40</t>
  </si>
  <si>
    <t>Okrogla protipožarna loputa, izdelana v skladu z EN 1366-2, s CE certifikatom po EN 15650, klasificirana po EN 13501-3 na požarno odpornost EI60S, izdelana iz pocinkane pločevine, z elektromotornim pogonom 230V, z mejnima tipaloma za kontrolo zaprte in odprte lege lopute. 
Proizvajalec: MANDIK</t>
  </si>
  <si>
    <t>1.5.25</t>
  </si>
  <si>
    <t xml:space="preserve"> FDMC Φ160/.040</t>
  </si>
  <si>
    <t>Fleksibilni zračni kanali izdelani iz dveh večslojnih aluminijastih folij in vmesne izolacije, ki deluje kot zvočna in toplotna izolacija. Izdelek je izdelan v skladu z EN 13180. Dobava in montaža.
- notranja plast:  aluminij/poliester
- zunanja plast:  aluminij/poliester
- debelina izolacije: 25 mm, 16 kg/m3
- toplotna upornost: 0,65 m2K/W
- temper. območje: -30 do 140 °C
- max. tlak:  do 2000 Pa
- max. hitrost: 30 m/s</t>
  </si>
  <si>
    <t>1.5.26</t>
  </si>
  <si>
    <t>Fleksibilna cev z izolacijo 25mm Φ200 mm</t>
  </si>
  <si>
    <t>1.5.27</t>
  </si>
  <si>
    <t xml:space="preserve">Gibljiva prezračevalna cev, za pretoke do 30m3/h, na zunanji strani orebrena, notranja stran gladka in antistatična, omogoča enostavno in hitro montažo, skupaj s spojnimi kosi, kratkimi koleni, tesnili, montažnim materilaom ter dodatkom za odrez. Dobava in montaža.
</t>
  </si>
  <si>
    <t>Spiralno robljene cevi - specifikacija
Spiralno robljena spiro cev iz trakov pocinkane pločevine, debeline po EN 1506, stopnje 1 in 5 (± 1000 Pa), oblike F. Debelina pločevine glede na nazivno velikost cevi. Vključno fitingi, obešalni in pritrdilni material. Dobava in montaža.
Debelina stene:
Φ100-180 mm - 0,6 mm
Φ200-560 mm - 0,8 mm</t>
  </si>
  <si>
    <t>1.5.28</t>
  </si>
  <si>
    <t>Spiro kanali Φ125</t>
  </si>
  <si>
    <t>1.5.29</t>
  </si>
  <si>
    <t>Spiro kanali Φ160</t>
  </si>
  <si>
    <t>1.5.30</t>
  </si>
  <si>
    <t>Spiro kanali Φ180</t>
  </si>
  <si>
    <t>1.5.31</t>
  </si>
  <si>
    <t>Spiro kanali Φ315</t>
  </si>
  <si>
    <t>1.5.32</t>
  </si>
  <si>
    <t>Pravokotni zračni kanali iz pocinkane pločevine v skladu z EN 1505 oziroma DIN 24190 do 24194 stopnje 1 in 5 (± 1000 Pa). Zračna tesnost razreda B.  Kanali oblike F, mesebojno spojeni prirobnično.
Pri vseh spremembah smeri za več kot 30° so v loke ali kolena vstavljena vodila, ki se namestijo na 1/4 do 1/3 širine loka oziroma kolena.
Vključno s fazonskimi kosi, nastavitvenimi loputami, obešali ter spojnim in tesnilnim materialom. Dobava in montaža.</t>
  </si>
  <si>
    <t>1.5.33</t>
  </si>
  <si>
    <t>Toplotna parozaporna izolacija cevi iz fleksibilnega penastega elastomera na bazi sintetičnega kavčuka z zaprto celično strukturo, brez vsebnosti CFC. V črni barvi, dobavljena kot plošče 2,0 x 0,5 m. Izolativne lastnosti izmerjene v skladu z EN 12667, difuzijski koeficient vodne pare v skladu z EN 12086. Meritve TÜV certificirane. Vključno lepilo, dobava in montaža.
Tehnične lastnosti:
- požarni razred: B1 po DIN 4102
- območje uporabe: -50 ... +110°C
- difuzijski koeficient: ≥ 7000
- toplotna prevodnost 0°C: 0,036 W/mK
- debelina izolacije: 19 mm
proizvod: K-FLEX
tip: ST 9 mm</t>
  </si>
  <si>
    <t>1.5.34</t>
  </si>
  <si>
    <t>1.5.35</t>
  </si>
  <si>
    <t>Nastavitev distribucijskih elementov in količin zraka skozi prezračevalno napravo ter ventilatorje in izdelava vseh preskusov in merilnih metod za predajo vgrajenih prezračevalnih sistemov po zahtevah SIST EN 12599 z izdelavo zapisnikov.</t>
  </si>
  <si>
    <t>1.5.36</t>
  </si>
  <si>
    <t>Oznaka smeri pretoka zraka v zračnih kanalih s puščico v skladu z DIN 2403. Velikost cca. 15x5 cm v RAL barvi, ki označuje transport zraka.</t>
  </si>
  <si>
    <t>1.5.37</t>
  </si>
  <si>
    <t>Zaščitno barvanje vseh nezaščitenih delov po predhodnem čiščenju in grundiranju.</t>
  </si>
  <si>
    <t>1.5.38</t>
  </si>
  <si>
    <t>Požarno tesnenje preboja pri vgradnji požarnih loput. Skupaj s potrebnim materialom. Vključno z označitvijo z nalepkami in izdajo certifikatov.</t>
  </si>
  <si>
    <t>1.5.39</t>
  </si>
  <si>
    <t>Izdelava navodil o delovanju sistema, njegovem upravljanju in vzdrževanju v slovenskem jeziku.</t>
  </si>
  <si>
    <t>1.5.40</t>
  </si>
  <si>
    <t>Preizkus celotnega prezračevalnega sistema, funkcionalni preizkus, preskusne ter specialne meritve, dokaz tesnostio sistema. Izveba po standardu SIST EN 12599. Vključno končno poročilo, ki mora vsebovati:
- podatke o izvajalcu preizkusa
- podatke o naročniku
- definicijo zahtevka za opravljanje preizkusa
- podatke o lokaciji stavbe in/ali sistema, ki se preizkuša
- podatke o metodologiji preizkusa in uporabljenih merilnih instrumentih
- podatke o meteoroloških pogojih v času preizkusa
- rezultate preizkusa
- analizo merilnih rezultatov in ugotovitve
- oceno merilnih pogreškov
- sklepne ugotovitve z odločitvijo glede na veljavne predpise</t>
  </si>
  <si>
    <t>1.5.41</t>
  </si>
  <si>
    <t>Izvedba meritev delovanja prezračevalnega sistema v prvem letu delovanja, in sicer enkrat v zimskem času, ko je zunanja temperatura zraka pod 5°C, ter enkrat v letnem času, ko je temperatura zunanjega zraka nad 25°C. Z meritvami je potrebno ugotoviti skladnost izvedbe in deseganje parametrov notranjega okolja s projektno dokumentacijo.</t>
  </si>
  <si>
    <t>1.5.42</t>
  </si>
  <si>
    <t>Meritve hrupa po veljavnih predpisih o hrupu v naravnem in življenjskem okolju in o zvočni zaščiti stavb.</t>
  </si>
  <si>
    <t>1.5.43</t>
  </si>
  <si>
    <t>Pripravljalna dela, zarisovanje, poskusno obratovanje in zaključna dela.</t>
  </si>
  <si>
    <t>SKUPAJ PREZRAČEVANJE</t>
  </si>
  <si>
    <t>SKUPAJ OBJEKT 1A- MOP</t>
  </si>
  <si>
    <t>I. Električne inštalacije in oprema</t>
  </si>
  <si>
    <t>Dobava in montaža glavnega razdelilnika R-GL + U</t>
  </si>
  <si>
    <t>Kovinska omara prostostoječe izvedbe, dim: 1200x2000x300 (ŠxVxG)mm, finalno lakirana, s podstavkom, vrati, ključavnico, SCHRACK oz. podobnega kakovostnega razreda, z ločenim poljem za mrežni in UPS del, z vgrajeno opremo:</t>
  </si>
  <si>
    <t>Polje Mreža:</t>
  </si>
  <si>
    <t>3-polno varovalčni ločilnik TYTAN do 63A
z varovalkami 20A/3</t>
  </si>
  <si>
    <t>3-polno varovalčni ločilnik TYTAN do 63A
z varovalkami 25A/3</t>
  </si>
  <si>
    <t>3-polno varovalčni ločilnik TYTAN do 63A
rezerva</t>
  </si>
  <si>
    <t>3-polna varovalčni ločilnik NV vel.00 do 160A
z varovalkami 80A/3</t>
  </si>
  <si>
    <t>3-polna varovalčni ločilnik NV vel.00 do 160A
z varovalkami 100A/3</t>
  </si>
  <si>
    <t>Tripolni inštalacijski odklopnik C-6A/3 10kA</t>
  </si>
  <si>
    <t>Odvodniki prenapetosti PROTEC B2SR 3L</t>
  </si>
  <si>
    <t>Glavno stikalo SCHRACK MC1 250A/3</t>
  </si>
  <si>
    <t>Tokovni merilni transformator 100/5A</t>
  </si>
  <si>
    <t>Tokovni merilni transformator 200/5A</t>
  </si>
  <si>
    <t>Vrstne sponke do 16mm2</t>
  </si>
  <si>
    <t>Zbiralka N</t>
  </si>
  <si>
    <t>Zbiralka PE</t>
  </si>
  <si>
    <t xml:space="preserve">Drobni, vezni in pritrdilni material, inštalacijski kanali, označitev elementov in razdelilnika, vstavitev enopolnih shem </t>
  </si>
  <si>
    <t>Polje UPS:</t>
  </si>
  <si>
    <t>Stikalo 0-1, 4-polno 63A/400V</t>
  </si>
  <si>
    <t>Polje RKF:</t>
  </si>
  <si>
    <t>Enopolni inštalacijski odklopnik B-10A 10kA</t>
  </si>
  <si>
    <t>Enopolni inštalacijski odklopnik C-16A 10kA</t>
  </si>
  <si>
    <t>Glavno stikalo SV340 40A/3</t>
  </si>
  <si>
    <t>Odvodniki prenapetosti PROTEC C40/230V L1,L2,L3,N</t>
  </si>
  <si>
    <t>Vrstne sponke do 6mm2</t>
  </si>
  <si>
    <t xml:space="preserve">Drobni, vezni in pritrdilni material, označitev elementov in razdelilnika, vstavitev enopolnih shem </t>
  </si>
  <si>
    <t>Dobava in montaža glavnega razdelilnika RPF+U</t>
  </si>
  <si>
    <t>Nadometni razdelilnik kovinske izvedbe dim: 500x1000x200 (ŠxVxG)mm, kot npr.: Schrack, finalno lakiran, komplet z montažnim priborom, vrati s ključavnico in z vgrajeno opremo:</t>
  </si>
  <si>
    <t>Mrežni del:</t>
  </si>
  <si>
    <t>Tripolni inštalacijski odklopnik C-16A/3 10kA</t>
  </si>
  <si>
    <t>Zaščitno stikalo KZS 16/0,03A 10kA</t>
  </si>
  <si>
    <t>UPS del:</t>
  </si>
  <si>
    <t>Dobava in montaža glavnega razdelilnika R1F+U</t>
  </si>
  <si>
    <t>Dobava in montaža glavnega razdelilnika R2F+U</t>
  </si>
  <si>
    <t>Dobava in montaža glavnega razdelilnika R3F+U</t>
  </si>
  <si>
    <t>Dobava in montaža glavnega razdelilnika R4F</t>
  </si>
  <si>
    <t>Tipski podometni razdelilnik R, kot npr.: SCHRACK MODUL 160 4x24TE + vrata, dim: 588x770x136mm, z vgrajeno opremo:</t>
  </si>
  <si>
    <t>Dobava in polaganje kablov pretežno nadometno na kabelskih policah in v izolirnih PN ceveh, na distančnih objemkah, ter v samougasnih ceveh v sendviču montažnih sten, razreda B2ca s1d1a1</t>
  </si>
  <si>
    <t>NHXMH-J 2x1,5mm2</t>
  </si>
  <si>
    <t>NHXMH-J 3x1,5mm2</t>
  </si>
  <si>
    <t>NHXMH-J 3x2,5mm2</t>
  </si>
  <si>
    <t>H07ZZ-F 6mm2 (Ru/Ze)</t>
  </si>
  <si>
    <t>H07ZZ-F 16mm2 (Ru/Ze)</t>
  </si>
  <si>
    <t>Dobava in polaganje kablov pretežno nadometno na kabelskih policah in v izolirnih PN ceveh, na distančnih objemkah, ter v samougasnih ceveh v sendviču montažnih sten, razreda Cca s1d2a1</t>
  </si>
  <si>
    <t>NHXMH-J 5x2,5mm2</t>
  </si>
  <si>
    <t>N2XH-J 5x6mm2</t>
  </si>
  <si>
    <t xml:space="preserve">N2XH-J 5x10mm2 </t>
  </si>
  <si>
    <t xml:space="preserve">N2XH-J 5x35mm2 </t>
  </si>
  <si>
    <t xml:space="preserve">FG160M16 4x150mm2 </t>
  </si>
  <si>
    <t>H07ZZ-F 95mm2 (Ru/Ze)</t>
  </si>
  <si>
    <t>Dobava in montaža izolirnih cevi:</t>
  </si>
  <si>
    <t>fi 16mm</t>
  </si>
  <si>
    <t>fi 23mm</t>
  </si>
  <si>
    <t>fi 36mm</t>
  </si>
  <si>
    <t>Dobava in montaža stikal, vtičnic, priključkov:</t>
  </si>
  <si>
    <t>Podometne izvedbe v modularnih dozah oz. dozah fi60mm, kot npr.: TEM ČATEŽ, komplet z vgradno dozo, nosilnimi in okrasnimi okvirji, pritrdilnim priborom, drobnim materialom</t>
  </si>
  <si>
    <t>stikalo navadno 10A p/o</t>
  </si>
  <si>
    <t>stikalo menjalno 10A p/o</t>
  </si>
  <si>
    <t>stikalo križno 10A p/o</t>
  </si>
  <si>
    <t>stikalo gor/dol p/o</t>
  </si>
  <si>
    <t>tipka p/o</t>
  </si>
  <si>
    <t>vtičnica šuko enofazna 230V/16A p/o</t>
  </si>
  <si>
    <t>fiksni priključek p/o</t>
  </si>
  <si>
    <t>Dobava in montaža senzorskih stikal kot npr.: STEINEL HF 360 COM1</t>
  </si>
  <si>
    <t>Dobava in montaža svetilk splošne razsvetljave, komplet s svetlobnim virom, napajalnikom ter obešalnim in pritrdilnim priborom:</t>
  </si>
  <si>
    <t>Generalne lastnosti:
jamstvo min. 7 let,  življenjska doba min.50.000h L90 B10 pri 35°C, McAdams max 3, izjava o ustreznosti evropskim predpisom in standardom, dobavljivost delov 10 let . Kjer je drugače, je opisano pri svetilki.</t>
  </si>
  <si>
    <t>S1) Vgradna svetilka, LED COB tehnologija, 28 x PCB, izvedba retrolight(ne panel)max 28 W, min 3450 Lm, 4000°K, CRI &gt;90, optika 24 x dark poglobljena 60° polikarbonat bel , UGR max 17, min. 130 Lm/W,  kvadratna, ohšje pločevina, min. IK06, energijski razred min. A++bela, ENEC, cca 595 x 595 x 300 x 35 mm, Dali. Kot npr.: Demi RV LGOW60 3500 lm 26 W 940 DALI 597x597 mm IP20 white  11416111J201-LG</t>
  </si>
  <si>
    <t>S-iQ1) Vgradna svetilka, LED COB tehnologija, 28 x PCB, izvedba retrolight(ne panel)max 28 W, min 3450 Lm, 4000°K, CRI &gt;90, optika 24 x dark poglobljena 60° polikarbonat bel , UGR max 17, min. 130 Lm/W,  kvadratna, ohšje pločevina, min. IK06, energijski razred min. A++bela, ENEC, cca 595 x 595 x 300 x 35 mm, Dali., vgrajen Dali lokalni krmilnik IR+light sensor + tipka na 2 coni Dali. Kot npr.: Demi RV LGOW60 3500 lm 26 W 940 DALI 597x597 mm IP20 white  11416111J201-IQ-LG</t>
  </si>
  <si>
    <t>S2) Vgradna svetilka, LED PCB, izvedba retrolight(ne panel)max 20 W, min 1950 Lm, 4000°K, CRI &gt;80, optika OP PMMA polopalna,  UGR max  19, min. 110 Lm/W,  kvadratna, ohšje pločevina, min. IK06, energijski razred min. D, bela, cca 595 x 595 x 85 mm. Kot npr.: Intra 106 OP 2000 lm 20 W 940 DALI 597x597 mm IP43 white 11572311H001-LG</t>
  </si>
  <si>
    <t>S3) Nadometna okrogla svetilka, LED PCB, max 14 W , min 1850Lm, min. 135 Lm/W, 4000°K, CRI &gt;80, ohišje polikabonat, optika PC polopal, energijski razred min A++bela, IK07, IP43, cca d 290 x 100 mm. Kot npr. INTRA Etea D 1900 lm 14 W 840 FO IP43 white  18214422001</t>
  </si>
  <si>
    <t>S4) Nadometna okrogla svetilka, LED PCB, max 14 W , min 1850Lm, min. 135 Lm/W, 4000°K, CRI &gt;80, ohišje polikabonat, optika PC polopal, vgrajen senzor prisotnosti, energijski razred min A++bela, IK07, IP43, cca d 290 x 100 mm. Kot npr.: INTRA Etea D 1900 lm 14 W 840 FO MW sensor IP43 white  18214422011</t>
  </si>
  <si>
    <t>S5) Nadometna industrijska svetilka, LED PCB max 35W, min 5150 Lm, 4000°K, CRI &gt;80, min 150 Lm/W, optika polprosojna PC, energijski razred min A++, ohišje sivo PC, IP66, cca 150 x 100x85 mm, priklop s konektorjem IP66 (se ne odpira svetilke pri montaži), pritrdilni pribor vkljućen, nosilčki inox -pritrditev vzmetna-brez vijačenja. Kot npr.: INTRA 5700  5200 lm 34 W 840 FO 101x1277mm IP66  15711414000</t>
  </si>
  <si>
    <t>REGULACIJA</t>
  </si>
  <si>
    <t>Dodatni IR+light senzor za Dali lokalni krmilnik, komplet z originalnimi konektorji</t>
  </si>
  <si>
    <t xml:space="preserve">Daljinec za zagon krmilnikov: 
kot npr. 702150244 DALIeco Remote PC KIT  </t>
  </si>
  <si>
    <r>
      <t>S</t>
    </r>
    <r>
      <rPr>
        <sz val="10"/>
        <rFont val="Arial"/>
        <family val="2"/>
      </rPr>
      <t xml:space="preserve"> - Senzor za regulacijo razsvetljave hodnikov, kot npr.: Intra Helvar Dali  341 Corridor PIR sensor Dali</t>
    </r>
  </si>
  <si>
    <t>Krmilnik za razsvetljavo, kot npr.: Helvar 910 Router 2 x Dali</t>
  </si>
  <si>
    <t>Dali vložek za do 4 tipkala-za ročni poseg (vgradnja v dozo tipkal), kot npr. Helvar 444</t>
  </si>
  <si>
    <t>PROGRAMIRANJE RAZSVETLJAVE</t>
  </si>
  <si>
    <t>Dobava in montaža svetilk varnosjtne razsvetljave, komplet s svetlobnim virom, napajalnikom ter obešalnim in pritrdilnim priborom:</t>
  </si>
  <si>
    <t>Dobava in montaža parapetnega kanala:</t>
  </si>
  <si>
    <t>Parapetni kanal nadometne izvedbe, dvoprekatni, komplet z pritrdilnim materialom, kot Elba 130/72, z vgrajeno opremo:</t>
  </si>
  <si>
    <t>AT 130/72</t>
  </si>
  <si>
    <t xml:space="preserve">končni element AT kanala </t>
  </si>
  <si>
    <t>Dvojna šuko vtičnica s pripadajočo dozo in okvirjem - bela (mreža)</t>
  </si>
  <si>
    <t>Trojna šuko vtičnica s pripadajočo dozo in okvirjem - bela (mreža)</t>
  </si>
  <si>
    <t>Dvojna šuko vtičnica s pripadajočo dozo in okvirjem - rdeča (UPS)</t>
  </si>
  <si>
    <t>Dobava in monmtaža talne doze</t>
  </si>
  <si>
    <t>Talna doza dimenzij 260x255mm, montaža v estrih, komplet z pritrdilnim materialom, kot npr.: Elba ETD-6M, z vgrajeno opremo:</t>
  </si>
  <si>
    <t>Dvojna podatkovna vtičnica RJ45 UTP Cat. 6e s pripadajočo dozo in okvirjem</t>
  </si>
  <si>
    <t>Skupaj talna doza</t>
  </si>
  <si>
    <t>Talna doza dimenzij 260x348mm, montaža v estrih, komplet z pritrdilnim materialom, kot npr.: Elba ETD-9M, z vgrajeno opremo:</t>
  </si>
  <si>
    <t>Dobava in montaža perforirane pocinkane kabelske police za potek električnih inštalacij, komplet s pritrdilnim, obešalnim materialom in pripadajočo opremo:</t>
  </si>
  <si>
    <t>KP EL 100/60mm</t>
  </si>
  <si>
    <t>KP EL 200/60mm</t>
  </si>
  <si>
    <t>KP EL 300/60mm</t>
  </si>
  <si>
    <t>Dobava in montaža sponk za izenačevanje potenciala IP</t>
  </si>
  <si>
    <t>Dobava in montaža omarice za izenačevanje potenciala DIP</t>
  </si>
  <si>
    <t>Dobava in montaža omarice za izenačevanje glavnega potenciala GIP</t>
  </si>
  <si>
    <t xml:space="preserve">Priklopi naprav strojnih inštalacij </t>
  </si>
  <si>
    <t>do 3kW/230V</t>
  </si>
  <si>
    <t xml:space="preserve">do 10kW/400V </t>
  </si>
  <si>
    <t xml:space="preserve">nad 10kW/400V </t>
  </si>
  <si>
    <t>Izdelava utorov v zidu za poteke elektroinstalacij</t>
  </si>
  <si>
    <t>Izdelava prebojev do velikosti fi10cm</t>
  </si>
  <si>
    <t xml:space="preserve">Zatesnitev prehodov kabelskih polic med požarnimi sektorji z odgovarjajočo kameno volno in endotermnim požarnimi premazom. Debelina sloja in oblika mora biti prilagojena odprtini. Inštalacije je potrebno obojestransko premazati v debelini najmanj 1 mm. Prav tako je potrebno obojestransko  premazati kameno volno in zid v debelini najmanj 1 mm suhega sloja, 150mm od preboja. </t>
  </si>
  <si>
    <t xml:space="preserve">Ob montaži je potrebno upoštevati navodila proizvajalca. Po montaži je potrebno zaporo označiti s podatki o sistemu in izdelovalcu. </t>
  </si>
  <si>
    <t>Za celotno konstrukcijo je potrebno predložiti ustrezna dokazila o požarnih odpornostih.</t>
  </si>
  <si>
    <t>Kot npr.: HILTI, Tip: požarni premaz CFS-CT ali predpremazana plošča CFS-CT B in požarni akrilni kit CFS-S-ACR</t>
  </si>
  <si>
    <r>
      <t xml:space="preserve">15x30x20cm </t>
    </r>
    <r>
      <rPr>
        <sz val="10"/>
        <color theme="1"/>
        <rFont val="Arial"/>
        <family val="2"/>
      </rPr>
      <t>EI90</t>
    </r>
  </si>
  <si>
    <t>Funkcionalni preiskus zasilne razsvetljave in meritev z izdelavo končnega poročila s strani pooblaščene institucije</t>
  </si>
  <si>
    <t>Meritev splošne razsvetljave na delovnih mestih z izdelavo končnega poročila s strani pooblaščene institucije</t>
  </si>
  <si>
    <t>Drobni vezni in razvodni material, doze</t>
  </si>
  <si>
    <t>Meritev električnih inštalacij z izdelavo merilnega poročila</t>
  </si>
  <si>
    <t>Označevanje tokokrogov vseh elementov električnih inštalacij ter priprava podatkov za izdelavo PID načrta električnih inštalacij in posredovanje projektantu</t>
  </si>
  <si>
    <t>Skupaj električne inštalacije in oprema:</t>
  </si>
  <si>
    <t>II. Telekomunikacije</t>
  </si>
  <si>
    <t>PODATKOVNA INŠTALACIJA</t>
  </si>
  <si>
    <r>
      <t xml:space="preserve">Dobava in montaža Komunikacijskega vozlišča </t>
    </r>
    <r>
      <rPr>
        <b/>
        <sz val="10"/>
        <color theme="1"/>
        <rFont val="Arial"/>
        <family val="2"/>
      </rPr>
      <t xml:space="preserve">KV-GL </t>
    </r>
    <r>
      <rPr>
        <sz val="10"/>
        <color theme="1"/>
        <rFont val="Arial"/>
        <family val="2"/>
        <charset val="238"/>
      </rPr>
      <t>19" 42HE omara za telekomunikacije dimenzij 800x800x2000mm, s steklenimi vrati v kovinskem okvirju, hitrosmenljiva vrata in stranice, pokrov z režami, vertikalni organizatorji ožičenja,  z možnostjo vgradnje aktivne opreme na željo investitorja in vgrajeno opremo:</t>
    </r>
  </si>
  <si>
    <t xml:space="preserve">Priključni 19" horizontalni panel Cat 6e 24*RJ 45  izvedba višine 1 HE-komplet (z univerzalnimi elementi, RJ 45, moduli, protiprašnimi pokrovčki, pritrdilcem kablov, ozemljitvenim kompletom za panel in univerzalne elemente </t>
  </si>
  <si>
    <t>Fiksna polica za 19" komunikacijsko omaro, nosilnost 15 kg</t>
  </si>
  <si>
    <t>Elektroinštalacijska razdelilna letvica (8 x 230V) s prenapetostno zaščito in filtrom za vgradnjo v 19" komunikacijsko omaro višine 1HE</t>
  </si>
  <si>
    <t>Horizontalni organizatorji ožičenja</t>
  </si>
  <si>
    <t>Povezovalni kabli UTP Cat.6e dolžine 2m zaključeni z RJ-45 konektorji</t>
  </si>
  <si>
    <t>Kompletna ozemljitev komunikacijskega vozlišča</t>
  </si>
  <si>
    <t>Drobni vezni in pritrdilni material, označevanje elementov in komunikacijskega vozlišča</t>
  </si>
  <si>
    <r>
      <t xml:space="preserve">Dobava in montaža Komunikacijskega vozlišča </t>
    </r>
    <r>
      <rPr>
        <b/>
        <sz val="10"/>
        <color theme="1"/>
        <rFont val="Arial"/>
        <family val="2"/>
      </rPr>
      <t xml:space="preserve">KV-1 </t>
    </r>
    <r>
      <rPr>
        <sz val="10"/>
        <color theme="1"/>
        <rFont val="Arial"/>
        <family val="2"/>
        <charset val="238"/>
      </rPr>
      <t>19" 42HE omara za telekomunikacije dimenzij 800x800x2000mm, s steklenimi vrati v kovinskem okvirju, hitrosmenljiva vrata in stranice, pokrov z režami, vertikalni organizatorji ožičenja,  z možnostjo vgradnje aktivne opreme na željo investitorja in vgrajeno opremo:</t>
    </r>
  </si>
  <si>
    <r>
      <t xml:space="preserve">Dobava in montaža Komunikacijskega vozlišča </t>
    </r>
    <r>
      <rPr>
        <b/>
        <sz val="10"/>
        <color theme="1"/>
        <rFont val="Arial"/>
        <family val="2"/>
      </rPr>
      <t xml:space="preserve">KV-2 </t>
    </r>
    <r>
      <rPr>
        <sz val="10"/>
        <color theme="1"/>
        <rFont val="Arial"/>
        <family val="2"/>
        <charset val="238"/>
      </rPr>
      <t>19" 42HE omara za telekomunikacije dimenzij 800x800x2000mm, s steklenimi vrati v kovinskem okvirju, hitrosmenljiva vrata in stranice, pokrov z režami, vertikalni organizatorji ožičenja,  z možnostjo vgradnje aktivne opreme na željo investitorja in vgrajeno opremo:</t>
    </r>
  </si>
  <si>
    <r>
      <t xml:space="preserve">Dobava in montaža Komunikacijskega vozlišča </t>
    </r>
    <r>
      <rPr>
        <b/>
        <sz val="10"/>
        <color theme="1"/>
        <rFont val="Arial"/>
        <family val="2"/>
      </rPr>
      <t xml:space="preserve">KV-3 </t>
    </r>
    <r>
      <rPr>
        <sz val="10"/>
        <color theme="1"/>
        <rFont val="Arial"/>
        <family val="2"/>
        <charset val="238"/>
      </rPr>
      <t>19" 42HE omara za telekomunikacije dimenzij 800x800x2000mm, s steklenimi vrati v kovinskem okvirju, hitrosmenljiva vrata in stranice, pokrov z režami, vertikalni organizatorji ožičenja,  z možnostjo vgradnje aktivne opreme na željo investitorja in vgrajeno opremo:</t>
    </r>
  </si>
  <si>
    <t>Dobava in montaža podatkovnih vtičnic:</t>
  </si>
  <si>
    <t>vgradnja v parapetni kanal, komplet z okvirji, pokrovčki, pritrdilnim priborom, drobnim materialom:</t>
  </si>
  <si>
    <t>dvojna podatkovna vtičnica RJ45 UTP Cat. 6</t>
  </si>
  <si>
    <t>Nadometne izvedbe, komplet z okvirji, pokrovčki, pritrdilnim priborom, drobnim materialom, kot npr.: TEM ČATEŽ</t>
  </si>
  <si>
    <t>Dobava in polaganje podatkovnih kablov pretežno nadometno na kabelskih policah in v izolirnih PN ceveh, na distančnih objemkah, ter v samougasnih ceveh v sendviču montažnih sten, razreda Cca s1d2a1</t>
  </si>
  <si>
    <t>UTP Cat. 6e LSOH</t>
  </si>
  <si>
    <t>24x FO SM 9/125μm OS2</t>
  </si>
  <si>
    <t xml:space="preserve">Zaključevanje podatkovnih kablov </t>
  </si>
  <si>
    <t>24x FO SM 9/125μm z LC-UPC konektorji</t>
  </si>
  <si>
    <t>UTP Cat.6e zaključen na panelu v KV</t>
  </si>
  <si>
    <t>UTP Cat.6e zaključen na vtičnici</t>
  </si>
  <si>
    <t>POŽARNO JAVLJANJE</t>
  </si>
  <si>
    <t>OPOMBA:
Na objektu je že vgrajen sistem javljanja požara, proivajalca ZARJA, ki se delno demontiran. Nov predvideni sistem mora biti kompatibilna z obstoječim vgrajenim sistemom, ki se opcijsko mrežno povezuje z delom sistema, ki se ohranja.</t>
  </si>
  <si>
    <t>DOBAVA IN MONTAŽA OPREME:</t>
  </si>
  <si>
    <t>Požarna centrala, kot npr.: ZARJA NJP-400A/2;
analogna adresna naprava; v skladu z EN 54 2 in 4; z dvema zankama, kapaciteta 252 adresnih elementov za javljanje požara, plina in SOS signalizacije; kpl z napajalnikom 5A, UPMO upravljalni modul in CPMO centralno procesni modul. Modularno dodajanje do dveh LIMO-Ap adresnih modulov in štirih LIMO-Ko konvencionalnih modulov ali VIMO vhodno-izhodnih modulov, mrežni modul, TCP/IP ali RS232 in modema. Možna vezava v mrežo do 16 central in/ali oddaljenih prikazovalnikov.</t>
  </si>
  <si>
    <t>Mrežni modul, kot npr.: Zarja, MRMO 400 BAKER - BAKER;
modul za povezavo central, oddaljenih prikazovalnikov in komunikacijskih prehodov v enotno ZarjaNet mrežo z bakrenimi povezavami (opcija v kolikor bi se sistema A in B medsebojno povezovala v skupni nadzor)</t>
  </si>
  <si>
    <t>Plinotesna akumulatorska baterija, 12V / 26Ah</t>
  </si>
  <si>
    <t>Adresni ročni javljalnik požara, kot npr.: Apollo, RJ Soteria; z izolatorjem in pleksi zaščito</t>
  </si>
  <si>
    <t>Adresni optični javljalnik dima, kot npr.: Apollo, OPT Soteria; inteligentni adresni optični javljalnik dima z izolatorjem</t>
  </si>
  <si>
    <t>Adresni termični javljalnik požara, kot npr.: Apoll;</t>
  </si>
  <si>
    <t>Podnožje za adresne javljalnike Apollo, kot npr.: Apollo, P Soteria</t>
  </si>
  <si>
    <t>Adresna notranja sirena z bliskovko, kot npr.: Apollo, BSQMA; adresna alarmna notranja elektronska sirena z bliskovko in izolatorjem, ohišje rdeče barve, nadometna montaža, 9mA, 92dB / 100dB, IP21</t>
  </si>
  <si>
    <t>Adresni dvokanalni vhodni, enokanalni izhodni vmesnik, kot npr.: Zarja, AV-618;
krmilni vmesnik z relejskim izhodom (maksimalno 3A) in dvema neodvisnima vhodoma, eden za priklop brezpotencialnih kontaktov in en OPTO vhod, komplet z ohišjem za nadometno montažo</t>
  </si>
  <si>
    <t>Vzorčna komora z vgrajenim adresnim optičnim javljalnikom, kot npr.: Zarja, VK-08/95 OPT;
za montažo na klima kanale, za detekcijo dima v le teh, z vgrajenim adresnim optičnim javljanikom Apollo, OPT XP-95</t>
  </si>
  <si>
    <t>Označevalna plošča ROČNI JAVLJALNIK, rdeče barve z belim simbolom, 125mm x 125mm</t>
  </si>
  <si>
    <t>Označevalna plošča HUPA, rdeče barve z belim simbolom, 125mm x 125mm</t>
  </si>
  <si>
    <t>Označevalna ploščica, rdeče barve z belo vgravirano oznako, 55mm x 30mm</t>
  </si>
  <si>
    <t>Povezava centralne naprave v mrežo, adresiranje in označevanje podnožij javljalnikov, vmesnikov in ostalih elementov sistema za javljanje požara, vstavljanje javljalnikov na zmontirana in zvezana podnožja, priklop in preizkus sistema, izdaja internega zapisnika o spuščanju sistema v pogon, šolanje uporabnika, prevozni stroški</t>
  </si>
  <si>
    <t>Izdelava programa za požarni sistem</t>
  </si>
  <si>
    <t>Izobraževanje požarnega sistema;
šolanje uporabnika za upravljanje s sistemom v enkratnem terminu po dogovoru z uporabnikom</t>
  </si>
  <si>
    <t>Pregled požarnega javljanja;
stroški in organizacija preizkusa javljanja požara s strani pooblaščene organizacije ter izdaja potrdila o brezhibnosti</t>
  </si>
  <si>
    <t xml:space="preserve">Sodelovanje pri pregledu požarnega sistema;
sodelovanje serviserjev pri izvedbi funkcionalnega pregleda vgrajenega sistema za javljanje požara in javljanje plina </t>
  </si>
  <si>
    <t>Dobava in montaža kablov za požarno javljanje, razreda B2ca s1d1a1:</t>
  </si>
  <si>
    <t>JH(St)H 1x2x1,0 BMK (RDEČ), požarnojavljalni, opleten, s sukanimi paricami, plašč rdeče barve</t>
  </si>
  <si>
    <t>NHXCH 2x1,5mm2 E30, koplez z požarno odpornimi objemkami</t>
  </si>
  <si>
    <t>Razvodne doze EI60</t>
  </si>
  <si>
    <t>Drobni pritrdilni in vezni material</t>
  </si>
  <si>
    <t>VIDEOFON</t>
  </si>
  <si>
    <t>KONTROLA DOSTOPA</t>
  </si>
  <si>
    <t>Dobava in polaganje kablov za kontrolo pristopa, pretežno nadometno na kabelskih policah in v izolirnih PN ceveh, na distančnih objemkah, ter v samougasnih ceveh v sendviču montažnih sten, razreda Cca s1d2a1</t>
  </si>
  <si>
    <t>PROTIVLOM</t>
  </si>
  <si>
    <t>Dobava in montaža vodnika za protivlomno inštalacijo, pretežno nadometno na kabelskih policah in v izolirnih PN ceveh, na distančnih objemkah, ter v samougasnih ceveh v sendviču montažnih sten, razreda Cca s1d2a1</t>
  </si>
  <si>
    <t>Lihch 2x0.5+4x0.24mm LSOH</t>
  </si>
  <si>
    <t>VIDEONADZOR</t>
  </si>
  <si>
    <t>Dobava in polaganje kablov za videonadzor, pretežno nadometno na kabelskih policah in v izolirnih PN ceveh, na distančnih objemkah, ter v samougasnih ceveh v sendviču montažnih sten, razreda Cca s1d2a1</t>
  </si>
  <si>
    <t>UTP Category 6 4x2</t>
  </si>
  <si>
    <t>CNS ZA ODČITAVANJE MERILNIKOV ENERGIJE</t>
  </si>
  <si>
    <t>Dobava opreme in montaža v elektro razdelilnik:</t>
  </si>
  <si>
    <t>BACnet moduWeb Unity strežnik za zajem, daljinski nadzor in upravljanje krmilnikov preko standardnega WEB brskalnika; grafična vizualizacija (dinamične slike) in upravljanje; digrami merilnih vrednosti, alarmiranje preko e-maila; časovni programi in koledar; ethernet port; on-line prikaz podatkov, zgodovina z izrisom grafov, več nivojski dostopi zaščiteni z gesli; vgrajen požarni zid; nap. 24 VAC; vključno z softwarskim modulom za 500 podatkovnih točk,</t>
  </si>
  <si>
    <t>ustreza: Sauter EY6AS80F021</t>
  </si>
  <si>
    <t>ustreza: Sauter INBACMEB060</t>
  </si>
  <si>
    <t>Ethernet stikalo, 8xRJ45, nap. 24V AC/DC</t>
  </si>
  <si>
    <t>ustreza: MOXA EDS 205</t>
  </si>
  <si>
    <t>Napajalnik 230V/24Vdc, 30VA.</t>
  </si>
  <si>
    <t>ustreza: MW 60VA</t>
  </si>
  <si>
    <t>Dobava in montaža vodnikov za komunikacijsko ožičenje merilnikov, pretežno nadometno na kabelskih policah in v izolirnih PN ceveh, na distančnih objemkah, ter v samougasnih ceveh v sendviču montažnih sten, razreda Cca s1d2a1</t>
  </si>
  <si>
    <t>J-H(St)H 1x2x0,8mm2</t>
  </si>
  <si>
    <t>OSTALO</t>
  </si>
  <si>
    <t>Dobava in montaža vodnikov za komunikacijsko ožičenje med napravami strojnih inštalacij, pretežno nadometno na kabelskih policah in v izolirnih PN ceveh, na distančnih objemkah, ter v samougasnih ceveh v sendviču montažnih sten, razreda Cca s1d2a1</t>
  </si>
  <si>
    <t>J-H(St)H 4x2x0,6mm2</t>
  </si>
  <si>
    <t>Dobava in montaža izolirnih cevi za potek telekomunikacijskih inštalacij:</t>
  </si>
  <si>
    <t>Dobava in montaža perforirane pocinkane kabelske police za potek telekomunikacijskih inštalacij, komplet s pritrdilnim, obešalnim materialom in pripadajočo opremo:</t>
  </si>
  <si>
    <t>KP TK 100/60mm</t>
  </si>
  <si>
    <t>KP TK 200/60mm</t>
  </si>
  <si>
    <t>Izdelava utorov v zidu za poteke telekomunikacijskih inštralacij</t>
  </si>
  <si>
    <t>Drobni vezni in razvodni material</t>
  </si>
  <si>
    <t>Označevanje vseh elementov telekomunikacijskih inštalacij ter priprava podatkov za izdelavo PID načrta telekomunikacijskih inštalacij in posredovanje projektantu</t>
  </si>
  <si>
    <t>Skupaj telekomunikacijske inštalacije in oprema:</t>
  </si>
  <si>
    <t>III. Strelovodna inštalacija</t>
  </si>
  <si>
    <t>Dobava in montaža lovilnega voda na strešnih odstojnih držalih Al fi8mm</t>
  </si>
  <si>
    <t>Dobava in montaža strešnih nosilcev lovilnih vodov, za pritrditev na pločevinasto kritino, kot npr.: Hermi SON 16 (pred dobavo preveriti tip kritine)</t>
  </si>
  <si>
    <t>Dobava in montaža strešnih nosilcev lovilnih vodov, za pritrditev na ravno betonsko streho, kot npr.: Hermi SON 17 + betonska kocka</t>
  </si>
  <si>
    <t>Dobava in montaža odvoda Al fi8mm, nadometno na fasadi</t>
  </si>
  <si>
    <t>Dobava in montaža zidnih nosilcev za pritrditev odvoda na fasado, kot npr.: Hermi ZON 10 (pred dobavo preveriti tip in debelino izolacije)</t>
  </si>
  <si>
    <t>Dobava in montaža križnih sponk K.S. za spajanje dveh okroglih vodnikov, kot npr.: Hermi KON 04</t>
  </si>
  <si>
    <t>Dobava in montaža križnih sponk K.S. za spajanje dveh ploščatih vodnikov, kot npr.: Hermi KON 01</t>
  </si>
  <si>
    <t>Dobava in montaža zvez traku s pločevino Z.P.T. komplet s kontaktno spojko</t>
  </si>
  <si>
    <t>Dobava in montaža merilnih sponk Z.T.  izvedenih nadometno, komplet z merilno sponko (Hermi) KON 02 A</t>
  </si>
  <si>
    <t>Dobava in montaža vertikalne zaščite 1500x50x1mm, komplet z nosilnim in pritrdilnim priborom</t>
  </si>
  <si>
    <t xml:space="preserve">Dobava in polaganje ozemljitvenega traku Rf 30x3,5mm v zemljo okoli objekta </t>
  </si>
  <si>
    <t>Dobava in zabijanje ozemljitvene sonde FeZn 50x50/3mm globine 4m (2x 2m), kot npr.: Hermi</t>
  </si>
  <si>
    <t>Drobni material in transport</t>
  </si>
  <si>
    <t>Meritev ozemljitvene upornosti in atesti</t>
  </si>
  <si>
    <t>Priprava podatkov za izdelavo PID načrta strelovodne inštalacije in posredovanje projektantu</t>
  </si>
  <si>
    <t>Skupaj strelovodna inštalacija:</t>
  </si>
  <si>
    <t>IV. Demontažna dela</t>
  </si>
  <si>
    <t>Demontaža obstoječih elementov el. inštalacij:</t>
  </si>
  <si>
    <t>svetilke</t>
  </si>
  <si>
    <t>stikala</t>
  </si>
  <si>
    <t>vtičnice 1f</t>
  </si>
  <si>
    <t>fiksni priključki</t>
  </si>
  <si>
    <t>parapetni kanal, komplet z vgrajeno opremo</t>
  </si>
  <si>
    <t>Odkjlop in demontaža razdelilnikov, komplet z vgrajeno opremo:</t>
  </si>
  <si>
    <t>Glavni razdelilnik skupne velikosti 160x200cm</t>
  </si>
  <si>
    <t>Etažni razdelilnik do velikosti 80x120cm</t>
  </si>
  <si>
    <t>Demontaža vodnikov</t>
  </si>
  <si>
    <t>do 3x2,5mm2</t>
  </si>
  <si>
    <t>do 5x2,5mm2</t>
  </si>
  <si>
    <t>do 5x10mm2</t>
  </si>
  <si>
    <t>do 5x50mm2</t>
  </si>
  <si>
    <t>Podatkovni kabli</t>
  </si>
  <si>
    <t>Demontaža strelovodne inštalacije, komplet s pritrdilno opremo:</t>
  </si>
  <si>
    <t>lovilni vodi na strehi</t>
  </si>
  <si>
    <t>odvodi na fasadi</t>
  </si>
  <si>
    <t>Odvoz demontiranega materiala na deponijo, plačilo takse</t>
  </si>
  <si>
    <t>Skupaj demontažna dela:</t>
  </si>
  <si>
    <t>V. Gradbena in zemeljska dela</t>
  </si>
  <si>
    <t xml:space="preserve">Trasiranje trase kablovoda </t>
  </si>
  <si>
    <t>Razrez in rušenje asfalta širine 1m dolžine 30m za izvedbo kabelske kanalizacije, ter odvoz na trajno deponijo</t>
  </si>
  <si>
    <t>Strojni izkop kabelskega jarka globine 1m, širine 0,5m v terenu III. ktg., priprava peščene blazinice ter zasip cevi</t>
  </si>
  <si>
    <t>Dobava in položitev zaščitnih fleksibilnih cevi</t>
  </si>
  <si>
    <t>Stigmaflex fi 125mm (rdeča)</t>
  </si>
  <si>
    <t>PEHD 2xfi50mm</t>
  </si>
  <si>
    <t>Dobava in položitev zaščitnega voda ob kabelski kanalizaciji FeZn 25x4mm</t>
  </si>
  <si>
    <t>Dobava in montaža križnih sponk K.S., KON 01 (Hermi)</t>
  </si>
  <si>
    <t>Dobava in položitev plastičnega opozorilnega traku  "Pozor električni kabel"</t>
  </si>
  <si>
    <t>Strojni izkop za izvedbo kabelskega jaška do dimenzij fi100cm v terenu III. ktg., priprava peščene blazinice, zasip, planiranje, odvoz odvečnega materiala na trajno deponijo</t>
  </si>
  <si>
    <t>Priprava terena nad traso novo izvedene kabelske kanalizacije širine 1m za asfaltiranje, tampon, utrjevanje asfaltiranje</t>
  </si>
  <si>
    <t>Priprava podložnega betona za postavitev kabelskega jaška fi100cm</t>
  </si>
  <si>
    <t>Izdelava kabelskega jaška, betonska cev fi 100cm globine 1m komplet s pokrovom 0,6x0,6m povozne izvedbe 250kN in napisom elektrika</t>
  </si>
  <si>
    <t>Izvedba preboja v steni kleti za prehod cevi 4xfi125 + 2xfi50 ter tesnitev preboja po položitvi cevi</t>
  </si>
  <si>
    <t>Ročni izkop jarka globine do 60cm, širine 40cm za polaganje ozemljitvenega traku ob fasadi oz temelju okoli objekta, ter zasutje in planiranje in povrnitev okolice v prvotno stanje po položitvi ozemljitve</t>
  </si>
  <si>
    <t>OSTALA DELA</t>
  </si>
  <si>
    <t>Zakoličba obstoječih podzemnih komunalnih vodov ( kanal, voda , elektrika, plin ) in sodelovanje nadzornih organov lastnikov vodov pri izvajanju del. Obračun po dejanskih stroških - predvideno</t>
  </si>
  <si>
    <t>Stroški prevoza gradbenih strojev in materiala</t>
  </si>
  <si>
    <t>Drobni material</t>
  </si>
  <si>
    <t>Skupaj gradbena in zemeljska dela:</t>
  </si>
  <si>
    <t>Rekapitulacija stroškov (skupni del)</t>
  </si>
  <si>
    <t>I.</t>
  </si>
  <si>
    <t>Električne inštalacije in oprema</t>
  </si>
  <si>
    <t>II.</t>
  </si>
  <si>
    <t>Telekomunikacije</t>
  </si>
  <si>
    <t>III.</t>
  </si>
  <si>
    <t>Strelovodna inštalacija</t>
  </si>
  <si>
    <t>IV.</t>
  </si>
  <si>
    <t>Demontažna dela</t>
  </si>
  <si>
    <t>V.</t>
  </si>
  <si>
    <t>Gradbena in zemeljska dela</t>
  </si>
  <si>
    <t>Skupaj brez DDV:</t>
  </si>
  <si>
    <t>OPOMBA:</t>
  </si>
  <si>
    <t>~ Vsa vgrajena oprema mora imeti CE certifikate o ustreznosti;</t>
  </si>
  <si>
    <t>~ Stroški komunalnih priključitev niso zajeti v rekapitulaciji stroškov;</t>
  </si>
  <si>
    <t>~ Aktivna oprema v telekomunikacijskih razdelilnikih ni zajeta v popisu in rekapitulaciji stroškov;</t>
  </si>
  <si>
    <t>~ Telefoni, računalniki, TV-ji, in ostala IT oprema niso zajeti v popisu in rekpitulaciji stroškov;</t>
  </si>
  <si>
    <t>Gradbeno obrtniška dela</t>
  </si>
  <si>
    <t>Strojna dela</t>
  </si>
  <si>
    <t>Elektro dela</t>
  </si>
  <si>
    <t>Skupaj brez ddv</t>
  </si>
  <si>
    <t>DDV 22%</t>
  </si>
  <si>
    <t>Skupaj z DDV</t>
  </si>
  <si>
    <t>Nepredvidena dela 10%</t>
  </si>
  <si>
    <t>cena na enoto brez DDV</t>
  </si>
  <si>
    <t>Skupaj cena brez DDV</t>
  </si>
  <si>
    <t>Enota</t>
  </si>
  <si>
    <t>Rekapitulacija stroškov izvedbe strojnih instalacij</t>
  </si>
  <si>
    <r>
      <t xml:space="preserve">Dobava in montaža IP videofonskega sistema v sestavi: 1x zunanja enota z barvno video kamero, 1x notranja enota z barvnim zaslonom, kot npr: Urmet, komplet napajalnikom, etažnimi distribucijskimi enotami, vgradnimi dozami, pritrdilnim materialom. </t>
    </r>
    <r>
      <rPr>
        <b/>
        <sz val="10"/>
        <color theme="1"/>
        <rFont val="Arial"/>
        <family val="2"/>
        <charset val="238"/>
      </rPr>
      <t>OPREMA NI PREDMET TEGA JAVNEGA NAROČILA.</t>
    </r>
  </si>
  <si>
    <r>
      <t xml:space="preserve">Dobava in polaganje kablov za videofon, pretežno nadometno na kabelskih policah in v izolirnih PN ceveh, na distančnih objemkah, ter v samougasnih ceveh v sendviču montažnih sten, razreda Cca s1d2a1. </t>
    </r>
    <r>
      <rPr>
        <b/>
        <sz val="10"/>
        <rFont val="Arial"/>
        <family val="2"/>
        <charset val="238"/>
      </rPr>
      <t>OPREMA NI PREDMET TEGA JAVNEGA NAROČILA</t>
    </r>
    <r>
      <rPr>
        <sz val="10"/>
        <rFont val="Arial"/>
        <family val="2"/>
        <charset val="238"/>
      </rPr>
      <t>.</t>
    </r>
  </si>
  <si>
    <r>
      <t xml:space="preserve">Dobava in montaža pristopnega kontrolerja, kot npr.: Jantar Populus P-2-B:
Napredni pristopni kontroler za enosmerno ali dvosmerno kontrolo pristopa. Za nadzor 2 prehodov z direktnimi čitalniki, s čitalniki s 26-bitnim Wiegand izhodom ali s protokolnimi čitalniki za branje kriptiranih kartic Mifare DESFire. 2 x RS-485 + vgrajen TCP/IP komunikacijski pretvornik + funkcionalnost Spiderja. Vhodi za signalizacijo stanja odprtosti vrat ali priklop dodatnih tipk za odklepanje vrat, induktivnih zank, magnetnih kontaktov, .. Mehanski releji za krmiljenje močnostnih naprav, ki se prožijo skupaj z izhodi za električne prijemnike. Vgrajen 40 W napajalnik za napajanje čitalnikov in električnih ali elektromagnetnih ključavnic (največ 4!)*. Vgrajen polnilnik akumulatorja za rezervno napajanje (akumulator 2,3Ah - ni vključen v ceno). </t>
    </r>
    <r>
      <rPr>
        <b/>
        <sz val="10"/>
        <color theme="1"/>
        <rFont val="Arial"/>
        <family val="2"/>
        <charset val="238"/>
      </rPr>
      <t>OPREMA NI PREDMET TEGA JAVNEGA NAROČILA.</t>
    </r>
  </si>
  <si>
    <r>
      <t xml:space="preserve">Dobava in montaža pristopnega kontrolerja, kot npr.: Jantar Populus P-4-B:
Napredni pristopni kontroler za enosmerno ali dvosmerno kontrolo pristopa. Za nadzor 4 prehodov z direktnimi čitalniki, s čitalniki s 26-bitnim Wiegand izhodom ali s protokolnimi čitalniki za branje kriptiranih kartic Mifare DESFire. 2 x RS-485 + vgrajen TCP/IP komunikacijski pretvornik + funkcionalnost Spiderja. Vhodi za signalizacijo stanja odprtosti vrat ali priklop dodatnih tipk za odklepanje vrat, induktivnih zank, magnetnih kontaktov, .. Mehanski releji za krmiljenje močnostnih naprav, ki se prožijo skupaj z izhodi za električne prijemnike. Vgrajen 40 W napajalnik za napajanje čitalnikov in električnih ali elektromagnetnih ključavnic (največ 4!)*. Vgrajen polnilnik akumulatorja za rezervno napajanje (akumulator 2,3Ah - ni vključen v ceno). </t>
    </r>
    <r>
      <rPr>
        <b/>
        <sz val="10"/>
        <color theme="1"/>
        <rFont val="Arial"/>
        <family val="2"/>
        <charset val="238"/>
      </rPr>
      <t>OPREMA NI PREDMET TEGA JAVNEGA NAROČILA.</t>
    </r>
  </si>
  <si>
    <r>
      <t xml:space="preserve">Akumulator 12V 2.0Ah za POPULUS. </t>
    </r>
    <r>
      <rPr>
        <b/>
        <sz val="10"/>
        <color theme="1"/>
        <rFont val="Arial"/>
        <family val="2"/>
        <charset val="238"/>
      </rPr>
      <t>OPREMA NI PREDMET TEGA JAVNEGA NAROČILA</t>
    </r>
    <r>
      <rPr>
        <sz val="10"/>
        <color theme="1"/>
        <rFont val="Arial"/>
        <family val="2"/>
        <charset val="238"/>
      </rPr>
      <t>.</t>
    </r>
  </si>
  <si>
    <r>
      <t xml:space="preserve">Čitalnik kartic, kot npr.: Jantar READER O-1-D, 125kHz, direktni izhod. </t>
    </r>
    <r>
      <rPr>
        <b/>
        <sz val="10"/>
        <color theme="1"/>
        <rFont val="Arial"/>
        <family val="2"/>
        <charset val="238"/>
      </rPr>
      <t>OPREMA NI PREDMET TEGA JAVNEGA NAROČILA</t>
    </r>
    <r>
      <rPr>
        <sz val="10"/>
        <color theme="1"/>
        <rFont val="Arial"/>
        <family val="2"/>
        <charset val="238"/>
      </rPr>
      <t>.</t>
    </r>
  </si>
  <si>
    <r>
      <t xml:space="preserve">Touch screen kontroler, kot npr.: Jantar REGIS T-1-B 125kHz, TCP/IP. </t>
    </r>
    <r>
      <rPr>
        <b/>
        <sz val="10"/>
        <color theme="1"/>
        <rFont val="Arial"/>
        <family val="2"/>
        <charset val="238"/>
      </rPr>
      <t>OPREMA NI PREDMET TEGA JAVNEGA NAROČILA</t>
    </r>
    <r>
      <rPr>
        <sz val="10"/>
        <color theme="1"/>
        <rFont val="Arial"/>
        <family val="2"/>
        <charset val="238"/>
      </rPr>
      <t>.</t>
    </r>
  </si>
  <si>
    <r>
      <t xml:space="preserve">Montaža opreme, zagon sistema, šolanje uporabnika. </t>
    </r>
    <r>
      <rPr>
        <b/>
        <sz val="10"/>
        <color theme="1"/>
        <rFont val="Arial"/>
        <family val="2"/>
        <charset val="238"/>
      </rPr>
      <t>NI PREDMET TEGA JAVNEGA NAROČILA</t>
    </r>
    <r>
      <rPr>
        <sz val="10"/>
        <color theme="1"/>
        <rFont val="Arial"/>
        <family val="2"/>
        <charset val="238"/>
      </rPr>
      <t>.</t>
    </r>
  </si>
  <si>
    <r>
      <t xml:space="preserve">Napajalnik 40W, kot npr.: Jantar SPIDER W40-B TCP/IP kom. Pretvornik. </t>
    </r>
    <r>
      <rPr>
        <b/>
        <sz val="10"/>
        <color theme="1"/>
        <rFont val="Arial"/>
        <family val="2"/>
        <charset val="238"/>
      </rPr>
      <t>OPREMA NI PREDMET TEGA JAVNEGA NAROČILA</t>
    </r>
    <r>
      <rPr>
        <sz val="10"/>
        <color theme="1"/>
        <rFont val="Arial"/>
        <family val="2"/>
        <charset val="238"/>
      </rPr>
      <t>.</t>
    </r>
  </si>
  <si>
    <r>
      <t xml:space="preserve">Dobava in montaža alarmne centrale, kot npr.: DSC PC1616+5501 LCD, komplet s transformatorjem 45VA, akumulatorjem 12V/7.5Ah, in GSM/GPRS brezžični komunikator GS3105-K. </t>
    </r>
    <r>
      <rPr>
        <b/>
        <sz val="10"/>
        <rFont val="Arial"/>
        <family val="2"/>
        <charset val="238"/>
      </rPr>
      <t>OPREMA NI PREDMET TEGA JAVNEGA NAROČILA</t>
    </r>
    <r>
      <rPr>
        <sz val="10"/>
        <rFont val="Arial"/>
        <family val="2"/>
        <charset val="238"/>
      </rPr>
      <t>.</t>
    </r>
  </si>
  <si>
    <r>
      <t xml:space="preserve">Dobav in montaža dekodirne tipkovnice, kot npr.: DSC . </t>
    </r>
    <r>
      <rPr>
        <b/>
        <sz val="10"/>
        <rFont val="Arial CE"/>
        <charset val="238"/>
      </rPr>
      <t>OPREMA NI PREDMET TEGA JAVNEGA NAROČILA</t>
    </r>
    <r>
      <rPr>
        <sz val="10"/>
        <rFont val="Arial CE"/>
        <charset val="238"/>
      </rPr>
      <t>.</t>
    </r>
  </si>
  <si>
    <r>
      <t xml:space="preserve">Dobava in montaža zunanje sirene, kot npr.: DSC Lady komplet z akumulatorjem . </t>
    </r>
    <r>
      <rPr>
        <b/>
        <sz val="10"/>
        <rFont val="Arial CE"/>
        <charset val="238"/>
      </rPr>
      <t>OPREMA NI PREDMET TEGA JAVNEGA NAROČILA</t>
    </r>
    <r>
      <rPr>
        <sz val="10"/>
        <rFont val="Arial CE"/>
        <family val="2"/>
        <charset val="238"/>
      </rPr>
      <t>.</t>
    </r>
  </si>
  <si>
    <r>
      <t xml:space="preserve">Zagon sistema, šolanje uporabnika. </t>
    </r>
    <r>
      <rPr>
        <b/>
        <sz val="10"/>
        <rFont val="Arial"/>
        <family val="2"/>
        <charset val="238"/>
      </rPr>
      <t>DELO NI PREDMET JAVNEGA NAROČILA</t>
    </r>
    <r>
      <rPr>
        <sz val="10"/>
        <rFont val="Arial"/>
        <family val="2"/>
        <charset val="238"/>
      </rPr>
      <t>.</t>
    </r>
  </si>
  <si>
    <r>
      <t xml:space="preserve">Dobava in montaža zunanje dnevno nočne digitalne IP video kamere 3Mpiksel, POE (power over ethernet) napajanje, IP66/IP67, komplet z nosilcem za pritrditev. </t>
    </r>
    <r>
      <rPr>
        <b/>
        <sz val="10"/>
        <rFont val="Arial CE"/>
        <charset val="238"/>
      </rPr>
      <t>OPREMA NI PREDMET TEGA JAVNEGA NAROČILA</t>
    </r>
    <r>
      <rPr>
        <sz val="10"/>
        <rFont val="Arial CE"/>
        <charset val="238"/>
      </rPr>
      <t>.</t>
    </r>
  </si>
  <si>
    <r>
      <t xml:space="preserve">Dobava in montaža centralnega IP snemalnika 5MP snemanje SLO meni HDMI USB 1xHDD + HDD trdi disk 4TB. </t>
    </r>
    <r>
      <rPr>
        <b/>
        <sz val="10"/>
        <rFont val="Arial CE"/>
        <charset val="238"/>
      </rPr>
      <t>OPREMA NI PREDMET TEGA JAVNEGA NAROČILA</t>
    </r>
    <r>
      <rPr>
        <sz val="10"/>
        <rFont val="Arial CE"/>
        <charset val="238"/>
      </rPr>
      <t>.</t>
    </r>
  </si>
  <si>
    <t>Z1) Varnostna svetilka nadgradna s piktogramom; smer izhoda; z dodatno nastavljivo osvetlitvijo smeri izhoda , POWER LED 5,8W zagotavlja luminance &gt; 500 cd/m². in življenjsko dobo min 50,000h. Auto-test funkcija in prikaz statusa z dvobarvno LED, opcijsko - povezava na CNS preko DAli,  Avtonomna baterija 1h pripravni ali trajni spoj.  Zaščita: IP20. Komplet z montažnim priborom. Skupna moč: 5,8 W. 5-letna garancija.
Kot npr.: Zumtobel CROSSIGN 160 ERI E1D, komplet s piktogramom za smer evakuacije</t>
  </si>
  <si>
    <t>Z2) Varnostna svetilka stenska s piktogramom; smer izhoda; z dodatno nastavljivo osvetlitvijo smeri izhoda , POWER LED 5,8W zagotavlja luminance &gt; 500 cd/m². in življenjsko dobo min 50,000h. Auto-test funkcija in prikaz statusa z dvobarvno LED,  opcijsko - povezava na CNS preko DAli,  Avtonomna baterija 1h pripravni ali trajni spoj.  Zaščita: IP20. Komplet z montažnim priborom. Skupna moč: 5,8 W. 5-letna garancija.
Kot npr.: Zumtobel CROSSIGN 160 ERI EW, komplet s piktogramom za smer evakuacije</t>
  </si>
  <si>
    <t>Z3) Varnostna svetilka, nadgradna, visoko zmogljiva LED. Z optiko prilagojeno za pokrivanje evakuacijskih poti po EN 1838, lokalna baterija 1h pripravni ali trajni spoj, IP 65,  opcijsko - povezava na CNS preko Dali, 4,7W, Za višine 2,2m-7m. Skupna moč: 4,7W 5-letna garancija.
Kot npr.: Zumtobel RESCLITE PRO ESCAPE MSC E1D WH IP65</t>
  </si>
  <si>
    <t>Z4) Varnostna svetilka, nadgradna, visoko zmogljiva LED. Z optiko prilagojeno za pokrivanje protipožarnih točk po EN 1838, lokalna baterija 1h pripravni ali trajni spoj.  IP 65,  opcijsko - povezava na CNS preko Dali, Za višine 2,2m-7m. Skupna moč: 4,7W 5-letna garancija.
Kot npr.: Zumtobel RESCLITE PRO SPOT MSC E1D WH IP65</t>
  </si>
  <si>
    <r>
      <t xml:space="preserve">Z5) Varnostna svetilka, </t>
    </r>
    <r>
      <rPr>
        <sz val="10"/>
        <rFont val="Arial"/>
        <family val="2"/>
      </rPr>
      <t>nadgradna</t>
    </r>
    <r>
      <rPr>
        <sz val="10"/>
        <color theme="1"/>
        <rFont val="Arial"/>
        <family val="2"/>
      </rPr>
      <t xml:space="preserve">, visoko zmogljiva LED. Z optiko prilagojeno za pokrivanje velikih površin v obliki kvadrata po EN 1838, lokalna baterija 1h pripravni ali trajni spoj. IP65.   IP 65,  opcijsko - povezava na CNS preko Dali, Za višine 2,2m-7m. Skupna moč: 4,7W </t>
    </r>
    <r>
      <rPr>
        <sz val="10"/>
        <rFont val="Arial"/>
        <family val="2"/>
      </rPr>
      <t>5-letna garancija</t>
    </r>
    <r>
      <rPr>
        <sz val="10"/>
        <color theme="1"/>
        <rFont val="Arial"/>
        <family val="2"/>
      </rPr>
      <t>.
Kot npr.: Zumtobel RESCLITE PRO ANTIPANIC MSC E1D WH IP65</t>
    </r>
  </si>
  <si>
    <t>Meritve NN elektroinstalacij z izdelavo končnega poročila s strani pooblaščene institucije</t>
  </si>
  <si>
    <t>Priključni 19" horizontalni optični panel 24* SC čelna plošča, 1U - kot na primer Excel Enbeam Optical fibre Patch panel, komplet z opremo (optični LC-PC adapterji, zaključnimi kabli SM 9/125 LC-UPC, kasetami za spoje, ozemljitvenim kompletom za panel) (zaključenih 12 optičnih vlaken)</t>
  </si>
  <si>
    <t>Priključni 19" horizontalni optični panel 24* SC čelna plošča, 1U - kot na primer Excel Enbeam Optical fibre Patch panel, komplet z opremo (optični LC-PC adapterji, zaključnimi kabli SM 9/125 LC-UPC, kasetami za spoje, ozemljitvenim kompletom za panel) (zaključenih 24 optičnih vlaken)</t>
  </si>
  <si>
    <t>Meritve podatkovnih inštalacij univerzalnega ožičenja po standardu CAT.6e z izdelavo merilnega poročila</t>
  </si>
  <si>
    <t>Meritve optičnih  inštalacij obojestransko z uporabo predvlakna in izdelavo merilnega poročila</t>
  </si>
  <si>
    <r>
      <rPr>
        <b/>
        <sz val="10"/>
        <color theme="1"/>
        <rFont val="Arial"/>
        <family val="2"/>
      </rPr>
      <t>OPOMBA:</t>
    </r>
    <r>
      <rPr>
        <sz val="10"/>
        <color theme="1"/>
        <rFont val="Arial"/>
        <family val="2"/>
        <charset val="238"/>
      </rPr>
      <t xml:space="preserve"> Sistem kontrole dostopa mora ustrezati najmanj standardu SIST EN 50133 razreda 3, kategorija pristopa B ali drugemu primerljivemu standardu. Sistem pristopne kontrole na vhodu v varnostno območje mora ustrezati najmanj standardu SIST EN 60839-11-1 oziroma SIST EN 60839-11-2 ali drugemu primerljivemu standardu,
</t>
    </r>
    <r>
      <rPr>
        <b/>
        <sz val="10"/>
        <color theme="1"/>
        <rFont val="Arial"/>
        <family val="2"/>
        <charset val="238"/>
      </rPr>
      <t>Aktivni del sistema kontrole dostopa je v pristojnosti uporabnika objekta. Del predvidene aktivne opreme je že na objektu in jo je pred začetkom del demontirati in ustrezno uskladiščiti. Izbrani izvajalec NE BO DOBAVIL aktivnega dela opreme za kontrolo dostopa. Bo pa izbrani izvajalec izvedel vse potrebno ožičenje za predvidene elemente (čitalniki kartic, električne ključavnice, prikazovalniki,....). Zaradi preglednosti, je v popisu navedena tudi aktivna oprema. Ponudnik teh cen  in skupnih zneskov ne vpisuje!</t>
    </r>
  </si>
  <si>
    <r>
      <rPr>
        <b/>
        <sz val="10"/>
        <color theme="1"/>
        <rFont val="Arial"/>
        <family val="2"/>
      </rPr>
      <t>OPOMBA:</t>
    </r>
    <r>
      <rPr>
        <sz val="10"/>
        <color theme="1"/>
        <rFont val="Arial"/>
        <family val="2"/>
        <charset val="238"/>
      </rPr>
      <t xml:space="preserve"> Protivlomni sistem mora ustrezati zahtevam standarda SIST EN 50131 razreda 2. Sistemi za prenos alarmnega signala mora ustrezati najmanj standardu SIST EN 50136 razreda M 3 ali drugemu primerljivemu standardu
</t>
    </r>
    <r>
      <rPr>
        <b/>
        <sz val="10"/>
        <color theme="1"/>
        <rFont val="Arial"/>
        <family val="2"/>
        <charset val="238"/>
      </rPr>
      <t>Aktivni del protivlomnega sistema dostopa je v pristojnosti uporabnika objekta. Del predvidene aktivne opreme je že na objektu in jo je pred začetkom del potrebno demontirati in ustrezno uskladiščiti. Izbrani izvajalec NE BO DOBAVIL aktivnega dela opreme protivlomno zaščito. Bo pa izbrani izvajalec izvedel vse potrebno ožičenje za predvidene elemente sistema kot to sledi iz načrta PZI. Zaradi preglednosti, je v popisu navedena tudi aktivna oprema. Ponudnik teh cen  in skupnih zneskov ne vpisuje!</t>
    </r>
  </si>
  <si>
    <r>
      <t xml:space="preserve">Dobava in montaža senzorja gibanja kot npr: DSC LC-104 dvopodročni ali enakovredno. </t>
    </r>
    <r>
      <rPr>
        <b/>
        <sz val="10"/>
        <rFont val="Arial"/>
        <family val="2"/>
        <charset val="238"/>
      </rPr>
      <t>OPREMA NI PREDMET TEGA JAVNEGA NAROČILA.</t>
    </r>
  </si>
  <si>
    <r>
      <t xml:space="preserve">Dobava in montaža POE napajalnega mrežnega stikala za kamere, 12xPOE (montaža v komunikacijsko vozlišče). </t>
    </r>
    <r>
      <rPr>
        <b/>
        <sz val="10"/>
        <rFont val="Arial CE"/>
        <charset val="238"/>
      </rPr>
      <t>OPREMA NI PREDMET TEGA JAVNEGA NAROČILA.</t>
    </r>
  </si>
  <si>
    <r>
      <t xml:space="preserve">Instalacija programske opreme nastavitve routerja, zagon sistema, šolanje uporabnika. </t>
    </r>
    <r>
      <rPr>
        <b/>
        <sz val="10"/>
        <rFont val="Arial"/>
        <family val="2"/>
        <charset val="238"/>
      </rPr>
      <t>STORITEV NI PREDMET TEGA JAVNEGA NAROČILA.</t>
    </r>
  </si>
  <si>
    <t>~ VSI in VSAKOVRSTNI kabli vgrajeni v objekt morajo biti tipa LSZH</t>
  </si>
  <si>
    <t>Digitalni števec električne energije, kot npr.: Schrack  ZRK, 65A / 400V ModBus, montaža na din letev</t>
  </si>
  <si>
    <t>Digitalni števec električne energije, kot npr.: Schrack  KDK, 5A / 400V indirektni, ModBus, montaža na din letev</t>
  </si>
  <si>
    <t>Vmesnik ModBus to BACnet IP &amp; MS/TP Server Gateway za 60 naprav. Napajanje 24Vdc. Motaža na DIN letev.</t>
  </si>
  <si>
    <t>Storitve na nivoju periferne opreme. 
- Adresiranje ModBus merilnikov (30 kom)
- Kunfiguracija ModBus vmesnika
- Testiranje ModBus komunikacijskih povezav</t>
  </si>
  <si>
    <t>Storitve na nivoju WEB stržnika Sauter. 
- Kunfiguracija WEB strežnika
- Kreiranje podatkovne baze in merilnih tabel za ModBus
- Izdelava uporabniškega vmesnika (vizualizacija, poročila za izvoz,…)
- Izdelava navodil in šolanje uporabnika</t>
  </si>
  <si>
    <t>Multifunkcijski analizator mreže, kot npr.: Schrack NA96, komplet z vmesnikom za povezavno na ModBus</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</si>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</sst>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0.0"/>
    <numFmt numFmtId="166" formatCode="#,##0.000"/>
    <numFmt numFmtId="167" formatCode="#,##0;[Red]#,##0"/>
    <numFmt numFmtId="168" formatCode="#,##0.00\ [$€-1]"/>
    <numFmt numFmtId="169" formatCode="#,##0.00\ &quot;€&quot;"/>
    <numFmt numFmtId="170" formatCode="_-* #,##0.00\ [$€-1]_-;\-* #,##0.00\ [$€-1]_-;_-* \-??\ [$€-1]_-;_-@_-"/>
    <numFmt numFmtId="171" formatCode="_-* #,##0.00\ [$€-1]_-;\-* #,##0.00\ [$€-1]_-;_-* &quot;-&quot;??\ [$€-1]_-;_-@_-"/>
  </numFmts>
  <fonts count="59">
    <font>
      <sz val="11"/>
      <color theme="1"/>
      <name val="Calibri"/>
      <family val="2"/>
      <charset val="238"/>
      <scheme val="minor"/>
    </font>
    <font>
      <b/>
      <sz val="14"/>
      <color theme="1"/>
      <name val="Calibri"/>
      <family val="2"/>
      <charset val="238"/>
      <scheme val="minor"/>
    </font>
    <font>
      <b/>
      <sz val="12"/>
      <color theme="1"/>
      <name val="Calibri"/>
      <family val="2"/>
      <charset val="238"/>
      <scheme val="minor"/>
    </font>
    <font>
      <sz val="12"/>
      <color theme="1"/>
      <name val="Calibri"/>
      <family val="2"/>
      <charset val="238"/>
      <scheme val="minor"/>
    </font>
    <font>
      <b/>
      <sz val="11"/>
      <color theme="1"/>
      <name val="Calibri"/>
      <family val="2"/>
      <charset val="238"/>
      <scheme val="minor"/>
    </font>
    <font>
      <sz val="11"/>
      <color theme="1"/>
      <name val="Calibri"/>
      <family val="2"/>
      <charset val="238"/>
    </font>
    <font>
      <b/>
      <sz val="11"/>
      <name val="Calibri"/>
      <family val="2"/>
      <charset val="238"/>
      <scheme val="minor"/>
    </font>
    <font>
      <sz val="11"/>
      <name val="Calibri"/>
      <family val="2"/>
      <charset val="238"/>
      <scheme val="minor"/>
    </font>
    <font>
      <sz val="11"/>
      <color rgb="FFFF0000"/>
      <name val="Calibri"/>
      <family val="2"/>
      <charset val="238"/>
      <scheme val="minor"/>
    </font>
    <font>
      <sz val="10"/>
      <name val="Arial"/>
      <family val="2"/>
      <charset val="238"/>
    </font>
    <font>
      <b/>
      <sz val="14"/>
      <name val="Calibri"/>
      <family val="2"/>
      <charset val="238"/>
      <scheme val="minor"/>
    </font>
    <font>
      <sz val="11"/>
      <color rgb="FF00B0F0"/>
      <name val="Calibri"/>
      <family val="2"/>
      <charset val="238"/>
      <scheme val="minor"/>
    </font>
    <font>
      <sz val="11"/>
      <name val="Calibri"/>
      <family val="2"/>
      <charset val="238"/>
    </font>
    <font>
      <sz val="11"/>
      <color rgb="FF0070C0"/>
      <name val="Calibri"/>
      <family val="2"/>
      <charset val="238"/>
      <scheme val="minor"/>
    </font>
    <font>
      <sz val="11"/>
      <color rgb="FF0070C0"/>
      <name val="Calibri"/>
      <family val="2"/>
      <charset val="238"/>
    </font>
    <font>
      <sz val="11"/>
      <color theme="1"/>
      <name val="Calibri"/>
      <family val="2"/>
      <charset val="238"/>
      <scheme val="minor"/>
    </font>
    <font>
      <sz val="11"/>
      <color indexed="8"/>
      <name val="Calibri"/>
      <family val="2"/>
      <charset val="238"/>
    </font>
    <font>
      <vertAlign val="superscript"/>
      <sz val="11"/>
      <color theme="1"/>
      <name val="Calibri"/>
      <family val="2"/>
      <charset val="238"/>
      <scheme val="minor"/>
    </font>
    <font>
      <sz val="8"/>
      <color theme="1"/>
      <name val="Calibri"/>
      <family val="2"/>
      <charset val="238"/>
    </font>
    <font>
      <sz val="8"/>
      <color theme="1"/>
      <name val="Calibri"/>
      <family val="2"/>
      <charset val="238"/>
      <scheme val="minor"/>
    </font>
    <font>
      <b/>
      <sz val="10"/>
      <name val="Arial"/>
      <family val="2"/>
      <charset val="238"/>
    </font>
    <font>
      <sz val="10"/>
      <color rgb="FFFF0000"/>
      <name val="Arial"/>
      <family val="2"/>
      <charset val="238"/>
    </font>
    <font>
      <b/>
      <sz val="11"/>
      <name val="Arial"/>
      <family val="2"/>
      <charset val="238"/>
    </font>
    <font>
      <sz val="11"/>
      <name val="Arial"/>
      <family val="2"/>
      <charset val="238"/>
    </font>
    <font>
      <b/>
      <sz val="12"/>
      <name val="Arial"/>
      <family val="2"/>
      <charset val="238"/>
    </font>
    <font>
      <sz val="12"/>
      <name val="Arial"/>
      <family val="2"/>
      <charset val="238"/>
    </font>
    <font>
      <b/>
      <sz val="11"/>
      <color rgb="FF00B0F0"/>
      <name val="Calibri"/>
      <family val="2"/>
      <charset val="238"/>
      <scheme val="minor"/>
    </font>
    <font>
      <sz val="11"/>
      <name val="Calibri  "/>
      <charset val="238"/>
    </font>
    <font>
      <b/>
      <sz val="12"/>
      <color rgb="FF0070C0"/>
      <name val="Calibri"/>
      <family val="2"/>
      <charset val="238"/>
      <scheme val="minor"/>
    </font>
    <font>
      <sz val="11"/>
      <color rgb="FF0070C0"/>
      <name val="Calibri  "/>
      <charset val="238"/>
    </font>
    <font>
      <sz val="8"/>
      <color rgb="FF0070C0"/>
      <name val="Calibri"/>
      <family val="2"/>
      <charset val="238"/>
      <scheme val="minor"/>
    </font>
    <font>
      <b/>
      <sz val="11"/>
      <color theme="1"/>
      <name val="Calibri"/>
      <family val="2"/>
      <scheme val="minor"/>
    </font>
    <font>
      <sz val="11"/>
      <color theme="0" tint="-0.34998626667073579"/>
      <name val="Calibri"/>
      <family val="2"/>
      <charset val="238"/>
      <scheme val="minor"/>
    </font>
    <font>
      <sz val="11"/>
      <color indexed="12"/>
      <name val="Calibri"/>
      <family val="2"/>
      <charset val="238"/>
      <scheme val="minor"/>
    </font>
    <font>
      <b/>
      <i/>
      <sz val="10"/>
      <color theme="1"/>
      <name val="Arial"/>
      <family val="2"/>
      <charset val="238"/>
    </font>
    <font>
      <b/>
      <sz val="10"/>
      <color theme="1"/>
      <name val="Arial"/>
      <family val="2"/>
      <charset val="238"/>
    </font>
    <font>
      <sz val="10"/>
      <color theme="1"/>
      <name val="Arial"/>
      <family val="2"/>
      <charset val="238"/>
    </font>
    <font>
      <u/>
      <sz val="11"/>
      <color theme="10"/>
      <name val="Calibri"/>
      <family val="2"/>
      <charset val="238"/>
      <scheme val="minor"/>
    </font>
    <font>
      <b/>
      <sz val="14"/>
      <name val="Arial"/>
      <family val="2"/>
    </font>
    <font>
      <b/>
      <sz val="12"/>
      <name val="Arial"/>
      <family val="2"/>
    </font>
    <font>
      <sz val="11"/>
      <name val="Arial"/>
      <family val="2"/>
    </font>
    <font>
      <b/>
      <sz val="10"/>
      <color theme="1"/>
      <name val="Arial"/>
      <family val="2"/>
    </font>
    <font>
      <b/>
      <sz val="10"/>
      <name val="Arial"/>
      <family val="2"/>
    </font>
    <font>
      <sz val="10"/>
      <color theme="1"/>
      <name val="Arial"/>
      <family val="2"/>
    </font>
    <font>
      <sz val="10"/>
      <name val="Arial"/>
      <family val="2"/>
    </font>
    <font>
      <sz val="10"/>
      <name val="Arial CE"/>
      <family val="2"/>
      <charset val="238"/>
    </font>
    <font>
      <b/>
      <sz val="12"/>
      <color theme="1"/>
      <name val="Arial"/>
      <family val="2"/>
      <charset val="238"/>
    </font>
    <font>
      <sz val="11"/>
      <color theme="1"/>
      <name val="Arial"/>
      <family val="2"/>
      <charset val="238"/>
    </font>
    <font>
      <sz val="10"/>
      <name val="Arial CE"/>
      <charset val="238"/>
    </font>
    <font>
      <sz val="10"/>
      <name val="Helv"/>
      <family val="2"/>
      <charset val="204"/>
    </font>
    <font>
      <b/>
      <sz val="11"/>
      <color theme="1"/>
      <name val="Arial"/>
      <family val="2"/>
      <charset val="238"/>
    </font>
    <font>
      <sz val="14"/>
      <color theme="1"/>
      <name val="Calibri"/>
      <family val="2"/>
      <charset val="238"/>
      <scheme val="minor"/>
    </font>
    <font>
      <sz val="11"/>
      <color theme="4" tint="-0.249977111117893"/>
      <name val="Calibri"/>
      <family val="2"/>
      <charset val="238"/>
      <scheme val="minor"/>
    </font>
    <font>
      <b/>
      <sz val="12"/>
      <color rgb="FF0070C0"/>
      <name val="Arial"/>
      <family val="2"/>
      <charset val="238"/>
    </font>
    <font>
      <b/>
      <sz val="12"/>
      <color rgb="FFFF0000"/>
      <name val="Arial"/>
      <family val="2"/>
      <charset val="238"/>
    </font>
    <font>
      <b/>
      <sz val="12"/>
      <color rgb="FFFF0000"/>
      <name val="Arial"/>
      <family val="2"/>
    </font>
    <font>
      <b/>
      <sz val="11"/>
      <color rgb="FF0070C0"/>
      <name val="Arial"/>
      <family val="2"/>
      <charset val="238"/>
    </font>
    <font>
      <b/>
      <sz val="11"/>
      <color rgb="FFFF0000"/>
      <name val="Arial"/>
      <family val="2"/>
      <charset val="238"/>
    </font>
    <font>
      <b/>
      <sz val="10"/>
      <name val="Arial CE"/>
      <charset val="238"/>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22"/>
      </left>
      <right/>
      <top style="thin">
        <color indexed="22"/>
      </top>
      <bottom/>
      <diagonal/>
    </border>
    <border>
      <left style="thin">
        <color indexed="22"/>
      </left>
      <right style="thin">
        <color indexed="22"/>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bottom style="thin">
        <color indexed="22"/>
      </bottom>
      <diagonal/>
    </border>
    <border>
      <left style="medium">
        <color indexed="22"/>
      </left>
      <right style="medium">
        <color indexed="22"/>
      </right>
      <top style="medium">
        <color indexed="22"/>
      </top>
      <bottom style="medium">
        <color indexed="22"/>
      </bottom>
      <diagonal/>
    </border>
    <border>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tted">
        <color auto="1"/>
      </left>
      <right style="dotted">
        <color auto="1"/>
      </right>
      <top style="thin">
        <color auto="1"/>
      </top>
      <bottom style="dotted">
        <color auto="1"/>
      </bottom>
      <diagonal/>
    </border>
    <border>
      <left style="thin">
        <color indexed="64"/>
      </left>
      <right style="thin">
        <color indexed="64"/>
      </right>
      <top style="thin">
        <color indexed="64"/>
      </top>
      <bottom style="thin">
        <color indexed="64"/>
      </bottom>
      <diagonal/>
    </border>
    <border>
      <left style="dotted">
        <color auto="1"/>
      </left>
      <right style="dotted">
        <color auto="1"/>
      </right>
      <top style="thin">
        <color auto="1"/>
      </top>
      <bottom style="thin">
        <color auto="1"/>
      </bottom>
      <diagonal/>
    </border>
    <border>
      <left/>
      <right/>
      <top style="thin">
        <color indexed="22"/>
      </top>
      <bottom style="thin">
        <color indexed="22"/>
      </bottom>
      <diagonal/>
    </border>
    <border>
      <left/>
      <right/>
      <top style="thin">
        <color indexed="64"/>
      </top>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7">
    <xf numFmtId="0" fontId="0" fillId="0" borderId="0"/>
    <xf numFmtId="0" fontId="9" fillId="0" borderId="0"/>
    <xf numFmtId="0" fontId="9" fillId="0" borderId="0"/>
    <xf numFmtId="0" fontId="9" fillId="0" borderId="0"/>
    <xf numFmtId="0" fontId="9" fillId="0" borderId="0"/>
    <xf numFmtId="0" fontId="9" fillId="0" borderId="0"/>
    <xf numFmtId="0" fontId="15" fillId="0" borderId="0"/>
    <xf numFmtId="4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37" fillId="0" borderId="0" applyNumberFormat="0" applyFill="0" applyBorder="0" applyAlignment="0" applyProtection="0"/>
    <xf numFmtId="0" fontId="45" fillId="0" borderId="0"/>
    <xf numFmtId="0" fontId="44" fillId="0" borderId="0"/>
    <xf numFmtId="171" fontId="48" fillId="0" borderId="0"/>
    <xf numFmtId="0" fontId="48" fillId="0" borderId="0"/>
    <xf numFmtId="0" fontId="49" fillId="0" borderId="0"/>
    <xf numFmtId="0" fontId="9" fillId="0" borderId="0"/>
  </cellStyleXfs>
  <cellXfs count="392">
    <xf numFmtId="0" fontId="0" fillId="0" borderId="0" xfId="0"/>
    <xf numFmtId="49" fontId="0" fillId="0" borderId="0" xfId="0" applyNumberFormat="1"/>
    <xf numFmtId="0" fontId="0" fillId="0" borderId="0" xfId="0" applyAlignment="1">
      <alignment horizontal="right"/>
    </xf>
    <xf numFmtId="0" fontId="1" fillId="0" borderId="0" xfId="0" applyFont="1"/>
    <xf numFmtId="49" fontId="1" fillId="0" borderId="0" xfId="0" applyNumberFormat="1" applyFont="1"/>
    <xf numFmtId="49" fontId="2" fillId="0" borderId="0" xfId="0" applyNumberFormat="1" applyFont="1"/>
    <xf numFmtId="0" fontId="2" fillId="0" borderId="0" xfId="0" applyFont="1"/>
    <xf numFmtId="4" fontId="0" fillId="0" borderId="0" xfId="0" applyNumberFormat="1"/>
    <xf numFmtId="4" fontId="0" fillId="0" borderId="1" xfId="0" applyNumberFormat="1" applyBorder="1"/>
    <xf numFmtId="0" fontId="4" fillId="2" borderId="2" xfId="0" applyFont="1" applyFill="1" applyBorder="1" applyAlignment="1">
      <alignment horizontal="center"/>
    </xf>
    <xf numFmtId="49" fontId="4" fillId="2" borderId="2" xfId="0" applyNumberFormat="1" applyFont="1" applyFill="1" applyBorder="1" applyAlignment="1">
      <alignment horizontal="center"/>
    </xf>
    <xf numFmtId="0" fontId="4" fillId="2" borderId="2" xfId="0" applyFont="1" applyFill="1" applyBorder="1" applyAlignment="1">
      <alignment horizontal="right"/>
    </xf>
    <xf numFmtId="0" fontId="4" fillId="2" borderId="0" xfId="0" applyFont="1" applyFill="1"/>
    <xf numFmtId="0" fontId="0" fillId="2" borderId="0" xfId="0" applyFill="1" applyAlignment="1">
      <alignment horizontal="right"/>
    </xf>
    <xf numFmtId="4" fontId="4" fillId="2" borderId="2" xfId="0" applyNumberFormat="1" applyFont="1" applyFill="1" applyBorder="1" applyAlignment="1">
      <alignment horizontal="center"/>
    </xf>
    <xf numFmtId="4" fontId="0" fillId="2" borderId="0" xfId="0" applyNumberFormat="1" applyFill="1"/>
    <xf numFmtId="49" fontId="4" fillId="2" borderId="0" xfId="0" applyNumberFormat="1" applyFont="1" applyFill="1"/>
    <xf numFmtId="0" fontId="0" fillId="2" borderId="0" xfId="0" applyFill="1"/>
    <xf numFmtId="0" fontId="6" fillId="2" borderId="0" xfId="0" applyFont="1" applyFill="1"/>
    <xf numFmtId="4" fontId="7" fillId="2" borderId="0" xfId="0" applyNumberFormat="1" applyFont="1" applyFill="1"/>
    <xf numFmtId="0" fontId="1" fillId="2" borderId="1" xfId="0" applyFont="1" applyFill="1" applyBorder="1"/>
    <xf numFmtId="49" fontId="0" fillId="0" borderId="3" xfId="0" applyNumberFormat="1" applyBorder="1"/>
    <xf numFmtId="0" fontId="0" fillId="0" borderId="3" xfId="0" applyBorder="1"/>
    <xf numFmtId="0" fontId="2" fillId="2" borderId="3" xfId="0" applyFont="1" applyFill="1" applyBorder="1"/>
    <xf numFmtId="0" fontId="8" fillId="0" borderId="0" xfId="0" applyFont="1"/>
    <xf numFmtId="0" fontId="8" fillId="0" borderId="0" xfId="0" applyFont="1" applyAlignment="1">
      <alignment horizontal="right"/>
    </xf>
    <xf numFmtId="4" fontId="8" fillId="0" borderId="0" xfId="0" applyNumberFormat="1" applyFont="1"/>
    <xf numFmtId="49" fontId="3" fillId="0" borderId="3" xfId="0" applyNumberFormat="1" applyFont="1" applyBorder="1"/>
    <xf numFmtId="0" fontId="3" fillId="0" borderId="3" xfId="0" applyFont="1" applyBorder="1"/>
    <xf numFmtId="0" fontId="5" fillId="0" borderId="0" xfId="0" applyFont="1"/>
    <xf numFmtId="2" fontId="0" fillId="0" borderId="0" xfId="0" applyNumberFormat="1"/>
    <xf numFmtId="2" fontId="8" fillId="0" borderId="0" xfId="0" applyNumberFormat="1" applyFont="1"/>
    <xf numFmtId="0" fontId="7" fillId="2" borderId="0" xfId="0" applyFont="1" applyFill="1" applyAlignment="1">
      <alignment horizontal="right"/>
    </xf>
    <xf numFmtId="0" fontId="4" fillId="2" borderId="1" xfId="0" applyFont="1" applyFill="1" applyBorder="1"/>
    <xf numFmtId="4" fontId="4" fillId="0" borderId="0" xfId="0" applyNumberFormat="1" applyFont="1" applyAlignment="1">
      <alignment horizontal="center"/>
    </xf>
    <xf numFmtId="4" fontId="0" fillId="0" borderId="3" xfId="0" applyNumberFormat="1" applyBorder="1"/>
    <xf numFmtId="4" fontId="0" fillId="2" borderId="3" xfId="0" applyNumberFormat="1" applyFill="1" applyBorder="1"/>
    <xf numFmtId="0" fontId="4" fillId="0" borderId="0" xfId="0" applyFont="1"/>
    <xf numFmtId="0" fontId="10" fillId="0" borderId="0" xfId="0" applyFont="1" applyAlignment="1">
      <alignment horizontal="left"/>
    </xf>
    <xf numFmtId="0" fontId="7" fillId="0" borderId="0" xfId="0" applyFont="1" applyAlignment="1">
      <alignment horizontal="left"/>
    </xf>
    <xf numFmtId="0" fontId="6" fillId="2" borderId="2" xfId="0" applyFont="1" applyFill="1" applyBorder="1" applyAlignment="1">
      <alignment horizontal="left"/>
    </xf>
    <xf numFmtId="0" fontId="7" fillId="2" borderId="0" xfId="0" applyFont="1" applyFill="1" applyAlignment="1">
      <alignment horizontal="left"/>
    </xf>
    <xf numFmtId="4" fontId="0" fillId="0" borderId="0" xfId="0" applyNumberFormat="1" applyAlignment="1">
      <alignment horizontal="right"/>
    </xf>
    <xf numFmtId="4" fontId="4" fillId="2" borderId="2" xfId="0" applyNumberFormat="1" applyFont="1" applyFill="1" applyBorder="1" applyAlignment="1">
      <alignment horizontal="right"/>
    </xf>
    <xf numFmtId="4" fontId="8" fillId="0" borderId="0" xfId="0" applyNumberFormat="1" applyFont="1" applyAlignment="1">
      <alignment horizontal="right"/>
    </xf>
    <xf numFmtId="4" fontId="0" fillId="2" borderId="0" xfId="0" applyNumberFormat="1" applyFill="1" applyAlignment="1">
      <alignment horizontal="right"/>
    </xf>
    <xf numFmtId="49" fontId="11" fillId="0" borderId="0" xfId="0" applyNumberFormat="1" applyFont="1"/>
    <xf numFmtId="0" fontId="11" fillId="0" borderId="0" xfId="0" applyFont="1"/>
    <xf numFmtId="0" fontId="11" fillId="0" borderId="0" xfId="0" applyFont="1" applyAlignment="1">
      <alignment horizontal="right"/>
    </xf>
    <xf numFmtId="4" fontId="11" fillId="0" borderId="0" xfId="0" applyNumberFormat="1" applyFont="1"/>
    <xf numFmtId="4" fontId="11" fillId="0" borderId="0" xfId="0" applyNumberFormat="1" applyFont="1" applyAlignment="1">
      <alignment horizontal="right"/>
    </xf>
    <xf numFmtId="0" fontId="11" fillId="0" borderId="0" xfId="0" applyFont="1" applyAlignment="1">
      <alignment horizontal="left"/>
    </xf>
    <xf numFmtId="0" fontId="7" fillId="0" borderId="0" xfId="0" applyFont="1"/>
    <xf numFmtId="4" fontId="7" fillId="0" borderId="0" xfId="0" applyNumberFormat="1" applyFont="1" applyAlignment="1">
      <alignment horizontal="right"/>
    </xf>
    <xf numFmtId="0" fontId="7" fillId="0" borderId="3" xfId="0" applyFont="1" applyBorder="1"/>
    <xf numFmtId="0" fontId="7" fillId="0" borderId="0" xfId="0" applyFont="1" applyAlignment="1">
      <alignment horizontal="right"/>
    </xf>
    <xf numFmtId="4" fontId="7" fillId="0" borderId="0" xfId="0" applyNumberFormat="1" applyFont="1"/>
    <xf numFmtId="0" fontId="13" fillId="0" borderId="0" xfId="0" applyFont="1"/>
    <xf numFmtId="0" fontId="13" fillId="0" borderId="0" xfId="0" applyFont="1" applyAlignment="1">
      <alignment horizontal="right"/>
    </xf>
    <xf numFmtId="49" fontId="7" fillId="0" borderId="0" xfId="0" applyNumberFormat="1" applyFont="1"/>
    <xf numFmtId="0" fontId="7" fillId="0" borderId="0" xfId="0" applyFont="1" applyAlignment="1">
      <alignment horizontal="left" vertical="top"/>
    </xf>
    <xf numFmtId="0" fontId="12" fillId="0" borderId="0" xfId="0" applyFont="1" applyAlignment="1">
      <alignment horizontal="right"/>
    </xf>
    <xf numFmtId="0" fontId="9" fillId="0" borderId="0" xfId="0" applyFont="1" applyAlignment="1">
      <alignment vertical="top" wrapText="1"/>
    </xf>
    <xf numFmtId="2" fontId="7" fillId="0" borderId="0" xfId="0" applyNumberFormat="1" applyFont="1"/>
    <xf numFmtId="0" fontId="7" fillId="0" borderId="0" xfId="0" applyFont="1" applyAlignment="1">
      <alignment vertical="center"/>
    </xf>
    <xf numFmtId="49" fontId="20" fillId="0" borderId="4" xfId="0" applyNumberFormat="1" applyFont="1" applyBorder="1" applyAlignment="1">
      <alignment horizontal="left" vertical="top"/>
    </xf>
    <xf numFmtId="49" fontId="20" fillId="0" borderId="8" xfId="0" applyNumberFormat="1" applyFont="1" applyBorder="1" applyAlignment="1">
      <alignment horizontal="left" vertical="top"/>
    </xf>
    <xf numFmtId="49" fontId="22" fillId="0" borderId="0" xfId="0" applyNumberFormat="1" applyFont="1" applyAlignment="1">
      <alignment vertical="top"/>
    </xf>
    <xf numFmtId="2" fontId="22" fillId="0" borderId="0" xfId="0" applyNumberFormat="1" applyFont="1" applyAlignment="1">
      <alignment vertical="justify"/>
    </xf>
    <xf numFmtId="49" fontId="20" fillId="0" borderId="0" xfId="0" applyNumberFormat="1" applyFont="1" applyAlignment="1">
      <alignment horizontal="left" vertical="top"/>
    </xf>
    <xf numFmtId="2" fontId="21" fillId="0" borderId="0" xfId="0" applyNumberFormat="1" applyFont="1" applyAlignment="1">
      <alignment horizontal="right" vertical="center"/>
    </xf>
    <xf numFmtId="2" fontId="24" fillId="0" borderId="0" xfId="0" applyNumberFormat="1" applyFont="1" applyAlignment="1">
      <alignment vertical="center"/>
    </xf>
    <xf numFmtId="4" fontId="0" fillId="0" borderId="0" xfId="0" applyNumberFormat="1" applyAlignment="1">
      <alignment horizontal="center"/>
    </xf>
    <xf numFmtId="4" fontId="0" fillId="0" borderId="0" xfId="0" applyNumberFormat="1" applyAlignment="1">
      <alignment horizontal="left"/>
    </xf>
    <xf numFmtId="4" fontId="4" fillId="0" borderId="0" xfId="0" applyNumberFormat="1" applyFont="1" applyAlignment="1">
      <alignment horizontal="left"/>
    </xf>
    <xf numFmtId="4" fontId="7" fillId="0" borderId="0" xfId="0" applyNumberFormat="1" applyFont="1" applyAlignment="1">
      <alignment horizontal="center"/>
    </xf>
    <xf numFmtId="4" fontId="6" fillId="0" borderId="0" xfId="0" applyNumberFormat="1" applyFont="1" applyAlignment="1">
      <alignment horizontal="left"/>
    </xf>
    <xf numFmtId="4" fontId="6" fillId="0" borderId="0" xfId="0" applyNumberFormat="1" applyFont="1" applyAlignment="1">
      <alignment horizontal="center"/>
    </xf>
    <xf numFmtId="4" fontId="7" fillId="0" borderId="0" xfId="0" applyNumberFormat="1" applyFont="1" applyAlignment="1">
      <alignment horizontal="left"/>
    </xf>
    <xf numFmtId="0" fontId="6" fillId="0" borderId="0" xfId="0" applyFont="1"/>
    <xf numFmtId="4" fontId="11" fillId="0" borderId="0" xfId="0" applyNumberFormat="1" applyFont="1" applyAlignment="1">
      <alignment horizontal="left"/>
    </xf>
    <xf numFmtId="4" fontId="8" fillId="0" borderId="0" xfId="0" applyNumberFormat="1" applyFont="1" applyAlignment="1">
      <alignment horizontal="left"/>
    </xf>
    <xf numFmtId="0" fontId="26" fillId="0" borderId="0" xfId="0" applyFont="1"/>
    <xf numFmtId="4" fontId="11" fillId="0" borderId="0" xfId="0" applyNumberFormat="1" applyFont="1" applyAlignment="1">
      <alignment horizontal="center"/>
    </xf>
    <xf numFmtId="4" fontId="26" fillId="0" borderId="0" xfId="0" applyNumberFormat="1" applyFont="1" applyAlignment="1">
      <alignment horizontal="center"/>
    </xf>
    <xf numFmtId="0" fontId="0" fillId="2" borderId="1" xfId="0" applyFill="1" applyBorder="1"/>
    <xf numFmtId="0" fontId="7" fillId="2" borderId="0" xfId="0" applyFont="1" applyFill="1"/>
    <xf numFmtId="4" fontId="0" fillId="2" borderId="1" xfId="0" applyNumberFormat="1" applyFill="1" applyBorder="1"/>
    <xf numFmtId="49" fontId="0" fillId="0" borderId="11" xfId="0" applyNumberFormat="1" applyBorder="1"/>
    <xf numFmtId="4" fontId="0" fillId="0" borderId="11" xfId="0" applyNumberFormat="1" applyBorder="1"/>
    <xf numFmtId="0" fontId="0" fillId="0" borderId="0" xfId="0" applyAlignment="1">
      <alignment vertical="top" wrapText="1"/>
    </xf>
    <xf numFmtId="4" fontId="13" fillId="0" borderId="0" xfId="0" applyNumberFormat="1" applyFont="1"/>
    <xf numFmtId="1" fontId="13" fillId="0" borderId="0" xfId="3" applyNumberFormat="1" applyFont="1" applyAlignment="1">
      <alignment vertical="top" wrapText="1"/>
    </xf>
    <xf numFmtId="49" fontId="13" fillId="0" borderId="0" xfId="0" applyNumberFormat="1" applyFont="1"/>
    <xf numFmtId="0" fontId="7" fillId="0" borderId="13" xfId="0" applyFont="1" applyBorder="1"/>
    <xf numFmtId="0" fontId="27" fillId="0" borderId="14" xfId="0" applyFont="1" applyBorder="1" applyAlignment="1">
      <alignment vertical="distributed" wrapText="1"/>
    </xf>
    <xf numFmtId="0" fontId="27" fillId="0" borderId="0" xfId="0" applyFont="1" applyAlignment="1">
      <alignment vertical="distributed" wrapText="1"/>
    </xf>
    <xf numFmtId="0" fontId="13" fillId="0" borderId="0" xfId="0" applyFont="1" applyAlignment="1">
      <alignment vertical="top" wrapText="1"/>
    </xf>
    <xf numFmtId="0" fontId="28" fillId="0" borderId="0" xfId="0" applyFont="1"/>
    <xf numFmtId="0" fontId="1" fillId="0" borderId="0" xfId="0" applyFont="1" applyAlignment="1">
      <alignment vertical="top"/>
    </xf>
    <xf numFmtId="0" fontId="0" fillId="0" borderId="0" xfId="0" applyAlignment="1">
      <alignment vertical="top"/>
    </xf>
    <xf numFmtId="0" fontId="13" fillId="0" borderId="0" xfId="0" applyFont="1" applyAlignment="1">
      <alignment vertical="top"/>
    </xf>
    <xf numFmtId="0" fontId="8" fillId="0" borderId="0" xfId="0" applyFont="1" applyAlignment="1">
      <alignment vertical="top"/>
    </xf>
    <xf numFmtId="0" fontId="4" fillId="2" borderId="2" xfId="0" applyFont="1" applyFill="1" applyBorder="1" applyAlignment="1">
      <alignment horizontal="center" vertical="top"/>
    </xf>
    <xf numFmtId="49" fontId="24" fillId="0" borderId="0" xfId="0" applyNumberFormat="1" applyFont="1" applyAlignment="1">
      <alignment horizontal="left" vertical="top"/>
    </xf>
    <xf numFmtId="4" fontId="9" fillId="0" borderId="6" xfId="0" applyNumberFormat="1" applyFont="1" applyBorder="1" applyProtection="1">
      <protection locked="0"/>
    </xf>
    <xf numFmtId="4" fontId="9" fillId="0" borderId="0" xfId="0" applyNumberFormat="1" applyFont="1"/>
    <xf numFmtId="4" fontId="9" fillId="0" borderId="0" xfId="0" applyNumberFormat="1" applyFont="1" applyAlignment="1">
      <alignment horizontal="center"/>
    </xf>
    <xf numFmtId="0" fontId="0" fillId="0" borderId="0" xfId="0" applyProtection="1">
      <protection locked="0"/>
    </xf>
    <xf numFmtId="4" fontId="23" fillId="0" borderId="0" xfId="0" applyNumberFormat="1" applyFont="1" applyAlignment="1">
      <alignment horizontal="right"/>
    </xf>
    <xf numFmtId="4" fontId="23" fillId="0" borderId="0" xfId="0" applyNumberFormat="1" applyFont="1" applyAlignment="1" applyProtection="1">
      <alignment horizontal="right"/>
      <protection locked="0"/>
    </xf>
    <xf numFmtId="0" fontId="9" fillId="0" borderId="6" xfId="0" applyFont="1" applyBorder="1" applyProtection="1">
      <protection locked="0"/>
    </xf>
    <xf numFmtId="4" fontId="9" fillId="0" borderId="0" xfId="0" applyNumberFormat="1" applyFont="1" applyProtection="1">
      <protection locked="0"/>
    </xf>
    <xf numFmtId="4" fontId="9" fillId="0" borderId="10" xfId="0" applyNumberFormat="1" applyFont="1" applyBorder="1"/>
    <xf numFmtId="4" fontId="9" fillId="0" borderId="7" xfId="0" applyNumberFormat="1" applyFont="1" applyBorder="1"/>
    <xf numFmtId="4" fontId="24" fillId="0" borderId="0" xfId="0" applyNumberFormat="1" applyFont="1"/>
    <xf numFmtId="0" fontId="13" fillId="0" borderId="13" xfId="0" applyFont="1" applyBorder="1"/>
    <xf numFmtId="4" fontId="13" fillId="0" borderId="0" xfId="0" applyNumberFormat="1" applyFont="1" applyAlignment="1">
      <alignment horizontal="right"/>
    </xf>
    <xf numFmtId="0" fontId="7" fillId="0" borderId="0" xfId="0" applyFont="1" applyAlignment="1">
      <alignment vertical="top"/>
    </xf>
    <xf numFmtId="0" fontId="29" fillId="0" borderId="14" xfId="0" applyFont="1" applyBorder="1" applyAlignment="1">
      <alignment vertical="distributed" wrapText="1"/>
    </xf>
    <xf numFmtId="0" fontId="14" fillId="0" borderId="0" xfId="0" applyFont="1" applyAlignment="1">
      <alignment horizontal="right"/>
    </xf>
    <xf numFmtId="0" fontId="7" fillId="0" borderId="0" xfId="0" applyFont="1" applyProtection="1">
      <protection hidden="1"/>
    </xf>
    <xf numFmtId="0" fontId="0" fillId="0" borderId="0" xfId="0" applyProtection="1">
      <protection hidden="1"/>
    </xf>
    <xf numFmtId="4" fontId="0" fillId="0" borderId="0" xfId="0" applyNumberFormat="1" applyAlignment="1" applyProtection="1">
      <alignment horizontal="right"/>
      <protection hidden="1"/>
    </xf>
    <xf numFmtId="4" fontId="7" fillId="0" borderId="0" xfId="0" applyNumberFormat="1" applyFont="1" applyAlignment="1" applyProtection="1">
      <alignment horizontal="right"/>
      <protection hidden="1"/>
    </xf>
    <xf numFmtId="4" fontId="11" fillId="0" borderId="0" xfId="0" applyNumberFormat="1" applyFont="1" applyAlignment="1" applyProtection="1">
      <alignment horizontal="right"/>
      <protection hidden="1"/>
    </xf>
    <xf numFmtId="49" fontId="7" fillId="0" borderId="0" xfId="0" applyNumberFormat="1" applyFont="1" applyProtection="1">
      <protection hidden="1"/>
    </xf>
    <xf numFmtId="0" fontId="7" fillId="4" borderId="0" xfId="0" applyFont="1" applyFill="1"/>
    <xf numFmtId="0" fontId="13" fillId="4" borderId="0" xfId="0" applyFont="1" applyFill="1"/>
    <xf numFmtId="0" fontId="0" fillId="4" borderId="0" xfId="0" applyFill="1"/>
    <xf numFmtId="0" fontId="0" fillId="4" borderId="0" xfId="0" applyFill="1" applyAlignment="1">
      <alignment horizontal="right"/>
    </xf>
    <xf numFmtId="4" fontId="0" fillId="4" borderId="0" xfId="0" applyNumberFormat="1" applyFill="1"/>
    <xf numFmtId="0" fontId="7" fillId="4" borderId="0" xfId="0" applyFont="1" applyFill="1" applyAlignment="1">
      <alignment horizontal="right"/>
    </xf>
    <xf numFmtId="4" fontId="7" fillId="4" borderId="0" xfId="0" applyNumberFormat="1" applyFont="1" applyFill="1"/>
    <xf numFmtId="0" fontId="13" fillId="4" borderId="0" xfId="0" applyFont="1" applyFill="1" applyAlignment="1">
      <alignment horizontal="right"/>
    </xf>
    <xf numFmtId="4" fontId="13" fillId="4" borderId="0" xfId="0" applyNumberFormat="1" applyFont="1" applyFill="1"/>
    <xf numFmtId="0" fontId="31" fillId="5" borderId="0" xfId="0" applyFont="1" applyFill="1"/>
    <xf numFmtId="0" fontId="31" fillId="6" borderId="0" xfId="0" applyFont="1" applyFill="1"/>
    <xf numFmtId="0" fontId="0" fillId="6" borderId="0" xfId="0" applyFill="1"/>
    <xf numFmtId="0" fontId="0" fillId="6" borderId="0" xfId="0" applyFill="1" applyAlignment="1">
      <alignment horizontal="right"/>
    </xf>
    <xf numFmtId="4" fontId="0" fillId="6" borderId="0" xfId="0" applyNumberFormat="1" applyFill="1"/>
    <xf numFmtId="2" fontId="4" fillId="0" borderId="0" xfId="0" applyNumberFormat="1" applyFont="1" applyAlignment="1">
      <alignment horizontal="center"/>
    </xf>
    <xf numFmtId="49" fontId="0" fillId="3" borderId="0" xfId="0" applyNumberFormat="1" applyFill="1"/>
    <xf numFmtId="0" fontId="31" fillId="2" borderId="0" xfId="0" applyFont="1" applyFill="1"/>
    <xf numFmtId="4" fontId="31" fillId="2" borderId="0" xfId="0" applyNumberFormat="1" applyFont="1" applyFill="1" applyAlignment="1">
      <alignment horizontal="center"/>
    </xf>
    <xf numFmtId="4" fontId="31" fillId="2" borderId="0" xfId="0" applyNumberFormat="1" applyFont="1" applyFill="1" applyAlignment="1">
      <alignment horizontal="left"/>
    </xf>
    <xf numFmtId="4" fontId="31" fillId="2" borderId="0" xfId="0" applyNumberFormat="1" applyFont="1" applyFill="1"/>
    <xf numFmtId="0" fontId="0" fillId="0" borderId="0" xfId="0" applyFill="1" applyAlignment="1">
      <alignment horizontal="right"/>
    </xf>
    <xf numFmtId="4" fontId="0" fillId="0" borderId="0" xfId="0" applyNumberFormat="1" applyFill="1"/>
    <xf numFmtId="0" fontId="0" fillId="0" borderId="0" xfId="0" applyFill="1"/>
    <xf numFmtId="49" fontId="0" fillId="0" borderId="0" xfId="0" applyNumberFormat="1" applyFill="1"/>
    <xf numFmtId="0" fontId="8" fillId="0" borderId="0" xfId="0" applyFont="1" applyFill="1"/>
    <xf numFmtId="0" fontId="13" fillId="0" borderId="0" xfId="0" applyFont="1" applyFill="1"/>
    <xf numFmtId="4" fontId="8" fillId="0" borderId="0" xfId="0" applyNumberFormat="1" applyFont="1" applyFill="1"/>
    <xf numFmtId="0" fontId="8" fillId="0" borderId="0" xfId="0" applyFont="1" applyFill="1" applyAlignment="1">
      <alignment horizontal="right"/>
    </xf>
    <xf numFmtId="49" fontId="7" fillId="0" borderId="0" xfId="0" applyNumberFormat="1" applyFont="1" applyFill="1"/>
    <xf numFmtId="0" fontId="7" fillId="0" borderId="0" xfId="0" applyFont="1" applyFill="1"/>
    <xf numFmtId="0" fontId="7" fillId="0" borderId="0" xfId="0" applyFont="1" applyFill="1" applyAlignment="1">
      <alignment horizontal="right"/>
    </xf>
    <xf numFmtId="4" fontId="7" fillId="0" borderId="0" xfId="0" applyNumberFormat="1" applyFont="1" applyFill="1"/>
    <xf numFmtId="0" fontId="0" fillId="0" borderId="0" xfId="0" applyFill="1" applyAlignment="1">
      <alignment vertical="top" wrapText="1"/>
    </xf>
    <xf numFmtId="0" fontId="11" fillId="0" borderId="0" xfId="0" applyFont="1" applyFill="1"/>
    <xf numFmtId="0" fontId="11" fillId="0" borderId="0" xfId="0" applyFont="1" applyFill="1" applyAlignment="1">
      <alignment horizontal="right"/>
    </xf>
    <xf numFmtId="4" fontId="11" fillId="0" borderId="0" xfId="0" applyNumberFormat="1" applyFont="1" applyFill="1"/>
    <xf numFmtId="0" fontId="7" fillId="0" borderId="0" xfId="0" applyFont="1" applyFill="1" applyProtection="1">
      <protection hidden="1"/>
    </xf>
    <xf numFmtId="0" fontId="0" fillId="0" borderId="0" xfId="0" applyFill="1" applyProtection="1">
      <protection hidden="1"/>
    </xf>
    <xf numFmtId="4" fontId="0" fillId="0" borderId="0" xfId="0" applyNumberFormat="1" applyFill="1" applyAlignment="1" applyProtection="1">
      <alignment horizontal="right"/>
      <protection hidden="1"/>
    </xf>
    <xf numFmtId="4" fontId="7" fillId="0" borderId="0" xfId="0" applyNumberFormat="1" applyFont="1" applyFill="1" applyAlignment="1" applyProtection="1">
      <alignment horizontal="right"/>
      <protection hidden="1"/>
    </xf>
    <xf numFmtId="49" fontId="7" fillId="0" borderId="0" xfId="0" applyNumberFormat="1" applyFont="1" applyFill="1" applyProtection="1">
      <protection hidden="1"/>
    </xf>
    <xf numFmtId="4" fontId="0" fillId="0" borderId="0" xfId="0" applyNumberFormat="1" applyFill="1" applyAlignment="1">
      <alignment horizontal="right"/>
    </xf>
    <xf numFmtId="4" fontId="7" fillId="0" borderId="0" xfId="0" applyNumberFormat="1" applyFont="1" applyFill="1" applyAlignment="1">
      <alignment horizontal="right"/>
    </xf>
    <xf numFmtId="4" fontId="11" fillId="0" borderId="0" xfId="0" applyNumberFormat="1" applyFont="1" applyFill="1" applyAlignment="1">
      <alignment horizontal="right"/>
    </xf>
    <xf numFmtId="0" fontId="27" fillId="0" borderId="12" xfId="0" applyFont="1" applyFill="1" applyBorder="1" applyAlignment="1">
      <alignment horizontal="left" vertical="distributed" wrapText="1"/>
    </xf>
    <xf numFmtId="0" fontId="12" fillId="0" borderId="0" xfId="0" applyFont="1" applyFill="1"/>
    <xf numFmtId="0" fontId="12" fillId="0" borderId="0" xfId="0" applyFont="1" applyFill="1" applyAlignment="1">
      <alignment horizontal="right"/>
    </xf>
    <xf numFmtId="0" fontId="27" fillId="0" borderId="0" xfId="0" applyFont="1" applyFill="1" applyAlignment="1">
      <alignment vertical="distributed" wrapText="1"/>
    </xf>
    <xf numFmtId="0" fontId="0" fillId="0" borderId="3" xfId="0" applyFill="1" applyBorder="1"/>
    <xf numFmtId="0" fontId="7" fillId="0" borderId="3" xfId="0" applyFont="1" applyFill="1" applyBorder="1"/>
    <xf numFmtId="0" fontId="13" fillId="0" borderId="0" xfId="0" applyFont="1" applyFill="1" applyAlignment="1">
      <alignment horizontal="left"/>
    </xf>
    <xf numFmtId="0" fontId="0" fillId="0" borderId="0" xfId="0" applyFill="1" applyAlignment="1">
      <alignment horizontal="left"/>
    </xf>
    <xf numFmtId="0" fontId="0" fillId="0" borderId="0" xfId="0" applyFill="1" applyAlignment="1">
      <alignment vertical="top"/>
    </xf>
    <xf numFmtId="2" fontId="20" fillId="0" borderId="5" xfId="0" applyNumberFormat="1" applyFont="1" applyFill="1" applyBorder="1" applyAlignment="1">
      <alignment horizontal="left" vertical="top" wrapText="1"/>
    </xf>
    <xf numFmtId="4" fontId="9" fillId="0" borderId="5" xfId="0" applyNumberFormat="1" applyFont="1" applyFill="1" applyBorder="1"/>
    <xf numFmtId="4" fontId="9" fillId="0" borderId="7" xfId="0" applyNumberFormat="1" applyFont="1" applyFill="1" applyBorder="1" applyAlignment="1">
      <alignment horizontal="center"/>
    </xf>
    <xf numFmtId="4" fontId="9" fillId="0" borderId="6" xfId="0" applyNumberFormat="1" applyFont="1" applyFill="1" applyBorder="1" applyProtection="1">
      <protection locked="0"/>
    </xf>
    <xf numFmtId="4" fontId="9" fillId="0" borderId="9" xfId="0" applyNumberFormat="1" applyFont="1" applyFill="1" applyBorder="1"/>
    <xf numFmtId="2" fontId="21" fillId="0" borderId="6" xfId="0" applyNumberFormat="1" applyFont="1" applyFill="1" applyBorder="1" applyAlignment="1">
      <alignment horizontal="right" vertical="center"/>
    </xf>
    <xf numFmtId="2" fontId="20" fillId="0" borderId="5" xfId="0" applyNumberFormat="1" applyFont="1" applyFill="1" applyBorder="1" applyAlignment="1">
      <alignment horizontal="left" vertical="justify" wrapText="1"/>
    </xf>
    <xf numFmtId="4" fontId="9" fillId="0" borderId="15" xfId="0" applyNumberFormat="1" applyFont="1" applyFill="1" applyBorder="1" applyAlignment="1">
      <alignment horizontal="center"/>
    </xf>
    <xf numFmtId="0" fontId="7" fillId="0" borderId="13" xfId="0" applyFont="1" applyFill="1" applyBorder="1"/>
    <xf numFmtId="4" fontId="32" fillId="0" borderId="13" xfId="0" applyNumberFormat="1" applyFont="1" applyFill="1" applyBorder="1"/>
    <xf numFmtId="4" fontId="32" fillId="0" borderId="0" xfId="0" applyNumberFormat="1" applyFont="1" applyFill="1"/>
    <xf numFmtId="49" fontId="4" fillId="0" borderId="0" xfId="0" applyNumberFormat="1" applyFont="1" applyAlignment="1">
      <alignment horizontal="center"/>
    </xf>
    <xf numFmtId="49" fontId="0" fillId="0" borderId="0" xfId="0" applyNumberFormat="1" applyAlignment="1">
      <alignment horizontal="center"/>
    </xf>
    <xf numFmtId="164" fontId="0" fillId="0" borderId="0" xfId="0" applyNumberFormat="1"/>
    <xf numFmtId="0" fontId="4" fillId="0" borderId="16" xfId="0" applyFont="1" applyBorder="1"/>
    <xf numFmtId="164" fontId="4" fillId="0" borderId="16" xfId="0" applyNumberFormat="1" applyFont="1" applyBorder="1"/>
    <xf numFmtId="49" fontId="33" fillId="0" borderId="0" xfId="0" applyNumberFormat="1" applyFont="1" applyAlignment="1">
      <alignment vertical="top"/>
    </xf>
    <xf numFmtId="0" fontId="33" fillId="0" borderId="0" xfId="0" applyFont="1" applyAlignment="1">
      <alignment vertical="top" wrapText="1"/>
    </xf>
    <xf numFmtId="165" fontId="33" fillId="0" borderId="0" xfId="0" applyNumberFormat="1" applyFont="1" applyAlignment="1">
      <alignment horizontal="center"/>
    </xf>
    <xf numFmtId="0" fontId="33" fillId="0" borderId="0" xfId="0" applyFont="1"/>
    <xf numFmtId="164" fontId="33" fillId="0" borderId="0" xfId="8" applyFont="1" applyBorder="1" applyAlignment="1"/>
    <xf numFmtId="49" fontId="1" fillId="0" borderId="0" xfId="0" applyNumberFormat="1" applyFont="1" applyAlignment="1">
      <alignment vertical="top"/>
    </xf>
    <xf numFmtId="165" fontId="4" fillId="0" borderId="0" xfId="0" applyNumberFormat="1" applyFont="1" applyAlignment="1">
      <alignment horizontal="center"/>
    </xf>
    <xf numFmtId="164" fontId="4" fillId="0" borderId="0" xfId="8" applyFont="1" applyBorder="1" applyAlignment="1"/>
    <xf numFmtId="49" fontId="4" fillId="0" borderId="0" xfId="0" applyNumberFormat="1" applyFont="1" applyAlignment="1">
      <alignment vertical="top"/>
    </xf>
    <xf numFmtId="0" fontId="4" fillId="0" borderId="0" xfId="0" applyFont="1" applyAlignment="1">
      <alignment vertical="top"/>
    </xf>
    <xf numFmtId="49" fontId="34" fillId="0" borderId="0" xfId="0" applyNumberFormat="1" applyFont="1" applyAlignment="1">
      <alignment vertical="top"/>
    </xf>
    <xf numFmtId="0" fontId="34" fillId="0" borderId="0" xfId="0" applyFont="1" applyAlignment="1">
      <alignment vertical="top" wrapText="1"/>
    </xf>
    <xf numFmtId="2" fontId="34" fillId="0" borderId="0" xfId="0" applyNumberFormat="1" applyFont="1" applyAlignment="1">
      <alignment horizontal="right"/>
    </xf>
    <xf numFmtId="0" fontId="34" fillId="0" borderId="0" xfId="0" applyFont="1" applyAlignment="1">
      <alignment horizontal="center"/>
    </xf>
    <xf numFmtId="49" fontId="35" fillId="0" borderId="0" xfId="0" applyNumberFormat="1" applyFont="1" applyAlignment="1">
      <alignment vertical="top"/>
    </xf>
    <xf numFmtId="0" fontId="35" fillId="0" borderId="0" xfId="0" applyFont="1" applyAlignment="1">
      <alignment vertical="top"/>
    </xf>
    <xf numFmtId="2" fontId="35" fillId="0" borderId="0" xfId="0" applyNumberFormat="1" applyFont="1" applyAlignment="1">
      <alignment horizontal="right"/>
    </xf>
    <xf numFmtId="0" fontId="35" fillId="0" borderId="0" xfId="0" applyFont="1" applyAlignment="1">
      <alignment horizontal="center"/>
    </xf>
    <xf numFmtId="164" fontId="35" fillId="0" borderId="0" xfId="0" applyNumberFormat="1" applyFont="1"/>
    <xf numFmtId="4" fontId="35" fillId="0" borderId="0" xfId="0" applyNumberFormat="1" applyFont="1"/>
    <xf numFmtId="49" fontId="36" fillId="0" borderId="0" xfId="0" applyNumberFormat="1" applyFont="1" applyAlignment="1">
      <alignment vertical="top"/>
    </xf>
    <xf numFmtId="0" fontId="36" fillId="0" borderId="0" xfId="0" applyFont="1" applyAlignment="1">
      <alignment vertical="top" wrapText="1"/>
    </xf>
    <xf numFmtId="4" fontId="36" fillId="0" borderId="0" xfId="0" applyNumberFormat="1" applyFont="1"/>
    <xf numFmtId="0" fontId="36" fillId="0" borderId="0" xfId="0" applyFont="1" applyAlignment="1">
      <alignment horizontal="center"/>
    </xf>
    <xf numFmtId="164" fontId="36" fillId="0" borderId="0" xfId="0" applyNumberFormat="1" applyFont="1"/>
    <xf numFmtId="166" fontId="36" fillId="0" borderId="0" xfId="0" applyNumberFormat="1" applyFont="1"/>
    <xf numFmtId="0" fontId="36" fillId="0" borderId="0" xfId="0" applyFont="1"/>
    <xf numFmtId="0" fontId="35" fillId="0" borderId="0" xfId="0" applyFont="1" applyAlignment="1">
      <alignment vertical="top" wrapText="1"/>
    </xf>
    <xf numFmtId="2" fontId="36" fillId="0" borderId="0" xfId="0" applyNumberFormat="1" applyFont="1" applyAlignment="1">
      <alignment horizontal="right"/>
    </xf>
    <xf numFmtId="164" fontId="36" fillId="0" borderId="0" xfId="9" applyFont="1" applyBorder="1" applyAlignment="1"/>
    <xf numFmtId="164" fontId="36" fillId="0" borderId="0" xfId="9" applyFont="1" applyBorder="1" applyAlignment="1">
      <alignment horizontal="right"/>
    </xf>
    <xf numFmtId="0" fontId="0" fillId="0" borderId="0" xfId="0" applyAlignment="1">
      <alignment horizontal="center"/>
    </xf>
    <xf numFmtId="168" fontId="40" fillId="0" borderId="0" xfId="7" applyNumberFormat="1" applyFont="1" applyBorder="1" applyAlignment="1">
      <alignment horizontal="right"/>
    </xf>
    <xf numFmtId="1" fontId="36" fillId="0" borderId="0" xfId="0" applyNumberFormat="1" applyFont="1" applyAlignment="1">
      <alignment horizontal="left" vertical="top"/>
    </xf>
    <xf numFmtId="49" fontId="36" fillId="0" borderId="0" xfId="0" applyNumberFormat="1" applyFont="1" applyAlignment="1">
      <alignment vertical="top" wrapText="1"/>
    </xf>
    <xf numFmtId="49" fontId="36" fillId="0" borderId="0" xfId="0" applyNumberFormat="1" applyFont="1" applyAlignment="1">
      <alignment horizontal="center"/>
    </xf>
    <xf numFmtId="1" fontId="36" fillId="0" borderId="0" xfId="0" applyNumberFormat="1" applyFont="1" applyAlignment="1">
      <alignment horizontal="center"/>
    </xf>
    <xf numFmtId="169" fontId="36" fillId="0" borderId="0" xfId="0" applyNumberFormat="1" applyFont="1" applyAlignment="1">
      <alignment horizontal="right"/>
    </xf>
    <xf numFmtId="49" fontId="9" fillId="0" borderId="0" xfId="10" applyNumberFormat="1" applyFont="1" applyAlignment="1" applyProtection="1">
      <alignment vertical="top" wrapText="1"/>
    </xf>
    <xf numFmtId="49" fontId="41" fillId="0" borderId="0" xfId="0" applyNumberFormat="1" applyFont="1" applyAlignment="1">
      <alignment vertical="top" wrapText="1"/>
    </xf>
    <xf numFmtId="49" fontId="9" fillId="0" borderId="0" xfId="0" applyNumberFormat="1" applyFont="1" applyAlignment="1">
      <alignment vertical="top" wrapText="1"/>
    </xf>
    <xf numFmtId="0" fontId="42" fillId="0" borderId="0" xfId="0" applyFont="1" applyAlignment="1" applyProtection="1">
      <alignment horizontal="left" vertical="top" wrapText="1"/>
      <protection locked="0"/>
    </xf>
    <xf numFmtId="2" fontId="43" fillId="0" borderId="0" xfId="0" applyNumberFormat="1" applyFont="1" applyAlignment="1">
      <alignment horizontal="center"/>
    </xf>
    <xf numFmtId="0" fontId="44" fillId="0" borderId="0" xfId="0" applyFont="1" applyAlignment="1" applyProtection="1">
      <alignment horizontal="center"/>
      <protection locked="0"/>
    </xf>
    <xf numFmtId="170" fontId="44" fillId="0" borderId="0" xfId="0" applyNumberFormat="1" applyFont="1" applyAlignment="1" applyProtection="1">
      <alignment horizontal="right"/>
      <protection locked="0"/>
    </xf>
    <xf numFmtId="0" fontId="44" fillId="0" borderId="0" xfId="0" applyFont="1" applyAlignment="1" applyProtection="1">
      <alignment horizontal="left" vertical="top" wrapText="1"/>
      <protection locked="0"/>
    </xf>
    <xf numFmtId="0" fontId="43" fillId="0" borderId="0" xfId="0" applyFont="1" applyAlignment="1">
      <alignment horizontal="center"/>
    </xf>
    <xf numFmtId="169" fontId="36" fillId="0" borderId="0" xfId="0" applyNumberFormat="1" applyFont="1" applyAlignment="1" applyProtection="1">
      <alignment horizontal="right"/>
      <protection locked="0"/>
    </xf>
    <xf numFmtId="0" fontId="43" fillId="0" borderId="0" xfId="0" applyFont="1" applyAlignment="1">
      <alignment vertical="top" wrapText="1"/>
    </xf>
    <xf numFmtId="49" fontId="36" fillId="0" borderId="0" xfId="10" applyNumberFormat="1" applyFont="1" applyAlignment="1" applyProtection="1">
      <alignment vertical="top" wrapText="1"/>
    </xf>
    <xf numFmtId="0" fontId="44" fillId="0" borderId="0" xfId="11" applyFont="1" applyAlignment="1">
      <alignment vertical="top" wrapText="1"/>
    </xf>
    <xf numFmtId="0" fontId="44" fillId="0" borderId="0" xfId="12" applyAlignment="1">
      <alignment vertical="top" wrapText="1"/>
    </xf>
    <xf numFmtId="9" fontId="36" fillId="0" borderId="0" xfId="0" applyNumberFormat="1" applyFont="1" applyAlignment="1">
      <alignment horizontal="center"/>
    </xf>
    <xf numFmtId="1" fontId="36" fillId="0" borderId="17" xfId="0" applyNumberFormat="1" applyFont="1" applyBorder="1" applyAlignment="1">
      <alignment horizontal="left" vertical="top"/>
    </xf>
    <xf numFmtId="49" fontId="36" fillId="0" borderId="17" xfId="0" applyNumberFormat="1" applyFont="1" applyBorder="1" applyAlignment="1">
      <alignment vertical="top" wrapText="1"/>
    </xf>
    <xf numFmtId="49" fontId="36" fillId="0" borderId="17" xfId="0" applyNumberFormat="1" applyFont="1" applyBorder="1" applyAlignment="1">
      <alignment horizontal="center"/>
    </xf>
    <xf numFmtId="1" fontId="36" fillId="0" borderId="17" xfId="0" applyNumberFormat="1" applyFont="1" applyBorder="1" applyAlignment="1">
      <alignment horizontal="center"/>
    </xf>
    <xf numFmtId="169" fontId="36" fillId="0" borderId="17" xfId="0" applyNumberFormat="1" applyFont="1" applyBorder="1" applyAlignment="1">
      <alignment horizontal="right"/>
    </xf>
    <xf numFmtId="169" fontId="46" fillId="0" borderId="0" xfId="0" applyNumberFormat="1" applyFont="1" applyAlignment="1">
      <alignment horizontal="right"/>
    </xf>
    <xf numFmtId="1" fontId="35" fillId="0" borderId="0" xfId="0" applyNumberFormat="1" applyFont="1" applyAlignment="1">
      <alignment horizontal="left" vertical="top"/>
    </xf>
    <xf numFmtId="167" fontId="20" fillId="0" borderId="0" xfId="10" applyNumberFormat="1" applyFont="1" applyAlignment="1" applyProtection="1">
      <alignment horizontal="left" vertical="top" wrapText="1"/>
    </xf>
    <xf numFmtId="167" fontId="20" fillId="0" borderId="0" xfId="10" applyNumberFormat="1" applyFont="1" applyFill="1" applyBorder="1" applyAlignment="1" applyProtection="1">
      <alignment horizontal="left" vertical="top"/>
    </xf>
    <xf numFmtId="167" fontId="20" fillId="0" borderId="0" xfId="10" applyNumberFormat="1" applyFont="1" applyFill="1" applyAlignment="1" applyProtection="1">
      <alignment horizontal="left" vertical="top"/>
    </xf>
    <xf numFmtId="0" fontId="36" fillId="0" borderId="0" xfId="0" applyFont="1" applyAlignment="1">
      <alignment horizontal="left" vertical="top" wrapText="1"/>
    </xf>
    <xf numFmtId="0" fontId="9" fillId="0" borderId="0" xfId="0" applyFont="1" applyAlignment="1">
      <alignment horizontal="left" vertical="top" wrapText="1"/>
    </xf>
    <xf numFmtId="0" fontId="36" fillId="0" borderId="0" xfId="0" applyFont="1" applyAlignment="1">
      <alignment horizontal="left" vertical="top"/>
    </xf>
    <xf numFmtId="0" fontId="45" fillId="0" borderId="0" xfId="0" applyFont="1" applyAlignment="1">
      <alignment horizontal="center"/>
    </xf>
    <xf numFmtId="168" fontId="44" fillId="0" borderId="0" xfId="7" applyNumberFormat="1" applyFont="1" applyProtection="1">
      <protection locked="0"/>
    </xf>
    <xf numFmtId="49" fontId="43" fillId="0" borderId="0" xfId="0" applyNumberFormat="1" applyFont="1" applyAlignment="1">
      <alignment vertical="top" wrapText="1"/>
    </xf>
    <xf numFmtId="0" fontId="44" fillId="0" borderId="0" xfId="0" applyFont="1" applyAlignment="1">
      <alignment horizontal="left" vertical="top" wrapText="1"/>
    </xf>
    <xf numFmtId="0" fontId="9" fillId="0" borderId="0" xfId="0" applyFont="1" applyAlignment="1">
      <alignment horizontal="right"/>
    </xf>
    <xf numFmtId="1" fontId="9" fillId="0" borderId="0" xfId="0" applyNumberFormat="1" applyFont="1" applyAlignment="1">
      <alignment horizontal="center"/>
    </xf>
    <xf numFmtId="168" fontId="9" fillId="0" borderId="0" xfId="7" applyNumberFormat="1" applyFont="1" applyAlignment="1">
      <alignment horizontal="right"/>
    </xf>
    <xf numFmtId="0" fontId="48" fillId="0" borderId="0" xfId="0" applyFont="1" applyAlignment="1">
      <alignment horizontal="left" vertical="top" wrapText="1"/>
    </xf>
    <xf numFmtId="0" fontId="45" fillId="0" borderId="0" xfId="0" applyFont="1" applyAlignment="1">
      <alignment horizontal="left" vertical="top" wrapText="1"/>
    </xf>
    <xf numFmtId="168" fontId="44" fillId="0" borderId="0" xfId="7" applyNumberFormat="1" applyFont="1" applyAlignment="1">
      <alignment horizontal="right"/>
    </xf>
    <xf numFmtId="0" fontId="48" fillId="0" borderId="0" xfId="0" applyFont="1" applyAlignment="1">
      <alignment horizontal="left" wrapText="1"/>
    </xf>
    <xf numFmtId="0" fontId="48" fillId="0" borderId="0" xfId="0" applyFont="1" applyAlignment="1">
      <alignment horizontal="center" wrapText="1"/>
    </xf>
    <xf numFmtId="0" fontId="44" fillId="0" borderId="0" xfId="0" applyFont="1" applyAlignment="1">
      <alignment horizontal="left" vertical="top" wrapText="1" shrinkToFit="1"/>
    </xf>
    <xf numFmtId="0" fontId="44" fillId="0" borderId="0" xfId="0" applyFont="1" applyAlignment="1">
      <alignment horizontal="center"/>
    </xf>
    <xf numFmtId="0" fontId="44" fillId="0" borderId="0" xfId="0" applyFont="1" applyAlignment="1">
      <alignment horizontal="left" vertical="center" wrapText="1" shrinkToFit="1"/>
    </xf>
    <xf numFmtId="0" fontId="44" fillId="0" borderId="0" xfId="0" applyFont="1" applyAlignment="1">
      <alignment horizontal="center" vertical="center"/>
    </xf>
    <xf numFmtId="0" fontId="43" fillId="0" borderId="0" xfId="13" applyNumberFormat="1" applyFont="1" applyAlignment="1">
      <alignment horizontal="left" vertical="top" wrapText="1" shrinkToFit="1"/>
    </xf>
    <xf numFmtId="0" fontId="44" fillId="0" borderId="0" xfId="14" applyFont="1" applyAlignment="1">
      <alignment horizontal="center"/>
    </xf>
    <xf numFmtId="0" fontId="44" fillId="0" borderId="0" xfId="15" applyFont="1" applyAlignment="1">
      <alignment horizontal="left" vertical="center" wrapText="1" shrinkToFit="1"/>
    </xf>
    <xf numFmtId="0" fontId="44" fillId="0" borderId="0" xfId="14" applyFont="1" applyAlignment="1">
      <alignment horizontal="center" vertical="center"/>
    </xf>
    <xf numFmtId="0" fontId="42" fillId="0" borderId="0" xfId="16" applyFont="1" applyAlignment="1">
      <alignment horizontal="left" vertical="top" wrapText="1"/>
    </xf>
    <xf numFmtId="0" fontId="44" fillId="0" borderId="0" xfId="0" applyFont="1" applyAlignment="1" applyProtection="1">
      <alignment horizontal="left" vertical="top" wrapText="1" shrinkToFit="1"/>
      <protection locked="0"/>
    </xf>
    <xf numFmtId="167" fontId="9" fillId="0" borderId="0" xfId="10" applyNumberFormat="1" applyFont="1" applyAlignment="1" applyProtection="1">
      <alignment horizontal="left" vertical="top" wrapText="1"/>
    </xf>
    <xf numFmtId="49" fontId="36" fillId="0" borderId="0" xfId="0" applyNumberFormat="1" applyFont="1" applyAlignment="1">
      <alignment horizontal="center" wrapText="1"/>
    </xf>
    <xf numFmtId="1" fontId="36" fillId="0" borderId="0" xfId="0" applyNumberFormat="1" applyFont="1" applyAlignment="1">
      <alignment horizontal="center" wrapText="1"/>
    </xf>
    <xf numFmtId="169" fontId="36" fillId="0" borderId="0" xfId="0" applyNumberFormat="1" applyFont="1" applyAlignment="1">
      <alignment horizontal="right" wrapText="1"/>
    </xf>
    <xf numFmtId="167" fontId="47" fillId="0" borderId="0" xfId="0" applyNumberFormat="1" applyFont="1" applyAlignment="1">
      <alignment horizontal="left" vertical="top" wrapText="1"/>
    </xf>
    <xf numFmtId="167" fontId="20" fillId="0" borderId="0" xfId="0" applyNumberFormat="1" applyFont="1" applyAlignment="1">
      <alignment horizontal="left" vertical="top" wrapText="1"/>
    </xf>
    <xf numFmtId="167" fontId="36" fillId="0" borderId="0" xfId="0" applyNumberFormat="1" applyFont="1" applyAlignment="1">
      <alignment horizontal="left" vertical="top" wrapText="1"/>
    </xf>
    <xf numFmtId="49" fontId="9" fillId="0" borderId="0" xfId="10" applyNumberFormat="1" applyFont="1" applyAlignment="1" applyProtection="1">
      <alignment horizontal="left" vertical="top" wrapText="1"/>
    </xf>
    <xf numFmtId="169" fontId="50" fillId="0" borderId="0" xfId="0" applyNumberFormat="1" applyFont="1" applyAlignment="1">
      <alignment horizontal="right"/>
    </xf>
    <xf numFmtId="1" fontId="50" fillId="0" borderId="0" xfId="0" applyNumberFormat="1" applyFont="1" applyAlignment="1">
      <alignment horizontal="left" vertical="top"/>
    </xf>
    <xf numFmtId="49" fontId="50" fillId="0" borderId="0" xfId="0" applyNumberFormat="1" applyFont="1" applyAlignment="1">
      <alignment vertical="top" wrapText="1"/>
    </xf>
    <xf numFmtId="49" fontId="50" fillId="0" borderId="0" xfId="0" applyNumberFormat="1" applyFont="1" applyAlignment="1">
      <alignment horizontal="center"/>
    </xf>
    <xf numFmtId="1" fontId="50" fillId="0" borderId="0" xfId="0" applyNumberFormat="1" applyFont="1" applyAlignment="1">
      <alignment horizontal="center"/>
    </xf>
    <xf numFmtId="1" fontId="50" fillId="0" borderId="2" xfId="0" applyNumberFormat="1" applyFont="1" applyBorder="1" applyAlignment="1">
      <alignment horizontal="left" vertical="top"/>
    </xf>
    <xf numFmtId="49" fontId="50" fillId="0" borderId="2" xfId="0" applyNumberFormat="1" applyFont="1" applyBorder="1" applyAlignment="1">
      <alignment vertical="top" wrapText="1"/>
    </xf>
    <xf numFmtId="49" fontId="50" fillId="0" borderId="2" xfId="0" applyNumberFormat="1" applyFont="1" applyBorder="1" applyAlignment="1">
      <alignment horizontal="center"/>
    </xf>
    <xf numFmtId="1" fontId="50" fillId="0" borderId="2" xfId="0" applyNumberFormat="1" applyFont="1" applyBorder="1" applyAlignment="1">
      <alignment horizontal="center"/>
    </xf>
    <xf numFmtId="169" fontId="50" fillId="0" borderId="2" xfId="0" applyNumberFormat="1" applyFont="1" applyBorder="1" applyAlignment="1">
      <alignment horizontal="right"/>
    </xf>
    <xf numFmtId="167" fontId="20" fillId="0" borderId="0" xfId="0" applyNumberFormat="1" applyFont="1" applyAlignment="1">
      <alignment horizontal="left" vertical="top"/>
    </xf>
    <xf numFmtId="167" fontId="0" fillId="0" borderId="0" xfId="0" applyNumberFormat="1" applyAlignment="1">
      <alignment horizontal="left"/>
    </xf>
    <xf numFmtId="167" fontId="39" fillId="0" borderId="0" xfId="0" applyNumberFormat="1" applyFont="1" applyAlignment="1">
      <alignment horizontal="left"/>
    </xf>
    <xf numFmtId="0" fontId="0" fillId="0" borderId="0" xfId="0"/>
    <xf numFmtId="167" fontId="20" fillId="0" borderId="0" xfId="10" applyNumberFormat="1" applyFont="1" applyBorder="1" applyAlignment="1" applyProtection="1">
      <alignment horizontal="left" vertical="top"/>
    </xf>
    <xf numFmtId="167" fontId="20" fillId="0" borderId="0" xfId="10" applyNumberFormat="1" applyFont="1" applyAlignment="1" applyProtection="1">
      <alignment horizontal="left" vertical="top"/>
    </xf>
    <xf numFmtId="1" fontId="36" fillId="0" borderId="0" xfId="0" applyNumberFormat="1" applyFont="1" applyAlignment="1">
      <alignment horizontal="left" vertical="top" wrapText="1"/>
    </xf>
    <xf numFmtId="0" fontId="0" fillId="0" borderId="0" xfId="0" applyAlignment="1">
      <alignment horizontal="left"/>
    </xf>
    <xf numFmtId="0" fontId="0" fillId="0" borderId="0" xfId="0"/>
    <xf numFmtId="0" fontId="0" fillId="0" borderId="0" xfId="0" applyBorder="1"/>
    <xf numFmtId="0" fontId="1" fillId="0" borderId="0" xfId="0" applyFont="1" applyBorder="1"/>
    <xf numFmtId="49" fontId="0" fillId="0" borderId="0" xfId="0" applyNumberFormat="1" applyBorder="1" applyAlignment="1">
      <alignment horizontal="left"/>
    </xf>
    <xf numFmtId="0" fontId="1" fillId="0" borderId="13" xfId="0" applyFont="1" applyBorder="1"/>
    <xf numFmtId="0" fontId="0" fillId="0" borderId="13" xfId="0" applyBorder="1"/>
    <xf numFmtId="0" fontId="4" fillId="0" borderId="13" xfId="0" applyFont="1" applyBorder="1"/>
    <xf numFmtId="0" fontId="4" fillId="0" borderId="13" xfId="0" applyFont="1" applyFill="1" applyBorder="1"/>
    <xf numFmtId="0" fontId="52" fillId="0" borderId="0" xfId="0" applyFont="1" applyAlignment="1">
      <alignment horizontal="center"/>
    </xf>
    <xf numFmtId="0" fontId="8" fillId="0" borderId="0" xfId="0" applyFont="1" applyAlignment="1">
      <alignment horizontal="center"/>
    </xf>
    <xf numFmtId="169" fontId="0" fillId="0" borderId="0" xfId="0" applyNumberFormat="1"/>
    <xf numFmtId="49" fontId="21" fillId="0" borderId="0" xfId="10" applyNumberFormat="1" applyFont="1" applyAlignment="1" applyProtection="1">
      <alignment vertical="top" wrapText="1"/>
    </xf>
    <xf numFmtId="169" fontId="52" fillId="0" borderId="0" xfId="0" applyNumberFormat="1" applyFont="1" applyAlignment="1">
      <alignment horizontal="center"/>
    </xf>
    <xf numFmtId="169" fontId="8" fillId="0" borderId="0" xfId="0" applyNumberFormat="1" applyFont="1" applyAlignment="1">
      <alignment horizontal="center"/>
    </xf>
    <xf numFmtId="169" fontId="53" fillId="0" borderId="0" xfId="0" applyNumberFormat="1" applyFont="1" applyAlignment="1">
      <alignment horizontal="right"/>
    </xf>
    <xf numFmtId="169" fontId="54" fillId="0" borderId="0" xfId="0" applyNumberFormat="1" applyFont="1" applyAlignment="1">
      <alignment horizontal="right"/>
    </xf>
    <xf numFmtId="169" fontId="56" fillId="0" borderId="0" xfId="0" applyNumberFormat="1" applyFont="1" applyAlignment="1">
      <alignment horizontal="right"/>
    </xf>
    <xf numFmtId="169" fontId="57" fillId="0" borderId="0" xfId="0" applyNumberFormat="1" applyFont="1" applyAlignment="1">
      <alignment horizontal="right"/>
    </xf>
    <xf numFmtId="169" fontId="56" fillId="0" borderId="2" xfId="0" applyNumberFormat="1" applyFont="1" applyBorder="1" applyAlignment="1">
      <alignment horizontal="right"/>
    </xf>
    <xf numFmtId="169" fontId="57" fillId="0" borderId="2" xfId="0" applyNumberFormat="1" applyFont="1" applyBorder="1" applyAlignment="1">
      <alignment horizontal="right"/>
    </xf>
    <xf numFmtId="0" fontId="0" fillId="0" borderId="19" xfId="0" applyBorder="1"/>
    <xf numFmtId="169" fontId="0" fillId="0" borderId="20" xfId="0" applyNumberFormat="1" applyBorder="1"/>
    <xf numFmtId="0" fontId="4" fillId="0" borderId="21" xfId="0" applyFont="1" applyBorder="1"/>
    <xf numFmtId="0" fontId="0" fillId="0" borderId="21" xfId="0" applyBorder="1"/>
    <xf numFmtId="4" fontId="0" fillId="0" borderId="21" xfId="0" applyNumberFormat="1" applyBorder="1"/>
    <xf numFmtId="164" fontId="33" fillId="0" borderId="0" xfId="8" applyFont="1" applyFill="1" applyBorder="1" applyAlignment="1"/>
    <xf numFmtId="164" fontId="4" fillId="0" borderId="0" xfId="8" applyFont="1" applyFill="1" applyBorder="1" applyAlignment="1"/>
    <xf numFmtId="49" fontId="35" fillId="0" borderId="18" xfId="0" applyNumberFormat="1" applyFont="1" applyBorder="1" applyAlignment="1">
      <alignment vertical="top"/>
    </xf>
    <xf numFmtId="0" fontId="35" fillId="0" borderId="18" xfId="0" applyFont="1" applyBorder="1" applyAlignment="1">
      <alignment vertical="top" wrapText="1"/>
    </xf>
    <xf numFmtId="4" fontId="35" fillId="0" borderId="18" xfId="0" applyNumberFormat="1" applyFont="1" applyBorder="1"/>
    <xf numFmtId="0" fontId="35" fillId="0" borderId="18" xfId="0" applyFont="1" applyBorder="1" applyAlignment="1">
      <alignment horizontal="center"/>
    </xf>
    <xf numFmtId="164" fontId="35" fillId="0" borderId="18" xfId="0" applyNumberFormat="1" applyFont="1" applyBorder="1"/>
    <xf numFmtId="164" fontId="4" fillId="0" borderId="18" xfId="0" applyNumberFormat="1" applyFont="1" applyBorder="1"/>
    <xf numFmtId="4" fontId="4" fillId="0" borderId="18" xfId="0" applyNumberFormat="1" applyFont="1" applyBorder="1"/>
    <xf numFmtId="164" fontId="36" fillId="0" borderId="0" xfId="9" applyFont="1" applyFill="1" applyBorder="1" applyAlignment="1"/>
    <xf numFmtId="164" fontId="35" fillId="7" borderId="0" xfId="0" applyNumberFormat="1" applyFont="1" applyFill="1"/>
    <xf numFmtId="4" fontId="7" fillId="4" borderId="0" xfId="0" applyNumberFormat="1" applyFont="1" applyFill="1" applyAlignment="1">
      <alignment horizontal="right"/>
    </xf>
    <xf numFmtId="0" fontId="9" fillId="0" borderId="0" xfId="0" applyFont="1" applyAlignment="1">
      <alignment vertical="top" wrapText="1"/>
    </xf>
    <xf numFmtId="0" fontId="4" fillId="0" borderId="0" xfId="0" applyFont="1" applyBorder="1"/>
    <xf numFmtId="4" fontId="0" fillId="0" borderId="0" xfId="0" applyNumberFormat="1" applyBorder="1"/>
    <xf numFmtId="4" fontId="4" fillId="2" borderId="2" xfId="0" applyNumberFormat="1" applyFont="1" applyFill="1" applyBorder="1" applyAlignment="1">
      <alignment horizontal="center"/>
    </xf>
    <xf numFmtId="0" fontId="9" fillId="0" borderId="0" xfId="0" applyFont="1" applyAlignment="1">
      <alignment vertical="top" wrapText="1"/>
    </xf>
    <xf numFmtId="0" fontId="0" fillId="0" borderId="0" xfId="0"/>
    <xf numFmtId="167" fontId="22" fillId="0" borderId="0" xfId="0" applyNumberFormat="1" applyFont="1" applyAlignment="1">
      <alignment horizontal="center"/>
    </xf>
    <xf numFmtId="4" fontId="4" fillId="4" borderId="0" xfId="0" applyNumberFormat="1" applyFont="1" applyFill="1" applyBorder="1" applyAlignment="1">
      <alignment horizontal="center"/>
    </xf>
    <xf numFmtId="4" fontId="4" fillId="4" borderId="0" xfId="0" applyNumberFormat="1" applyFont="1" applyFill="1" applyBorder="1" applyAlignment="1">
      <alignment horizontal="center"/>
    </xf>
    <xf numFmtId="169" fontId="56" fillId="0" borderId="0" xfId="0" applyNumberFormat="1" applyFont="1" applyBorder="1" applyAlignment="1">
      <alignment horizontal="right"/>
    </xf>
    <xf numFmtId="169" fontId="57" fillId="0" borderId="0" xfId="0" applyNumberFormat="1" applyFont="1" applyBorder="1" applyAlignment="1">
      <alignment horizontal="right"/>
    </xf>
    <xf numFmtId="4" fontId="4" fillId="2" borderId="2" xfId="0" applyNumberFormat="1" applyFont="1" applyFill="1" applyBorder="1" applyAlignment="1">
      <alignment horizontal="center"/>
    </xf>
    <xf numFmtId="0" fontId="0" fillId="0" borderId="2" xfId="0" applyBorder="1" applyAlignment="1">
      <alignment horizontal="center"/>
    </xf>
    <xf numFmtId="0" fontId="9" fillId="0" borderId="0" xfId="0" applyFont="1" applyAlignment="1">
      <alignment vertical="top" wrapText="1"/>
    </xf>
    <xf numFmtId="0" fontId="0" fillId="0" borderId="0" xfId="0" applyAlignment="1">
      <alignment vertical="top" wrapText="1"/>
    </xf>
    <xf numFmtId="0" fontId="7" fillId="0" borderId="0" xfId="0" applyFont="1" applyAlignment="1">
      <alignment vertical="top" wrapText="1"/>
    </xf>
    <xf numFmtId="4" fontId="24" fillId="0" borderId="0" xfId="0" applyNumberFormat="1" applyFont="1" applyAlignment="1">
      <alignment horizontal="center"/>
    </xf>
    <xf numFmtId="0" fontId="25" fillId="0" borderId="0" xfId="0" applyFont="1"/>
    <xf numFmtId="0" fontId="4" fillId="0" borderId="0" xfId="0" applyFont="1" applyAlignment="1"/>
    <xf numFmtId="4" fontId="4" fillId="4" borderId="0" xfId="0" applyNumberFormat="1" applyFont="1" applyFill="1" applyBorder="1" applyAlignment="1">
      <alignment horizontal="center"/>
    </xf>
    <xf numFmtId="0" fontId="0" fillId="4" borderId="0" xfId="0" applyFill="1" applyBorder="1" applyAlignment="1">
      <alignment horizontal="center"/>
    </xf>
    <xf numFmtId="1" fontId="36" fillId="0" borderId="0" xfId="0" applyNumberFormat="1" applyFont="1" applyAlignment="1">
      <alignment horizontal="left" vertical="top" wrapText="1"/>
    </xf>
    <xf numFmtId="0" fontId="0" fillId="0" borderId="0" xfId="0" applyAlignment="1">
      <alignment wrapText="1"/>
    </xf>
    <xf numFmtId="49" fontId="36" fillId="0" borderId="0" xfId="0" applyNumberFormat="1" applyFont="1" applyAlignment="1">
      <alignment horizontal="left" vertical="top" wrapText="1"/>
    </xf>
    <xf numFmtId="49" fontId="0" fillId="0" borderId="0" xfId="0" applyNumberFormat="1" applyAlignment="1">
      <alignment wrapText="1"/>
    </xf>
    <xf numFmtId="167" fontId="38" fillId="0" borderId="0" xfId="0" applyNumberFormat="1" applyFont="1" applyAlignment="1">
      <alignment horizontal="left"/>
    </xf>
    <xf numFmtId="167" fontId="51" fillId="0" borderId="0" xfId="0" applyNumberFormat="1" applyFont="1" applyAlignment="1">
      <alignment horizontal="left"/>
    </xf>
    <xf numFmtId="49" fontId="39" fillId="0" borderId="0" xfId="0" applyNumberFormat="1" applyFont="1" applyAlignment="1">
      <alignment horizontal="left"/>
    </xf>
    <xf numFmtId="0" fontId="0" fillId="0" borderId="0" xfId="0" applyAlignment="1">
      <alignment horizontal="left"/>
    </xf>
    <xf numFmtId="0" fontId="0" fillId="0" borderId="0" xfId="0"/>
    <xf numFmtId="49" fontId="39" fillId="0" borderId="18" xfId="0" applyNumberFormat="1" applyFont="1" applyBorder="1" applyAlignment="1">
      <alignment horizontal="left"/>
    </xf>
    <xf numFmtId="0" fontId="0" fillId="0" borderId="18" xfId="0" applyBorder="1" applyAlignment="1">
      <alignment horizontal="left"/>
    </xf>
    <xf numFmtId="0" fontId="0" fillId="0" borderId="18" xfId="0" applyBorder="1"/>
    <xf numFmtId="167" fontId="20" fillId="0" borderId="0" xfId="0" applyNumberFormat="1" applyFont="1" applyAlignment="1">
      <alignment horizontal="left" vertical="top"/>
    </xf>
    <xf numFmtId="167" fontId="47" fillId="0" borderId="0" xfId="0" applyNumberFormat="1" applyFont="1" applyAlignment="1">
      <alignment horizontal="left" vertical="top"/>
    </xf>
    <xf numFmtId="167" fontId="46" fillId="0" borderId="0" xfId="10" applyNumberFormat="1" applyFont="1" applyBorder="1" applyAlignment="1" applyProtection="1">
      <alignment horizontal="left"/>
    </xf>
    <xf numFmtId="167" fontId="46" fillId="0" borderId="0" xfId="10" applyNumberFormat="1" applyFont="1" applyAlignment="1" applyProtection="1">
      <alignment horizontal="left"/>
    </xf>
    <xf numFmtId="167" fontId="39" fillId="0" borderId="0" xfId="0" applyNumberFormat="1" applyFont="1" applyAlignment="1">
      <alignment horizontal="left"/>
    </xf>
    <xf numFmtId="167" fontId="0" fillId="0" borderId="0" xfId="0" applyNumberFormat="1" applyAlignment="1">
      <alignment horizontal="left"/>
    </xf>
    <xf numFmtId="167" fontId="55" fillId="0" borderId="0" xfId="0" applyNumberFormat="1" applyFont="1" applyAlignment="1">
      <alignment horizontal="left"/>
    </xf>
    <xf numFmtId="167" fontId="8" fillId="0" borderId="0" xfId="0" applyNumberFormat="1" applyFont="1" applyAlignment="1">
      <alignment horizontal="left"/>
    </xf>
    <xf numFmtId="167" fontId="20" fillId="0" borderId="0" xfId="10" applyNumberFormat="1" applyFont="1" applyBorder="1" applyAlignment="1" applyProtection="1">
      <alignment horizontal="left" vertical="top"/>
    </xf>
    <xf numFmtId="167" fontId="20" fillId="0" borderId="0" xfId="10" applyNumberFormat="1" applyFont="1" applyAlignment="1" applyProtection="1">
      <alignment horizontal="left" vertical="top"/>
    </xf>
    <xf numFmtId="167" fontId="44" fillId="0" borderId="0" xfId="10" applyNumberFormat="1" applyFont="1" applyBorder="1" applyAlignment="1" applyProtection="1">
      <alignment horizontal="left" vertical="top"/>
    </xf>
    <xf numFmtId="167" fontId="44" fillId="0" borderId="0" xfId="10" applyNumberFormat="1" applyFont="1" applyAlignment="1" applyProtection="1">
      <alignment horizontal="left" vertical="top"/>
    </xf>
  </cellXfs>
  <cellStyles count="17">
    <cellStyle name="Hiperpovezava" xfId="10" builtinId="8"/>
    <cellStyle name="Navadno" xfId="0" builtinId="0"/>
    <cellStyle name="Navadno 10" xfId="2" xr:uid="{00000000-0005-0000-0000-000001000000}"/>
    <cellStyle name="Navadno 10 2 4" xfId="16" xr:uid="{3BD498C7-D643-4395-955D-D777DEBA4FFC}"/>
    <cellStyle name="Navadno 12" xfId="4" xr:uid="{00000000-0005-0000-0000-000002000000}"/>
    <cellStyle name="Navadno 2" xfId="12" xr:uid="{D3D5F9F1-84D0-455A-AB35-E9AD6E8EB513}"/>
    <cellStyle name="Navadno 2 2 2 2" xfId="3" xr:uid="{00000000-0005-0000-0000-000003000000}"/>
    <cellStyle name="Navadno 2 2 3" xfId="5" xr:uid="{00000000-0005-0000-0000-000004000000}"/>
    <cellStyle name="Navadno 3 4" xfId="1" xr:uid="{00000000-0005-0000-0000-000005000000}"/>
    <cellStyle name="Navadno 4" xfId="6" xr:uid="{00000000-0005-0000-0000-000006000000}"/>
    <cellStyle name="Navadno 59" xfId="13" xr:uid="{598EF5E5-9FDC-4ACE-9E6E-8D8082574A60}"/>
    <cellStyle name="Navadno 7" xfId="14" xr:uid="{0E0C0805-4F5E-4579-874D-E3D7A4B95E6F}"/>
    <cellStyle name="Navadno_Kopija024_10PZR_popis-cene" xfId="11" xr:uid="{4CE52CBB-A6F9-4592-806C-995F2F8429F3}"/>
    <cellStyle name="Normal_08-010-000105-TP" xfId="15" xr:uid="{6C792833-2233-4BF1-B44D-E24A9D82BC7A}"/>
    <cellStyle name="Valuta" xfId="7" builtinId="4"/>
    <cellStyle name="Vejica 2" xfId="9" xr:uid="{ED3DA49B-4DE4-4674-85A2-C6A24B7C70FE}"/>
    <cellStyle name="Vejica 3" xfId="8" xr:uid="{68F9555D-CBB3-49A5-A665-0495C564CABB}"/>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48846</xdr:rowOff>
    </xdr:from>
    <xdr:to>
      <xdr:col>2</xdr:col>
      <xdr:colOff>1382346</xdr:colOff>
      <xdr:row>1</xdr:row>
      <xdr:rowOff>173912</xdr:rowOff>
    </xdr:to>
    <xdr:pic>
      <xdr:nvPicPr>
        <xdr:cNvPr id="2" name="Slika 1">
          <a:extLst>
            <a:ext uri="{FF2B5EF4-FFF2-40B4-BE49-F238E27FC236}">
              <a16:creationId xmlns:a16="http://schemas.microsoft.com/office/drawing/2014/main" id="{F1AEF702-2BF5-3BA5-BA31-6ACD402A28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90077" y="48846"/>
          <a:ext cx="1382346" cy="310681"/>
        </a:xfrm>
        <a:prstGeom prst="rect">
          <a:avLst/>
        </a:prstGeom>
        <a:noFill/>
      </xdr:spPr>
    </xdr:pic>
    <xdr:clientData/>
  </xdr:twoCellAnchor>
  <xdr:twoCellAnchor editAs="oneCell">
    <xdr:from>
      <xdr:col>2</xdr:col>
      <xdr:colOff>1675867</xdr:colOff>
      <xdr:row>0</xdr:row>
      <xdr:rowOff>0</xdr:rowOff>
    </xdr:from>
    <xdr:to>
      <xdr:col>3</xdr:col>
      <xdr:colOff>157243</xdr:colOff>
      <xdr:row>2</xdr:row>
      <xdr:rowOff>24423</xdr:rowOff>
    </xdr:to>
    <xdr:pic>
      <xdr:nvPicPr>
        <xdr:cNvPr id="3" name="Slika 2">
          <a:extLst>
            <a:ext uri="{FF2B5EF4-FFF2-40B4-BE49-F238E27FC236}">
              <a16:creationId xmlns:a16="http://schemas.microsoft.com/office/drawing/2014/main" id="{25E5CD57-3363-D9C8-E979-EFF3FB045B3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65944" y="0"/>
          <a:ext cx="1167914" cy="395654"/>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xdr:colOff>
      <xdr:row>53</xdr:row>
      <xdr:rowOff>66675</xdr:rowOff>
    </xdr:from>
    <xdr:to>
      <xdr:col>1</xdr:col>
      <xdr:colOff>1285875</xdr:colOff>
      <xdr:row>53</xdr:row>
      <xdr:rowOff>2476500</xdr:rowOff>
    </xdr:to>
    <xdr:pic>
      <xdr:nvPicPr>
        <xdr:cNvPr id="2" name="Slika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5300" y="12915900"/>
          <a:ext cx="1238250" cy="2409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56</xdr:row>
      <xdr:rowOff>47625</xdr:rowOff>
    </xdr:from>
    <xdr:to>
      <xdr:col>1</xdr:col>
      <xdr:colOff>1495425</xdr:colOff>
      <xdr:row>56</xdr:row>
      <xdr:rowOff>1123950</xdr:rowOff>
    </xdr:to>
    <xdr:pic>
      <xdr:nvPicPr>
        <xdr:cNvPr id="3" name="Slika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4825" y="16754475"/>
          <a:ext cx="143827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8"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13"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18"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26"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3"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21"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7"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12"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17"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25"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33" Type="http://schemas.openxmlformats.org/officeDocument/2006/relationships/printerSettings" Target="../printerSettings/printerSettings21.bin"/><Relationship Id="rId2"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16"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20"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29" Type="http://schemas.openxmlformats.org/officeDocument/2006/relationships/hyperlink" Target="../../../../../../Users/BizjakT23/AppData/Local/Microsoft/Users/KnificD94/AppData/Local/Microsoft/Users/KnificD94/AppData/Local/Microsoft/Windows/INetCache/Content.Outlook/OS63C1S1/Knji&#382;nica.xlsx" TargetMode="External"/><Relationship Id="rId1"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6"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11"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24"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32" Type="http://schemas.openxmlformats.org/officeDocument/2006/relationships/hyperlink" Target="../../../../../../Users/BizjakT23/AppData/Local/Microsoft/Users/KnificD94/AppData/Local/Microsoft/Users/KnificD94/AppData/Local/Microsoft/Windows/INetCache/Content.Outlook/OS63C1S1/Knji&#382;nica.xlsx" TargetMode="External"/><Relationship Id="rId5"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15"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23"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28"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10"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19"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31" Type="http://schemas.openxmlformats.org/officeDocument/2006/relationships/hyperlink" Target="../../../../../../Users/BizjakT23/AppData/Local/Microsoft/Users/KnificD94/AppData/Local/Microsoft/Users/KnificD94/AppData/Local/Microsoft/Windows/INetCache/Content.Outlook/OS63C1S1/Knji&#382;nica.xlsx" TargetMode="External"/><Relationship Id="rId4"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9"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14"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22"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27" Type="http://schemas.openxmlformats.org/officeDocument/2006/relationships/hyperlink" Target="../../../../../../Users/BizjakT23/AppData/Local/Microsoft/Users/KnificD94/AppData/Local/Microsoft/Users/KnificD94/AppData/Local/Microsoft/Windows/INetCache/Content.Outlook/_KNJI&#381;NICA/Popisi/Knji&#382;nica.xlsx" TargetMode="External"/><Relationship Id="rId30" Type="http://schemas.openxmlformats.org/officeDocument/2006/relationships/hyperlink" Target="../../../../../../Users/BizjakT23/AppData/Local/Microsoft/Users/KnificD94/AppData/Local/Microsoft/Users/KnificD94/AppData/Local/Microsoft/Windows/INetCache/Content.Outlook/_KNJI&#381;NICA/Popisi/Knji&#382;nica.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4"/>
  <sheetViews>
    <sheetView tabSelected="1" zoomScale="130" zoomScaleNormal="130" zoomScaleSheetLayoutView="100" workbookViewId="0">
      <selection activeCell="C5" sqref="C5"/>
    </sheetView>
  </sheetViews>
  <sheetFormatPr defaultRowHeight="14.5"/>
  <cols>
    <col min="2" max="2" width="15.453125" customWidth="1"/>
    <col min="3" max="3" width="38.453125" customWidth="1"/>
    <col min="5" max="5" width="19.54296875" customWidth="1"/>
    <col min="8" max="8" width="11.81640625" customWidth="1"/>
  </cols>
  <sheetData>
    <row r="1" spans="1:9">
      <c r="A1" s="311"/>
      <c r="B1" s="311"/>
      <c r="C1" s="311"/>
      <c r="D1" s="311"/>
      <c r="E1" s="311"/>
    </row>
    <row r="2" spans="1:9">
      <c r="A2" s="311"/>
      <c r="B2" s="311"/>
      <c r="C2" s="311"/>
      <c r="D2" s="311"/>
      <c r="E2" s="311"/>
    </row>
    <row r="3" spans="1:9" ht="18.5">
      <c r="A3" s="311"/>
      <c r="B3" s="312"/>
      <c r="C3" s="312"/>
      <c r="D3" s="311"/>
      <c r="E3" s="311"/>
    </row>
    <row r="4" spans="1:9" ht="18.5">
      <c r="A4" s="311"/>
      <c r="B4" s="311"/>
      <c r="C4" s="314"/>
      <c r="D4" s="315"/>
      <c r="E4" s="332" t="s">
        <v>2424</v>
      </c>
      <c r="F4" s="311"/>
      <c r="G4" s="311"/>
      <c r="H4" s="348"/>
      <c r="I4" s="311"/>
    </row>
    <row r="5" spans="1:9" s="305" customFormat="1" ht="18.5">
      <c r="A5" s="311"/>
      <c r="B5" s="311"/>
      <c r="C5" s="314"/>
      <c r="D5" s="315"/>
      <c r="E5" s="333"/>
      <c r="F5" s="311"/>
      <c r="G5" s="311"/>
      <c r="H5" s="311"/>
      <c r="I5" s="311"/>
    </row>
    <row r="6" spans="1:9">
      <c r="A6" s="311"/>
      <c r="B6" s="311"/>
      <c r="C6" s="316" t="s">
        <v>2376</v>
      </c>
      <c r="D6" s="315"/>
      <c r="E6" s="334">
        <f>SUM('Rekapitulacija GO del'!E74+'Rekapitulacija GO del'!E38)</f>
        <v>0</v>
      </c>
      <c r="F6" s="349"/>
      <c r="G6" s="349"/>
      <c r="H6" s="349"/>
      <c r="I6" s="349"/>
    </row>
    <row r="7" spans="1:9">
      <c r="A7" s="311"/>
      <c r="B7" s="311"/>
      <c r="C7" s="316" t="s">
        <v>2377</v>
      </c>
      <c r="D7" s="315"/>
      <c r="E7" s="334">
        <f>SUM('Načrt strojne opreme'!D12+'Načrt strojne opreme'!E12)</f>
        <v>0</v>
      </c>
      <c r="F7" s="349"/>
      <c r="G7" s="349"/>
      <c r="H7" s="349"/>
      <c r="I7" s="349"/>
    </row>
    <row r="8" spans="1:9">
      <c r="A8" s="311"/>
      <c r="B8" s="311"/>
      <c r="C8" s="316" t="s">
        <v>2378</v>
      </c>
      <c r="D8" s="315"/>
      <c r="E8" s="334">
        <f>SUM('Načrt elektro opreme'!F623)</f>
        <v>0</v>
      </c>
      <c r="F8" s="349"/>
      <c r="G8" s="349"/>
      <c r="H8" s="349"/>
      <c r="I8" s="349"/>
    </row>
    <row r="9" spans="1:9">
      <c r="A9" s="311"/>
      <c r="B9" s="311"/>
      <c r="C9" s="316" t="s">
        <v>2382</v>
      </c>
      <c r="D9" s="315"/>
      <c r="E9" s="334" cm="1">
        <f t="array" ref="E9">SUM(E6:E8*0.1)</f>
        <v>0</v>
      </c>
      <c r="F9" s="349"/>
      <c r="G9" s="349"/>
      <c r="H9" s="349"/>
      <c r="I9" s="349"/>
    </row>
    <row r="10" spans="1:9" s="310" customFormat="1">
      <c r="A10" s="311"/>
      <c r="B10" s="311"/>
      <c r="C10" s="332"/>
      <c r="D10" s="333"/>
      <c r="E10" s="334"/>
      <c r="F10" s="349"/>
      <c r="G10" s="349"/>
      <c r="H10" s="349"/>
      <c r="I10" s="349"/>
    </row>
    <row r="11" spans="1:9">
      <c r="A11" s="311"/>
      <c r="B11" s="311"/>
      <c r="C11" s="317" t="s">
        <v>2379</v>
      </c>
      <c r="D11" s="315"/>
      <c r="E11" s="334">
        <f>SUM(E6:E9)</f>
        <v>0</v>
      </c>
      <c r="F11" s="349"/>
      <c r="G11" s="349"/>
      <c r="H11" s="349"/>
      <c r="I11" s="349"/>
    </row>
    <row r="12" spans="1:9">
      <c r="A12" s="311"/>
      <c r="B12" s="311"/>
      <c r="C12" s="317" t="s">
        <v>2380</v>
      </c>
      <c r="D12" s="315"/>
      <c r="E12" s="334">
        <f>SUM(E11*0.22)</f>
        <v>0</v>
      </c>
      <c r="F12" s="349"/>
      <c r="G12" s="349"/>
      <c r="H12" s="349"/>
      <c r="I12" s="349"/>
    </row>
    <row r="13" spans="1:9">
      <c r="A13" s="311"/>
      <c r="B13" s="311"/>
      <c r="C13" s="317" t="s">
        <v>2381</v>
      </c>
      <c r="D13" s="315"/>
      <c r="E13" s="334">
        <f>SUM(E11:E12)</f>
        <v>0</v>
      </c>
      <c r="F13" s="349"/>
      <c r="G13" s="349"/>
      <c r="H13" s="349"/>
      <c r="I13" s="349"/>
    </row>
    <row r="14" spans="1:9">
      <c r="A14" s="311"/>
      <c r="B14" s="311"/>
      <c r="C14" s="311"/>
      <c r="D14" s="311"/>
      <c r="E14" s="311"/>
    </row>
    <row r="15" spans="1:9">
      <c r="A15" s="311"/>
      <c r="B15" s="311"/>
      <c r="C15" s="311"/>
      <c r="D15" s="311"/>
      <c r="E15" s="311"/>
    </row>
    <row r="16" spans="1:9">
      <c r="A16" s="311"/>
      <c r="B16" s="311"/>
      <c r="C16" s="311"/>
      <c r="D16" s="311"/>
      <c r="E16" s="311"/>
    </row>
    <row r="17" spans="1:5">
      <c r="A17" s="311"/>
      <c r="B17" s="311"/>
      <c r="C17" s="311"/>
      <c r="D17" s="311"/>
      <c r="E17" s="311"/>
    </row>
    <row r="18" spans="1:5">
      <c r="A18" s="311"/>
      <c r="B18" s="311"/>
      <c r="C18" s="311"/>
      <c r="D18" s="311"/>
      <c r="E18" s="311"/>
    </row>
    <row r="19" spans="1:5">
      <c r="A19" s="311"/>
      <c r="B19" s="311"/>
      <c r="C19" s="311"/>
      <c r="D19" s="311"/>
      <c r="E19" s="311"/>
    </row>
    <row r="20" spans="1:5">
      <c r="A20" s="311"/>
      <c r="B20" s="311"/>
      <c r="C20" s="311"/>
      <c r="D20" s="311"/>
      <c r="E20" s="311"/>
    </row>
    <row r="21" spans="1:5">
      <c r="A21" s="311"/>
      <c r="B21" s="311"/>
      <c r="C21" s="311"/>
      <c r="D21" s="311"/>
      <c r="E21" s="311"/>
    </row>
    <row r="22" spans="1:5">
      <c r="A22" s="311"/>
      <c r="B22" s="311"/>
      <c r="C22" s="311"/>
      <c r="D22" s="311"/>
      <c r="E22" s="311"/>
    </row>
    <row r="23" spans="1:5">
      <c r="A23" s="311"/>
      <c r="B23" s="311"/>
      <c r="C23" s="311"/>
      <c r="D23" s="311"/>
      <c r="E23" s="311"/>
    </row>
    <row r="24" spans="1:5">
      <c r="A24" s="311"/>
      <c r="B24" s="311"/>
      <c r="C24" s="311"/>
      <c r="D24" s="311"/>
      <c r="E24" s="311"/>
    </row>
    <row r="25" spans="1:5">
      <c r="A25" s="311"/>
      <c r="B25" s="311"/>
      <c r="C25" s="311"/>
      <c r="D25" s="311"/>
      <c r="E25" s="311"/>
    </row>
    <row r="26" spans="1:5">
      <c r="A26" s="311"/>
      <c r="B26" s="311"/>
      <c r="C26" s="311"/>
      <c r="D26" s="311"/>
      <c r="E26" s="311"/>
    </row>
    <row r="27" spans="1:5">
      <c r="A27" s="311"/>
      <c r="B27" s="311"/>
      <c r="C27" s="311"/>
      <c r="D27" s="311"/>
      <c r="E27" s="311"/>
    </row>
    <row r="28" spans="1:5">
      <c r="A28" s="311"/>
      <c r="B28" s="311"/>
      <c r="C28" s="311"/>
      <c r="D28" s="311"/>
      <c r="E28" s="311"/>
    </row>
    <row r="29" spans="1:5">
      <c r="A29" s="311"/>
      <c r="B29" s="311"/>
      <c r="C29" s="311"/>
      <c r="D29" s="311"/>
      <c r="E29" s="311"/>
    </row>
    <row r="30" spans="1:5">
      <c r="A30" s="311"/>
      <c r="B30" s="311"/>
      <c r="C30" s="311"/>
      <c r="D30" s="311"/>
      <c r="E30" s="311"/>
    </row>
    <row r="31" spans="1:5">
      <c r="A31" s="311"/>
      <c r="B31" s="311"/>
      <c r="C31" s="311"/>
      <c r="D31" s="311"/>
      <c r="E31" s="311"/>
    </row>
    <row r="32" spans="1:5">
      <c r="A32" s="311"/>
      <c r="B32" s="311"/>
      <c r="C32" s="313"/>
      <c r="D32" s="311"/>
      <c r="E32" s="311"/>
    </row>
    <row r="33" spans="1:5">
      <c r="A33" s="311"/>
      <c r="B33" s="311"/>
      <c r="C33" s="311"/>
      <c r="D33" s="311"/>
      <c r="E33" s="311"/>
    </row>
    <row r="34" spans="1:5">
      <c r="A34" s="311"/>
      <c r="B34" s="311"/>
      <c r="C34" s="311"/>
      <c r="D34" s="311"/>
      <c r="E34" s="311"/>
    </row>
    <row r="35" spans="1:5">
      <c r="A35" s="311"/>
      <c r="B35" s="311"/>
      <c r="C35" s="311"/>
      <c r="D35" s="311"/>
      <c r="E35" s="311"/>
    </row>
    <row r="36" spans="1:5">
      <c r="A36" s="311"/>
      <c r="B36" s="311"/>
      <c r="C36" s="311"/>
      <c r="D36" s="311"/>
      <c r="E36" s="311"/>
    </row>
    <row r="37" spans="1:5">
      <c r="A37" s="311"/>
      <c r="B37" s="311"/>
      <c r="C37" s="311"/>
      <c r="D37" s="311"/>
      <c r="E37" s="311"/>
    </row>
    <row r="38" spans="1:5">
      <c r="A38" s="311"/>
      <c r="B38" s="311"/>
      <c r="C38" s="311"/>
      <c r="D38" s="311"/>
      <c r="E38" s="311"/>
    </row>
    <row r="41" spans="1:5">
      <c r="C41" s="24"/>
    </row>
    <row r="42" spans="1:5">
      <c r="C42" s="24"/>
    </row>
    <row r="43" spans="1:5">
      <c r="C43" s="24"/>
    </row>
    <row r="44" spans="1:5">
      <c r="C44" s="2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15"/>
  <sheetViews>
    <sheetView zoomScale="110" zoomScaleNormal="110" zoomScaleSheetLayoutView="100" workbookViewId="0">
      <selection activeCell="E49" sqref="E49"/>
    </sheetView>
  </sheetViews>
  <sheetFormatPr defaultRowHeight="14.5"/>
  <cols>
    <col min="1" max="1" width="4" style="1" customWidth="1"/>
    <col min="2" max="2" width="46" customWidth="1"/>
    <col min="3" max="3" width="18" hidden="1" customWidth="1"/>
    <col min="4" max="4" width="4.1796875" customWidth="1"/>
    <col min="5" max="5" width="11.81640625" customWidth="1"/>
    <col min="6" max="6" width="12.1796875" customWidth="1"/>
  </cols>
  <sheetData>
    <row r="1" spans="1:6" ht="21.75" customHeight="1" thickBot="1">
      <c r="A1" s="5"/>
      <c r="B1" s="20" t="s">
        <v>50</v>
      </c>
    </row>
    <row r="2" spans="1:6">
      <c r="C2" s="7"/>
      <c r="D2" s="7"/>
    </row>
    <row r="3" spans="1:6">
      <c r="B3" s="37"/>
      <c r="E3" s="7"/>
    </row>
    <row r="4" spans="1:6">
      <c r="B4" s="136"/>
    </row>
    <row r="5" spans="1:6" ht="15" thickBot="1"/>
    <row r="6" spans="1:6" ht="15" thickBot="1">
      <c r="B6" s="33" t="s">
        <v>2</v>
      </c>
    </row>
    <row r="7" spans="1:6">
      <c r="A7" s="21" t="s">
        <v>87</v>
      </c>
      <c r="B7" s="22" t="s">
        <v>1</v>
      </c>
      <c r="C7" s="7"/>
      <c r="D7" s="7"/>
      <c r="E7" s="35">
        <f>'A1 pripravljalna dela'!F74</f>
        <v>0</v>
      </c>
    </row>
    <row r="8" spans="1:6">
      <c r="A8" s="21" t="s">
        <v>88</v>
      </c>
      <c r="B8" t="s">
        <v>158</v>
      </c>
      <c r="E8" s="35">
        <f>'A2 rušitvena dela'!F565</f>
        <v>0</v>
      </c>
    </row>
    <row r="9" spans="1:6">
      <c r="A9" s="21" t="s">
        <v>89</v>
      </c>
      <c r="B9" s="22" t="s">
        <v>71</v>
      </c>
      <c r="C9" s="7"/>
      <c r="D9" s="7"/>
      <c r="E9" s="35">
        <f>'A3 zemeljska dela'!F33</f>
        <v>0</v>
      </c>
    </row>
    <row r="10" spans="1:6">
      <c r="A10" s="21" t="s">
        <v>90</v>
      </c>
      <c r="B10" s="22" t="s">
        <v>13</v>
      </c>
      <c r="E10" s="35">
        <f>'A4 tesarska dela'!F63</f>
        <v>0</v>
      </c>
    </row>
    <row r="11" spans="1:6" ht="15.5">
      <c r="A11" s="27" t="s">
        <v>91</v>
      </c>
      <c r="B11" s="28" t="s">
        <v>67</v>
      </c>
      <c r="E11" s="35">
        <f>'A5 betonska dela'!F51</f>
        <v>0</v>
      </c>
    </row>
    <row r="12" spans="1:6">
      <c r="A12" s="21" t="s">
        <v>92</v>
      </c>
      <c r="B12" s="22" t="s">
        <v>12</v>
      </c>
      <c r="E12" s="35">
        <f>'A6 zidarska dela'!F29</f>
        <v>0</v>
      </c>
      <c r="F12" s="7"/>
    </row>
    <row r="13" spans="1:6" ht="15" thickBot="1">
      <c r="E13" s="7"/>
    </row>
    <row r="14" spans="1:6" ht="15" thickBot="1">
      <c r="B14" s="33" t="s">
        <v>3</v>
      </c>
    </row>
    <row r="15" spans="1:6">
      <c r="E15" s="7"/>
    </row>
    <row r="16" spans="1:6">
      <c r="A16" s="21" t="s">
        <v>93</v>
      </c>
      <c r="B16" s="22" t="s">
        <v>21</v>
      </c>
      <c r="C16" s="7"/>
      <c r="D16" s="7"/>
      <c r="E16" s="35">
        <f>'B1 suhomontažna dela'!F92</f>
        <v>0</v>
      </c>
    </row>
    <row r="17" spans="1:6">
      <c r="A17" s="21" t="s">
        <v>94</v>
      </c>
      <c r="B17" s="22" t="s">
        <v>27</v>
      </c>
      <c r="C17" s="7"/>
      <c r="D17" s="7"/>
      <c r="E17" s="35">
        <f>'B2 estrih'!F43</f>
        <v>0</v>
      </c>
    </row>
    <row r="18" spans="1:6">
      <c r="A18" s="21" t="s">
        <v>95</v>
      </c>
      <c r="B18" s="22" t="s">
        <v>29</v>
      </c>
      <c r="C18" s="7"/>
      <c r="D18" s="7"/>
      <c r="E18" s="35">
        <f>'B3 keramičarska dela'!F54</f>
        <v>0</v>
      </c>
    </row>
    <row r="19" spans="1:6">
      <c r="A19" s="21" t="s">
        <v>96</v>
      </c>
      <c r="B19" s="22" t="s">
        <v>36</v>
      </c>
      <c r="C19" s="7"/>
      <c r="D19" s="7"/>
      <c r="E19" s="35">
        <f>'B4 slikopleskarska dela'!F45</f>
        <v>0</v>
      </c>
    </row>
    <row r="20" spans="1:6">
      <c r="A20" s="21" t="s">
        <v>97</v>
      </c>
      <c r="B20" s="22" t="s">
        <v>43</v>
      </c>
      <c r="C20" s="7"/>
      <c r="D20" s="7"/>
      <c r="E20" s="35">
        <f>'B5 ključavničarska dela'!F190</f>
        <v>0</v>
      </c>
    </row>
    <row r="21" spans="1:6">
      <c r="A21" s="21" t="s">
        <v>98</v>
      </c>
      <c r="B21" s="22" t="s">
        <v>47</v>
      </c>
      <c r="C21" s="7"/>
      <c r="D21" s="7"/>
      <c r="E21" s="35">
        <f>'B6 stavbno pohištvo'!F1069</f>
        <v>0</v>
      </c>
    </row>
    <row r="22" spans="1:6">
      <c r="A22" s="21" t="s">
        <v>86</v>
      </c>
      <c r="B22" s="22" t="s">
        <v>910</v>
      </c>
      <c r="E22" s="35"/>
    </row>
    <row r="23" spans="1:6">
      <c r="A23" s="21" t="s">
        <v>99</v>
      </c>
      <c r="B23" s="22" t="s">
        <v>102</v>
      </c>
      <c r="E23" s="35">
        <f>'B8 krovsko kleparska dela'!F98</f>
        <v>0</v>
      </c>
    </row>
    <row r="24" spans="1:6">
      <c r="A24" s="21" t="s">
        <v>100</v>
      </c>
      <c r="B24" s="22" t="s">
        <v>84</v>
      </c>
      <c r="E24" s="35">
        <f>'B9 podi in tlaki'!F37</f>
        <v>0</v>
      </c>
    </row>
    <row r="25" spans="1:6">
      <c r="A25" s="21" t="s">
        <v>101</v>
      </c>
      <c r="B25" s="22" t="s">
        <v>137</v>
      </c>
      <c r="E25" s="35">
        <f>'B10 fasada'!F156</f>
        <v>0</v>
      </c>
    </row>
    <row r="26" spans="1:6">
      <c r="A26" s="88" t="s">
        <v>103</v>
      </c>
      <c r="B26" s="22" t="s">
        <v>1109</v>
      </c>
      <c r="C26" s="7"/>
      <c r="D26" s="7"/>
      <c r="E26" s="89">
        <f>'B11 oznake'!F27</f>
        <v>0</v>
      </c>
      <c r="F26" s="7"/>
    </row>
    <row r="27" spans="1:6" ht="15" thickBot="1">
      <c r="E27" s="7"/>
    </row>
    <row r="28" spans="1:6" ht="15" thickBot="1">
      <c r="B28" s="33" t="s">
        <v>767</v>
      </c>
      <c r="E28" s="7"/>
    </row>
    <row r="29" spans="1:6">
      <c r="E29" s="7"/>
    </row>
    <row r="30" spans="1:6">
      <c r="A30" s="21" t="s">
        <v>1260</v>
      </c>
      <c r="B30" s="22" t="s">
        <v>767</v>
      </c>
      <c r="E30" s="89">
        <f>'C1 dvigalo'!I82</f>
        <v>0</v>
      </c>
      <c r="F30" s="7"/>
    </row>
    <row r="31" spans="1:6">
      <c r="E31" s="7"/>
    </row>
    <row r="32" spans="1:6">
      <c r="E32" s="7"/>
    </row>
    <row r="33" spans="1:5">
      <c r="E33" s="7"/>
    </row>
    <row r="34" spans="1:5">
      <c r="E34" s="7"/>
    </row>
    <row r="35" spans="1:5">
      <c r="E35" s="7"/>
    </row>
    <row r="36" spans="1:5">
      <c r="E36" s="7"/>
    </row>
    <row r="37" spans="1:5">
      <c r="E37" s="7"/>
    </row>
    <row r="38" spans="1:5" ht="15.5">
      <c r="B38" s="23" t="s">
        <v>49</v>
      </c>
      <c r="C38" s="7"/>
      <c r="D38" s="7"/>
      <c r="E38" s="36">
        <f>SUM(E7:E37)</f>
        <v>0</v>
      </c>
    </row>
    <row r="39" spans="1:5">
      <c r="B39" s="37"/>
    </row>
    <row r="40" spans="1:5">
      <c r="A40" s="59"/>
      <c r="B40" s="52"/>
      <c r="C40" s="52"/>
      <c r="D40" s="52"/>
      <c r="E40" s="56"/>
    </row>
    <row r="41" spans="1:5">
      <c r="A41" s="59"/>
      <c r="B41" s="52"/>
      <c r="C41" s="52"/>
      <c r="D41" s="52"/>
      <c r="E41" s="56"/>
    </row>
    <row r="42" spans="1:5">
      <c r="A42" s="59"/>
      <c r="B42" s="52"/>
      <c r="C42" s="52"/>
      <c r="D42" s="52"/>
      <c r="E42" s="52"/>
    </row>
    <row r="43" spans="1:5">
      <c r="A43" s="59"/>
      <c r="B43" s="52"/>
      <c r="C43" s="52"/>
      <c r="D43" s="52"/>
      <c r="E43" s="52"/>
    </row>
    <row r="44" spans="1:5">
      <c r="A44" s="59"/>
      <c r="B44" s="52"/>
      <c r="C44" s="52"/>
      <c r="D44" s="52"/>
      <c r="E44" s="52"/>
    </row>
    <row r="45" spans="1:5">
      <c r="B45" s="137"/>
    </row>
    <row r="46" spans="1:5" ht="15" thickBot="1"/>
    <row r="47" spans="1:5" ht="15" thickBot="1">
      <c r="B47" s="33" t="s">
        <v>2</v>
      </c>
    </row>
    <row r="48" spans="1:5">
      <c r="A48" s="21" t="s">
        <v>87</v>
      </c>
      <c r="B48" s="22" t="s">
        <v>1</v>
      </c>
      <c r="C48" s="7"/>
      <c r="D48" s="7"/>
      <c r="E48" s="35">
        <f>'A1 pripravljalna dela'!G74</f>
        <v>0</v>
      </c>
    </row>
    <row r="49" spans="1:5">
      <c r="A49" s="21" t="s">
        <v>88</v>
      </c>
      <c r="B49" t="s">
        <v>158</v>
      </c>
      <c r="E49" s="35">
        <f>'A2 rušitvena dela'!G565</f>
        <v>0</v>
      </c>
    </row>
    <row r="50" spans="1:5">
      <c r="A50" s="21" t="s">
        <v>89</v>
      </c>
      <c r="B50" s="22" t="s">
        <v>71</v>
      </c>
      <c r="C50" s="7"/>
      <c r="D50" s="7"/>
      <c r="E50" s="35">
        <f>'A3 zemeljska dela'!G33</f>
        <v>0</v>
      </c>
    </row>
    <row r="51" spans="1:5">
      <c r="A51" s="21" t="s">
        <v>90</v>
      </c>
      <c r="B51" s="22" t="s">
        <v>13</v>
      </c>
      <c r="E51" s="35">
        <f>'A4 tesarska dela'!G63</f>
        <v>0</v>
      </c>
    </row>
    <row r="52" spans="1:5" ht="15.5">
      <c r="A52" s="27" t="s">
        <v>91</v>
      </c>
      <c r="B52" s="28" t="s">
        <v>67</v>
      </c>
      <c r="E52" s="35">
        <f>'A5 betonska dela'!G51</f>
        <v>0</v>
      </c>
    </row>
    <row r="53" spans="1:5">
      <c r="A53" s="21" t="s">
        <v>92</v>
      </c>
      <c r="B53" s="22" t="s">
        <v>12</v>
      </c>
      <c r="E53" s="35">
        <f>'A6 zidarska dela'!G29</f>
        <v>0</v>
      </c>
    </row>
    <row r="54" spans="1:5" ht="15" thickBot="1">
      <c r="E54" s="7"/>
    </row>
    <row r="55" spans="1:5" ht="15" thickBot="1">
      <c r="B55" s="33" t="s">
        <v>3</v>
      </c>
    </row>
    <row r="56" spans="1:5">
      <c r="E56" s="7"/>
    </row>
    <row r="57" spans="1:5">
      <c r="A57" s="21" t="s">
        <v>93</v>
      </c>
      <c r="B57" s="22" t="s">
        <v>21</v>
      </c>
      <c r="C57" s="7"/>
      <c r="D57" s="7"/>
      <c r="E57" s="35">
        <f>'B1 suhomontažna dela'!G92</f>
        <v>0</v>
      </c>
    </row>
    <row r="58" spans="1:5">
      <c r="A58" s="21" t="s">
        <v>94</v>
      </c>
      <c r="B58" s="22" t="s">
        <v>27</v>
      </c>
      <c r="C58" s="7"/>
      <c r="D58" s="7"/>
      <c r="E58" s="35">
        <f>'B2 estrih'!G43</f>
        <v>0</v>
      </c>
    </row>
    <row r="59" spans="1:5">
      <c r="A59" s="21" t="s">
        <v>95</v>
      </c>
      <c r="B59" s="22" t="s">
        <v>29</v>
      </c>
      <c r="C59" s="7"/>
      <c r="D59" s="7"/>
      <c r="E59" s="35">
        <f>'B3 keramičarska dela'!G54</f>
        <v>0</v>
      </c>
    </row>
    <row r="60" spans="1:5">
      <c r="A60" s="21" t="s">
        <v>96</v>
      </c>
      <c r="B60" s="22" t="s">
        <v>36</v>
      </c>
      <c r="C60" s="7"/>
      <c r="D60" s="7"/>
      <c r="E60" s="35">
        <f>'B4 slikopleskarska dela'!G45</f>
        <v>0</v>
      </c>
    </row>
    <row r="61" spans="1:5">
      <c r="A61" s="21" t="s">
        <v>97</v>
      </c>
      <c r="B61" s="22" t="s">
        <v>43</v>
      </c>
      <c r="C61" s="7"/>
      <c r="D61" s="7"/>
      <c r="E61" s="35">
        <f>'B5 ključavničarska dela'!G190</f>
        <v>0</v>
      </c>
    </row>
    <row r="62" spans="1:5">
      <c r="A62" s="21" t="s">
        <v>98</v>
      </c>
      <c r="B62" s="22" t="s">
        <v>47</v>
      </c>
      <c r="C62" s="7"/>
      <c r="D62" s="7"/>
      <c r="E62" s="35">
        <f>'B6 stavbno pohištvo'!G1069</f>
        <v>0</v>
      </c>
    </row>
    <row r="63" spans="1:5">
      <c r="A63" s="21" t="s">
        <v>86</v>
      </c>
      <c r="B63" s="22" t="s">
        <v>910</v>
      </c>
      <c r="E63" s="35"/>
    </row>
    <row r="64" spans="1:5">
      <c r="A64" s="21" t="s">
        <v>99</v>
      </c>
      <c r="B64" s="22" t="s">
        <v>102</v>
      </c>
      <c r="E64" s="35">
        <f>'B8 krovsko kleparska dela'!G98</f>
        <v>0</v>
      </c>
    </row>
    <row r="65" spans="1:5">
      <c r="A65" s="21" t="s">
        <v>100</v>
      </c>
      <c r="B65" s="22" t="s">
        <v>84</v>
      </c>
      <c r="E65" s="35">
        <f>'B9 podi in tlaki'!G37</f>
        <v>0</v>
      </c>
    </row>
    <row r="66" spans="1:5">
      <c r="A66" s="21" t="s">
        <v>101</v>
      </c>
      <c r="B66" s="22" t="s">
        <v>137</v>
      </c>
      <c r="E66" s="35">
        <f>'B10 fasada'!G156</f>
        <v>0</v>
      </c>
    </row>
    <row r="67" spans="1:5">
      <c r="A67" s="88" t="s">
        <v>103</v>
      </c>
      <c r="B67" s="22" t="s">
        <v>1109</v>
      </c>
      <c r="C67" s="7"/>
      <c r="D67" s="7"/>
      <c r="E67" s="89">
        <f>'B11 oznake'!G27</f>
        <v>0</v>
      </c>
    </row>
    <row r="68" spans="1:5" ht="15" thickBot="1"/>
    <row r="69" spans="1:5" ht="15" thickBot="1">
      <c r="B69" s="33" t="s">
        <v>767</v>
      </c>
      <c r="E69" s="7"/>
    </row>
    <row r="70" spans="1:5">
      <c r="E70" s="7"/>
    </row>
    <row r="71" spans="1:5">
      <c r="A71" s="21" t="s">
        <v>1260</v>
      </c>
      <c r="B71" s="22" t="s">
        <v>767</v>
      </c>
      <c r="E71" s="89">
        <f>'C1 dvigalo'!J82</f>
        <v>0</v>
      </c>
    </row>
    <row r="72" spans="1:5">
      <c r="E72" s="7"/>
    </row>
    <row r="73" spans="1:5">
      <c r="E73" s="7"/>
    </row>
    <row r="74" spans="1:5" ht="15.5">
      <c r="B74" s="23" t="s">
        <v>49</v>
      </c>
      <c r="C74" s="7"/>
      <c r="D74" s="7"/>
      <c r="E74" s="36">
        <f>SUM(E48:E73)</f>
        <v>0</v>
      </c>
    </row>
    <row r="89" spans="1:5" ht="18.5">
      <c r="A89" s="4"/>
    </row>
    <row r="93" spans="1:5" ht="15.5">
      <c r="A93" s="5"/>
      <c r="B93" s="6"/>
      <c r="C93" s="7"/>
      <c r="E93" s="7"/>
    </row>
    <row r="94" spans="1:5" ht="15.5">
      <c r="A94" s="5"/>
      <c r="B94" s="6"/>
      <c r="C94" s="7"/>
      <c r="E94" s="7"/>
    </row>
    <row r="95" spans="1:5" ht="15.5">
      <c r="A95" s="5"/>
      <c r="B95" s="6"/>
      <c r="C95" s="7"/>
      <c r="E95" s="7"/>
    </row>
    <row r="96" spans="1:5" ht="15.5">
      <c r="A96" s="5"/>
      <c r="B96" s="6"/>
      <c r="C96" s="7"/>
      <c r="E96" s="7"/>
    </row>
    <row r="97" spans="1:5" ht="15.5">
      <c r="A97" s="5"/>
      <c r="B97" s="6"/>
      <c r="C97" s="7"/>
      <c r="E97" s="7"/>
    </row>
    <row r="98" spans="1:5" ht="15.5">
      <c r="A98" s="5"/>
      <c r="B98" s="6"/>
      <c r="C98" s="7"/>
      <c r="E98" s="7"/>
    </row>
    <row r="99" spans="1:5" ht="15.5">
      <c r="A99" s="5"/>
      <c r="B99" s="6"/>
      <c r="C99" s="7"/>
      <c r="E99" s="7"/>
    </row>
    <row r="102" spans="1:5" ht="15.5">
      <c r="B102" s="6"/>
      <c r="C102" s="7"/>
      <c r="E102" s="7"/>
    </row>
    <row r="103" spans="1:5" ht="15.5">
      <c r="B103" s="6"/>
      <c r="C103" s="7"/>
    </row>
    <row r="104" spans="1:5" ht="15" thickBot="1"/>
    <row r="105" spans="1:5" ht="19" thickBot="1">
      <c r="B105" s="3"/>
      <c r="C105" s="8"/>
      <c r="E105" s="7"/>
    </row>
    <row r="115" spans="1:1">
      <c r="A115"/>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6"/>
  <sheetViews>
    <sheetView zoomScaleNormal="100" zoomScaleSheetLayoutView="100" workbookViewId="0">
      <selection activeCell="L13" sqref="L13"/>
    </sheetView>
  </sheetViews>
  <sheetFormatPr defaultRowHeight="14.5"/>
  <cols>
    <col min="1" max="1" width="5.1796875" customWidth="1"/>
    <col min="2" max="6" width="9.1796875" customWidth="1"/>
  </cols>
  <sheetData>
    <row r="1" spans="1:2" ht="15.5">
      <c r="A1" s="2"/>
      <c r="B1" s="98" t="s">
        <v>1449</v>
      </c>
    </row>
    <row r="2" spans="1:2">
      <c r="A2" s="2"/>
    </row>
    <row r="3" spans="1:2">
      <c r="A3" s="58" t="s">
        <v>1450</v>
      </c>
      <c r="B3" s="57" t="s">
        <v>1451</v>
      </c>
    </row>
    <row r="4" spans="1:2">
      <c r="A4" s="58"/>
      <c r="B4" s="57" t="s">
        <v>1452</v>
      </c>
    </row>
    <row r="5" spans="1:2">
      <c r="A5" s="58"/>
      <c r="B5" s="57" t="s">
        <v>1453</v>
      </c>
    </row>
    <row r="6" spans="1:2">
      <c r="A6" s="2"/>
      <c r="B6" s="57" t="s">
        <v>1454</v>
      </c>
    </row>
    <row r="7" spans="1:2">
      <c r="A7" s="2"/>
    </row>
    <row r="8" spans="1:2">
      <c r="A8" s="58" t="s">
        <v>1455</v>
      </c>
      <c r="B8" s="57" t="s">
        <v>1456</v>
      </c>
    </row>
    <row r="9" spans="1:2">
      <c r="A9" s="58"/>
      <c r="B9" s="57" t="s">
        <v>1457</v>
      </c>
    </row>
    <row r="10" spans="1:2">
      <c r="A10" s="58"/>
      <c r="B10" s="57" t="s">
        <v>1458</v>
      </c>
    </row>
    <row r="11" spans="1:2">
      <c r="A11" s="2"/>
      <c r="B11" s="57" t="s">
        <v>1459</v>
      </c>
    </row>
    <row r="12" spans="1:2">
      <c r="A12" s="2"/>
      <c r="B12" s="57" t="s">
        <v>1460</v>
      </c>
    </row>
    <row r="13" spans="1:2">
      <c r="A13" s="58"/>
      <c r="B13" s="57" t="s">
        <v>1461</v>
      </c>
    </row>
    <row r="14" spans="1:2">
      <c r="A14" s="58"/>
      <c r="B14" s="57" t="s">
        <v>1462</v>
      </c>
    </row>
    <row r="15" spans="1:2">
      <c r="A15" s="58"/>
    </row>
    <row r="16" spans="1:2">
      <c r="A16" s="58" t="s">
        <v>1463</v>
      </c>
      <c r="B16" s="57" t="s">
        <v>1464</v>
      </c>
    </row>
    <row r="17" spans="1:2">
      <c r="A17" s="58"/>
      <c r="B17" s="57" t="s">
        <v>1465</v>
      </c>
    </row>
    <row r="18" spans="1:2">
      <c r="A18" s="58"/>
      <c r="B18" s="57" t="s">
        <v>1466</v>
      </c>
    </row>
    <row r="19" spans="1:2">
      <c r="A19" s="58"/>
      <c r="B19" s="57" t="s">
        <v>1467</v>
      </c>
    </row>
    <row r="20" spans="1:2">
      <c r="A20" s="2"/>
      <c r="B20" s="57" t="s">
        <v>1468</v>
      </c>
    </row>
    <row r="21" spans="1:2">
      <c r="A21" s="2"/>
      <c r="B21" s="57" t="s">
        <v>1469</v>
      </c>
    </row>
    <row r="22" spans="1:2">
      <c r="A22" s="2"/>
      <c r="B22" s="57" t="s">
        <v>1470</v>
      </c>
    </row>
    <row r="23" spans="1:2">
      <c r="A23" s="2"/>
      <c r="B23" s="57" t="s">
        <v>1471</v>
      </c>
    </row>
    <row r="24" spans="1:2">
      <c r="A24" s="2"/>
      <c r="B24" s="57" t="s">
        <v>1472</v>
      </c>
    </row>
    <row r="25" spans="1:2">
      <c r="A25" s="2"/>
      <c r="B25" s="57" t="s">
        <v>1473</v>
      </c>
    </row>
    <row r="26" spans="1:2">
      <c r="A26" s="2"/>
      <c r="B26" s="57" t="s">
        <v>1474</v>
      </c>
    </row>
    <row r="27" spans="1:2">
      <c r="A27" s="2"/>
      <c r="B27" s="57" t="s">
        <v>1475</v>
      </c>
    </row>
    <row r="28" spans="1:2">
      <c r="A28" s="2"/>
      <c r="B28" s="57" t="s">
        <v>1476</v>
      </c>
    </row>
    <row r="29" spans="1:2">
      <c r="A29" s="2"/>
      <c r="B29" s="57" t="s">
        <v>1477</v>
      </c>
    </row>
    <row r="30" spans="1:2">
      <c r="A30" s="2"/>
      <c r="B30" s="57" t="s">
        <v>1478</v>
      </c>
    </row>
    <row r="31" spans="1:2">
      <c r="A31" s="2"/>
      <c r="B31" s="57" t="s">
        <v>1479</v>
      </c>
    </row>
    <row r="32" spans="1:2">
      <c r="A32" s="2"/>
      <c r="B32" s="57" t="s">
        <v>1480</v>
      </c>
    </row>
    <row r="33" spans="1:2">
      <c r="A33" s="2"/>
      <c r="B33" s="57" t="s">
        <v>1481</v>
      </c>
    </row>
    <row r="34" spans="1:2">
      <c r="A34" s="2"/>
      <c r="B34" s="57" t="s">
        <v>1482</v>
      </c>
    </row>
    <row r="35" spans="1:2">
      <c r="A35" s="2"/>
      <c r="B35" s="57" t="s">
        <v>1483</v>
      </c>
    </row>
    <row r="36" spans="1:2">
      <c r="A36" s="2"/>
      <c r="B36" s="57" t="s">
        <v>1484</v>
      </c>
    </row>
    <row r="37" spans="1:2">
      <c r="A37" s="2"/>
      <c r="B37" s="57" t="s">
        <v>1485</v>
      </c>
    </row>
    <row r="38" spans="1:2">
      <c r="A38" s="2"/>
      <c r="B38" s="57" t="s">
        <v>1486</v>
      </c>
    </row>
    <row r="39" spans="1:2">
      <c r="A39" s="2"/>
      <c r="B39" s="57" t="s">
        <v>1487</v>
      </c>
    </row>
    <row r="40" spans="1:2">
      <c r="A40" s="2"/>
    </row>
    <row r="41" spans="1:2">
      <c r="A41" s="58"/>
      <c r="B41" s="57"/>
    </row>
    <row r="42" spans="1:2">
      <c r="A42" s="2"/>
      <c r="B42" s="57"/>
    </row>
    <row r="43" spans="1:2">
      <c r="A43" s="2"/>
      <c r="B43" s="57"/>
    </row>
    <row r="44" spans="1:2">
      <c r="A44" s="2"/>
      <c r="B44" s="57"/>
    </row>
    <row r="45" spans="1:2">
      <c r="A45" s="58"/>
      <c r="B45" s="57"/>
    </row>
    <row r="46" spans="1:2">
      <c r="A46" s="2"/>
      <c r="B46" s="57"/>
    </row>
  </sheetData>
  <pageMargins left="0.7" right="0.7" top="0.75" bottom="0.75" header="0.3" footer="0.3"/>
  <pageSetup paperSize="9"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0"/>
  <sheetViews>
    <sheetView zoomScale="90" zoomScaleNormal="90" zoomScaleSheetLayoutView="100" workbookViewId="0">
      <selection activeCell="I19" sqref="I19"/>
    </sheetView>
  </sheetViews>
  <sheetFormatPr defaultRowHeight="14.5"/>
  <cols>
    <col min="1" max="1" width="6.81640625" style="1" customWidth="1"/>
    <col min="2" max="2" width="44.81640625" customWidth="1"/>
    <col min="3" max="3" width="6.81640625" style="2" customWidth="1"/>
    <col min="4" max="4" width="7.81640625" style="7" customWidth="1"/>
    <col min="5" max="5" width="25.1796875" style="7" customWidth="1"/>
    <col min="6" max="6" width="14.54296875" style="7" customWidth="1"/>
    <col min="7" max="7" width="13.54296875" customWidth="1"/>
  </cols>
  <sheetData>
    <row r="1" spans="1:7" ht="18.5">
      <c r="A1" s="4" t="s">
        <v>4</v>
      </c>
      <c r="B1" s="3" t="s">
        <v>1</v>
      </c>
      <c r="F1" s="91"/>
    </row>
    <row r="3" spans="1:7">
      <c r="G3" s="24"/>
    </row>
    <row r="4" spans="1:7">
      <c r="A4" s="57" t="s">
        <v>51</v>
      </c>
      <c r="B4" s="58"/>
      <c r="C4" s="91"/>
      <c r="D4" s="91"/>
      <c r="E4" s="26"/>
      <c r="G4" s="24"/>
    </row>
    <row r="5" spans="1:7">
      <c r="A5" s="57"/>
      <c r="B5" s="58"/>
      <c r="C5" s="91"/>
      <c r="D5" s="91"/>
      <c r="E5" s="26"/>
      <c r="G5" s="24"/>
    </row>
    <row r="6" spans="1:7">
      <c r="A6" s="57" t="s">
        <v>176</v>
      </c>
      <c r="B6" s="58"/>
      <c r="C6" s="91"/>
      <c r="D6" s="91"/>
      <c r="E6" s="26"/>
      <c r="G6" s="24"/>
    </row>
    <row r="7" spans="1:7">
      <c r="A7" s="57" t="s">
        <v>111</v>
      </c>
      <c r="B7" s="58"/>
      <c r="C7" s="91"/>
      <c r="D7" s="91"/>
      <c r="E7" s="26"/>
      <c r="G7" s="24"/>
    </row>
    <row r="8" spans="1:7">
      <c r="A8" s="57" t="s">
        <v>112</v>
      </c>
      <c r="B8" s="58"/>
      <c r="C8" s="91"/>
      <c r="D8" s="91"/>
    </row>
    <row r="9" spans="1:7">
      <c r="A9" s="57" t="s">
        <v>113</v>
      </c>
      <c r="B9" s="58"/>
      <c r="C9" s="91"/>
      <c r="D9" s="91"/>
    </row>
    <row r="10" spans="1:7">
      <c r="A10" s="57" t="s">
        <v>114</v>
      </c>
      <c r="B10" s="58"/>
      <c r="C10" s="91"/>
      <c r="D10" s="91"/>
      <c r="E10" s="26"/>
    </row>
    <row r="11" spans="1:7">
      <c r="A11" s="57" t="s">
        <v>115</v>
      </c>
      <c r="B11" s="58"/>
      <c r="C11" s="91"/>
      <c r="D11" s="91"/>
      <c r="G11" s="24"/>
    </row>
    <row r="12" spans="1:7">
      <c r="A12" s="57" t="s">
        <v>177</v>
      </c>
      <c r="B12" s="58"/>
      <c r="C12" s="91"/>
      <c r="D12" s="91"/>
      <c r="E12" s="26"/>
      <c r="G12" s="24"/>
    </row>
    <row r="13" spans="1:7">
      <c r="A13" s="24"/>
      <c r="B13" s="2"/>
      <c r="C13" s="7"/>
      <c r="G13" s="24"/>
    </row>
    <row r="14" spans="1:7">
      <c r="A14" s="93" t="s">
        <v>1428</v>
      </c>
      <c r="B14" s="97"/>
      <c r="G14" s="24"/>
    </row>
    <row r="15" spans="1:7">
      <c r="A15" s="93" t="s">
        <v>1429</v>
      </c>
    </row>
    <row r="16" spans="1:7">
      <c r="A16" s="93" t="s">
        <v>1430</v>
      </c>
    </row>
    <row r="17" spans="1:7">
      <c r="A17" s="93" t="s">
        <v>1431</v>
      </c>
    </row>
    <row r="18" spans="1:7">
      <c r="A18" s="93" t="s">
        <v>1432</v>
      </c>
    </row>
    <row r="21" spans="1:7" ht="15" thickBot="1">
      <c r="A21" s="10" t="s">
        <v>5</v>
      </c>
      <c r="B21" s="9" t="s">
        <v>6</v>
      </c>
      <c r="C21" s="11" t="s">
        <v>0</v>
      </c>
      <c r="D21" s="14" t="s">
        <v>7</v>
      </c>
      <c r="E21" s="14"/>
      <c r="F21" s="358" t="s">
        <v>2384</v>
      </c>
      <c r="G21" s="359"/>
    </row>
    <row r="22" spans="1:7" ht="15" thickTop="1">
      <c r="A22" s="24"/>
      <c r="B22" s="25"/>
      <c r="C22" s="26"/>
      <c r="D22" s="26"/>
      <c r="E22" s="26"/>
    </row>
    <row r="23" spans="1:7">
      <c r="A23" s="24"/>
      <c r="B23" s="2"/>
      <c r="C23" s="7"/>
    </row>
    <row r="24" spans="1:7">
      <c r="A24" s="155" t="s">
        <v>9</v>
      </c>
      <c r="B24" s="156" t="s">
        <v>119</v>
      </c>
      <c r="C24" s="157" t="s">
        <v>10</v>
      </c>
      <c r="D24" s="158">
        <v>1</v>
      </c>
      <c r="E24" s="158"/>
      <c r="F24" s="158"/>
      <c r="G24">
        <f>D24*E24</f>
        <v>0</v>
      </c>
    </row>
    <row r="25" spans="1:7">
      <c r="A25" s="155"/>
      <c r="B25" s="156"/>
      <c r="C25" s="157"/>
      <c r="D25" s="158"/>
      <c r="E25" s="158"/>
      <c r="F25" s="158"/>
    </row>
    <row r="26" spans="1:7">
      <c r="A26" s="155" t="s">
        <v>54</v>
      </c>
      <c r="B26" s="156" t="s">
        <v>61</v>
      </c>
      <c r="C26" s="157"/>
      <c r="D26" s="158"/>
      <c r="E26" s="158"/>
      <c r="F26" s="158"/>
    </row>
    <row r="27" spans="1:7">
      <c r="A27" s="155"/>
      <c r="B27" s="156" t="s">
        <v>62</v>
      </c>
      <c r="C27" s="157"/>
      <c r="D27" s="158"/>
      <c r="E27" s="158"/>
      <c r="F27" s="158"/>
    </row>
    <row r="28" spans="1:7">
      <c r="A28" s="155"/>
      <c r="B28" s="156" t="s">
        <v>118</v>
      </c>
      <c r="C28" s="157" t="s">
        <v>10</v>
      </c>
      <c r="D28" s="158">
        <v>20</v>
      </c>
      <c r="E28" s="158"/>
      <c r="F28" s="158"/>
      <c r="G28">
        <f t="shared" ref="G28:G49" si="0">D28*E28</f>
        <v>0</v>
      </c>
    </row>
    <row r="29" spans="1:7">
      <c r="A29" s="155"/>
      <c r="B29" s="156"/>
      <c r="C29" s="157"/>
      <c r="D29" s="158"/>
      <c r="E29" s="158"/>
      <c r="F29" s="158"/>
    </row>
    <row r="30" spans="1:7">
      <c r="A30" s="155" t="s">
        <v>53</v>
      </c>
      <c r="B30" s="156" t="s">
        <v>120</v>
      </c>
      <c r="C30" s="157"/>
      <c r="D30" s="158"/>
      <c r="E30" s="158"/>
      <c r="F30" s="158"/>
    </row>
    <row r="31" spans="1:7">
      <c r="A31" s="155"/>
      <c r="B31" s="156" t="s">
        <v>117</v>
      </c>
      <c r="C31" s="157" t="s">
        <v>18</v>
      </c>
      <c r="D31" s="158">
        <v>1</v>
      </c>
      <c r="E31" s="158"/>
      <c r="F31" s="158"/>
      <c r="G31">
        <f t="shared" si="0"/>
        <v>0</v>
      </c>
    </row>
    <row r="32" spans="1:7">
      <c r="A32" s="155"/>
      <c r="B32" s="156"/>
      <c r="C32" s="157"/>
      <c r="D32" s="158"/>
      <c r="E32" s="158"/>
      <c r="F32" s="158"/>
    </row>
    <row r="33" spans="1:7">
      <c r="A33" s="155" t="s">
        <v>55</v>
      </c>
      <c r="B33" s="156" t="s">
        <v>120</v>
      </c>
      <c r="C33" s="157"/>
      <c r="D33" s="158"/>
      <c r="E33" s="158"/>
      <c r="F33" s="158"/>
    </row>
    <row r="34" spans="1:7">
      <c r="A34" s="155"/>
      <c r="B34" s="156" t="s">
        <v>121</v>
      </c>
      <c r="C34" s="157" t="s">
        <v>18</v>
      </c>
      <c r="D34" s="158">
        <v>1</v>
      </c>
      <c r="E34" s="158"/>
      <c r="F34" s="158"/>
      <c r="G34">
        <f t="shared" si="0"/>
        <v>0</v>
      </c>
    </row>
    <row r="35" spans="1:7">
      <c r="A35" s="155"/>
      <c r="B35" s="156"/>
      <c r="C35" s="157"/>
      <c r="D35" s="158"/>
      <c r="E35" s="158"/>
      <c r="F35" s="158"/>
    </row>
    <row r="36" spans="1:7">
      <c r="A36" s="155" t="s">
        <v>57</v>
      </c>
      <c r="B36" s="156" t="s">
        <v>63</v>
      </c>
      <c r="C36" s="157"/>
      <c r="D36" s="158"/>
      <c r="E36" s="158"/>
      <c r="F36" s="158"/>
    </row>
    <row r="37" spans="1:7">
      <c r="A37" s="155"/>
      <c r="B37" s="156" t="s">
        <v>122</v>
      </c>
      <c r="C37" s="157" t="s">
        <v>18</v>
      </c>
      <c r="D37" s="158">
        <v>3</v>
      </c>
      <c r="E37" s="158"/>
      <c r="F37" s="158"/>
      <c r="G37">
        <f t="shared" si="0"/>
        <v>0</v>
      </c>
    </row>
    <row r="38" spans="1:7">
      <c r="A38" s="155"/>
      <c r="B38" s="156"/>
      <c r="C38" s="157"/>
      <c r="D38" s="158"/>
      <c r="E38" s="158"/>
      <c r="F38" s="158"/>
    </row>
    <row r="39" spans="1:7">
      <c r="A39" s="155" t="s">
        <v>58</v>
      </c>
      <c r="B39" s="156" t="s">
        <v>123</v>
      </c>
      <c r="C39" s="157"/>
      <c r="D39" s="158"/>
      <c r="E39" s="158"/>
      <c r="F39" s="158"/>
    </row>
    <row r="40" spans="1:7">
      <c r="A40" s="155"/>
      <c r="B40" s="156" t="s">
        <v>124</v>
      </c>
      <c r="C40" s="157" t="s">
        <v>18</v>
      </c>
      <c r="D40" s="158">
        <v>1</v>
      </c>
      <c r="E40" s="158"/>
      <c r="F40" s="158"/>
      <c r="G40">
        <f t="shared" si="0"/>
        <v>0</v>
      </c>
    </row>
    <row r="41" spans="1:7">
      <c r="A41" s="155"/>
      <c r="B41" s="156"/>
      <c r="C41" s="157"/>
      <c r="D41" s="158"/>
      <c r="E41" s="158"/>
      <c r="F41" s="158"/>
    </row>
    <row r="42" spans="1:7">
      <c r="A42" s="155" t="s">
        <v>59</v>
      </c>
      <c r="B42" s="156" t="s">
        <v>64</v>
      </c>
      <c r="C42" s="157"/>
      <c r="D42" s="158"/>
      <c r="E42" s="158"/>
      <c r="F42" s="158"/>
    </row>
    <row r="43" spans="1:7">
      <c r="A43" s="155"/>
      <c r="B43" s="156" t="s">
        <v>125</v>
      </c>
      <c r="C43" s="157"/>
      <c r="D43" s="158"/>
      <c r="E43" s="158"/>
      <c r="F43" s="158"/>
    </row>
    <row r="44" spans="1:7">
      <c r="A44" s="155"/>
      <c r="B44" s="156" t="s">
        <v>178</v>
      </c>
      <c r="C44" s="157" t="s">
        <v>18</v>
      </c>
      <c r="D44" s="158">
        <v>2</v>
      </c>
      <c r="E44" s="158"/>
      <c r="F44" s="158"/>
      <c r="G44">
        <f t="shared" si="0"/>
        <v>0</v>
      </c>
    </row>
    <row r="45" spans="1:7">
      <c r="A45" s="150"/>
      <c r="B45" s="149"/>
      <c r="C45" s="147"/>
      <c r="D45" s="148"/>
      <c r="E45" s="148"/>
      <c r="F45" s="148"/>
    </row>
    <row r="46" spans="1:7">
      <c r="A46" s="155" t="s">
        <v>60</v>
      </c>
      <c r="B46" s="156" t="s">
        <v>56</v>
      </c>
      <c r="C46" s="157"/>
      <c r="D46" s="158"/>
      <c r="E46" s="158"/>
      <c r="F46" s="158"/>
    </row>
    <row r="47" spans="1:7">
      <c r="A47" s="155"/>
      <c r="B47" s="156" t="s">
        <v>108</v>
      </c>
      <c r="C47" s="157" t="s">
        <v>10</v>
      </c>
      <c r="D47" s="158">
        <v>2</v>
      </c>
      <c r="E47" s="158"/>
      <c r="F47" s="158"/>
      <c r="G47">
        <f t="shared" si="0"/>
        <v>0</v>
      </c>
    </row>
    <row r="48" spans="1:7">
      <c r="A48" s="150"/>
      <c r="B48" s="149"/>
      <c r="C48" s="147"/>
      <c r="D48" s="148"/>
      <c r="E48" s="148"/>
      <c r="F48" s="148"/>
    </row>
    <row r="49" spans="1:7" ht="43.5">
      <c r="A49" s="155" t="s">
        <v>65</v>
      </c>
      <c r="B49" s="159" t="s">
        <v>768</v>
      </c>
      <c r="C49" s="149" t="s">
        <v>10</v>
      </c>
      <c r="D49" s="148">
        <v>5</v>
      </c>
      <c r="E49" s="148"/>
      <c r="F49" s="148"/>
      <c r="G49">
        <f t="shared" si="0"/>
        <v>0</v>
      </c>
    </row>
    <row r="50" spans="1:7" ht="18.75" customHeight="1">
      <c r="A50" s="150"/>
      <c r="B50" s="149"/>
      <c r="C50" s="147"/>
      <c r="D50" s="148"/>
      <c r="E50" s="148"/>
      <c r="F50" s="148"/>
    </row>
    <row r="51" spans="1:7" ht="43.5">
      <c r="A51" s="155" t="s">
        <v>66</v>
      </c>
      <c r="B51" s="159" t="s">
        <v>769</v>
      </c>
      <c r="C51" s="149" t="s">
        <v>770</v>
      </c>
      <c r="D51" s="148">
        <v>15</v>
      </c>
      <c r="E51" s="148"/>
      <c r="F51" s="148"/>
      <c r="G51">
        <f>D51*E51</f>
        <v>0</v>
      </c>
    </row>
    <row r="53" spans="1:7" ht="51" customHeight="1">
      <c r="A53" s="59" t="s">
        <v>160</v>
      </c>
      <c r="B53" s="90" t="s">
        <v>771</v>
      </c>
      <c r="C53" t="s">
        <v>18</v>
      </c>
      <c r="D53" s="7">
        <v>1</v>
      </c>
      <c r="F53" s="7">
        <f>D53*E53</f>
        <v>0</v>
      </c>
    </row>
    <row r="54" spans="1:7" ht="197.25" customHeight="1"/>
    <row r="56" spans="1:7" ht="72.5">
      <c r="A56" s="150" t="s">
        <v>161</v>
      </c>
      <c r="B56" s="159" t="s">
        <v>772</v>
      </c>
      <c r="C56" s="149" t="s">
        <v>10</v>
      </c>
      <c r="D56" s="148">
        <v>8</v>
      </c>
      <c r="E56" s="148"/>
      <c r="F56" s="148"/>
      <c r="G56">
        <f>D56*E56</f>
        <v>0</v>
      </c>
    </row>
    <row r="57" spans="1:7" ht="92.25" customHeight="1">
      <c r="A57" s="155"/>
      <c r="B57" s="156"/>
      <c r="C57" s="157"/>
      <c r="D57" s="158"/>
      <c r="E57" s="158"/>
      <c r="F57" s="158"/>
    </row>
    <row r="58" spans="1:7">
      <c r="A58" s="150"/>
      <c r="B58" s="149"/>
      <c r="C58" s="147"/>
      <c r="D58" s="148"/>
      <c r="E58" s="148"/>
      <c r="F58" s="148"/>
    </row>
    <row r="59" spans="1:7">
      <c r="A59" s="150" t="s">
        <v>773</v>
      </c>
      <c r="B59" s="149" t="s">
        <v>912</v>
      </c>
      <c r="C59" s="147"/>
      <c r="D59" s="148"/>
      <c r="E59" s="148"/>
      <c r="F59" s="148"/>
    </row>
    <row r="60" spans="1:7">
      <c r="A60" s="150"/>
      <c r="B60" s="149" t="s">
        <v>913</v>
      </c>
      <c r="C60" s="147"/>
      <c r="D60" s="148"/>
      <c r="E60" s="148"/>
      <c r="F60" s="148"/>
    </row>
    <row r="61" spans="1:7">
      <c r="A61" s="150"/>
      <c r="B61" s="149" t="s">
        <v>914</v>
      </c>
      <c r="C61" s="147"/>
      <c r="D61" s="148"/>
      <c r="E61" s="148"/>
      <c r="F61" s="148"/>
    </row>
    <row r="62" spans="1:7">
      <c r="A62" s="150"/>
      <c r="B62" s="149" t="s">
        <v>915</v>
      </c>
      <c r="C62" s="147"/>
      <c r="D62" s="148"/>
      <c r="E62" s="148"/>
      <c r="F62" s="148"/>
    </row>
    <row r="63" spans="1:7">
      <c r="A63" s="150"/>
      <c r="B63" s="149" t="s">
        <v>916</v>
      </c>
      <c r="C63" s="147"/>
      <c r="D63" s="148"/>
      <c r="E63" s="148"/>
      <c r="F63" s="148"/>
    </row>
    <row r="64" spans="1:7">
      <c r="A64" s="150"/>
      <c r="B64" s="149" t="s">
        <v>917</v>
      </c>
      <c r="C64" s="147"/>
      <c r="D64" s="148"/>
      <c r="E64" s="148"/>
      <c r="F64" s="148"/>
    </row>
    <row r="65" spans="1:7">
      <c r="A65" s="150"/>
      <c r="B65" s="149" t="s">
        <v>918</v>
      </c>
      <c r="C65" s="149" t="s">
        <v>10</v>
      </c>
      <c r="D65" s="148">
        <v>1</v>
      </c>
      <c r="E65" s="148"/>
      <c r="F65" s="148"/>
      <c r="G65">
        <f t="shared" ref="G65:G67" si="1">D65*E65</f>
        <v>0</v>
      </c>
    </row>
    <row r="66" spans="1:7">
      <c r="A66" s="150"/>
      <c r="B66" s="160"/>
      <c r="C66" s="161"/>
      <c r="D66" s="162"/>
      <c r="E66" s="162"/>
      <c r="F66" s="162"/>
    </row>
    <row r="67" spans="1:7">
      <c r="A67" s="150" t="s">
        <v>774</v>
      </c>
      <c r="B67" s="149" t="s">
        <v>1049</v>
      </c>
      <c r="C67" s="147" t="s">
        <v>18</v>
      </c>
      <c r="D67" s="148">
        <v>1</v>
      </c>
      <c r="E67" s="148"/>
      <c r="F67" s="148"/>
      <c r="G67">
        <f t="shared" si="1"/>
        <v>0</v>
      </c>
    </row>
    <row r="68" spans="1:7">
      <c r="A68" s="155"/>
      <c r="B68" s="149"/>
      <c r="C68" s="147"/>
      <c r="D68" s="148"/>
      <c r="E68" s="148"/>
      <c r="F68" s="148"/>
    </row>
    <row r="69" spans="1:7">
      <c r="A69" s="150"/>
      <c r="B69" s="149"/>
      <c r="C69" s="147"/>
      <c r="D69" s="148"/>
      <c r="E69" s="148"/>
      <c r="F69" s="148"/>
    </row>
    <row r="70" spans="1:7" ht="15.75" customHeight="1"/>
    <row r="71" spans="1:7">
      <c r="A71" s="46"/>
    </row>
    <row r="73" spans="1:7" ht="15" customHeight="1"/>
    <row r="74" spans="1:7" ht="15" customHeight="1">
      <c r="B74" s="12" t="s">
        <v>8</v>
      </c>
      <c r="C74" s="13"/>
      <c r="D74" s="15"/>
      <c r="E74" s="15"/>
      <c r="F74" s="15">
        <f>SUM(F24:F73)</f>
        <v>0</v>
      </c>
      <c r="G74" s="15">
        <f>SUM(G24:G71)</f>
        <v>0</v>
      </c>
    </row>
    <row r="75" spans="1:7" ht="15.75" customHeight="1"/>
    <row r="76" spans="1:7">
      <c r="B76" s="138"/>
      <c r="C76" s="139"/>
      <c r="D76" s="140"/>
      <c r="E76" s="140"/>
      <c r="F76" s="140"/>
    </row>
    <row r="77" spans="1:7">
      <c r="B77" s="57"/>
    </row>
    <row r="78" spans="1:7">
      <c r="A78"/>
      <c r="B78" s="57"/>
    </row>
    <row r="79" spans="1:7">
      <c r="B79" s="57"/>
    </row>
    <row r="80" spans="1:7">
      <c r="B80" s="57"/>
    </row>
  </sheetData>
  <mergeCells count="1">
    <mergeCell ref="F21:G21"/>
  </mergeCells>
  <pageMargins left="0.7" right="0.7" top="0.75" bottom="0.75" header="0.3" footer="0.3"/>
  <pageSetup paperSize="9" scale="8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567"/>
  <sheetViews>
    <sheetView zoomScaleNormal="100" zoomScaleSheetLayoutView="115" workbookViewId="0">
      <selection activeCell="G291" sqref="G291"/>
    </sheetView>
  </sheetViews>
  <sheetFormatPr defaultRowHeight="14.5"/>
  <cols>
    <col min="1" max="1" width="6.81640625" customWidth="1"/>
    <col min="2" max="2" width="38.81640625" customWidth="1"/>
    <col min="3" max="3" width="6.81640625" style="42" customWidth="1"/>
    <col min="4" max="4" width="10.81640625" style="42" customWidth="1"/>
    <col min="5" max="5" width="21.81640625" style="42" customWidth="1"/>
    <col min="6" max="6" width="13.54296875" style="42" customWidth="1"/>
    <col min="7" max="7" width="12.453125" customWidth="1"/>
  </cols>
  <sheetData>
    <row r="1" spans="1:7" ht="18.5">
      <c r="A1" s="4" t="s">
        <v>911</v>
      </c>
      <c r="B1" s="3" t="s">
        <v>158</v>
      </c>
    </row>
    <row r="2" spans="1:7">
      <c r="A2" s="1"/>
    </row>
    <row r="3" spans="1:7">
      <c r="A3" s="1"/>
      <c r="G3" s="24"/>
    </row>
    <row r="4" spans="1:7">
      <c r="A4" s="57" t="s">
        <v>51</v>
      </c>
      <c r="B4" s="25"/>
      <c r="C4" s="44"/>
      <c r="D4" s="44"/>
      <c r="E4" s="44"/>
      <c r="G4" s="24"/>
    </row>
    <row r="5" spans="1:7">
      <c r="A5" s="57"/>
      <c r="B5" s="25"/>
      <c r="C5" s="44"/>
      <c r="D5" s="44"/>
      <c r="E5" s="44"/>
      <c r="G5" s="24"/>
    </row>
    <row r="6" spans="1:7">
      <c r="A6" s="57" t="s">
        <v>1072</v>
      </c>
      <c r="B6" s="25"/>
      <c r="C6" s="44"/>
      <c r="D6" s="44"/>
      <c r="E6" s="44"/>
      <c r="G6" s="24"/>
    </row>
    <row r="7" spans="1:7">
      <c r="A7" s="57" t="s">
        <v>111</v>
      </c>
      <c r="B7" s="25"/>
      <c r="C7" s="44"/>
      <c r="D7" s="44"/>
      <c r="E7" s="44"/>
      <c r="G7" s="24"/>
    </row>
    <row r="8" spans="1:7">
      <c r="A8" s="57" t="s">
        <v>112</v>
      </c>
      <c r="B8" s="2"/>
    </row>
    <row r="9" spans="1:7">
      <c r="A9" s="57" t="s">
        <v>113</v>
      </c>
      <c r="B9" s="2"/>
    </row>
    <row r="10" spans="1:7">
      <c r="A10" s="57" t="s">
        <v>114</v>
      </c>
      <c r="B10" s="25"/>
      <c r="C10" s="44"/>
      <c r="D10" s="44"/>
      <c r="E10" s="44"/>
    </row>
    <row r="11" spans="1:7">
      <c r="A11" s="57" t="s">
        <v>115</v>
      </c>
      <c r="B11" s="2"/>
      <c r="G11" s="24"/>
    </row>
    <row r="12" spans="1:7">
      <c r="A12" s="57" t="s">
        <v>177</v>
      </c>
      <c r="B12" s="25"/>
      <c r="C12" s="44"/>
      <c r="D12" s="44"/>
      <c r="E12" s="44"/>
      <c r="G12" s="24"/>
    </row>
    <row r="13" spans="1:7">
      <c r="A13" s="24"/>
      <c r="B13" s="2"/>
      <c r="G13" s="24"/>
    </row>
    <row r="14" spans="1:7">
      <c r="A14" s="57" t="s">
        <v>1357</v>
      </c>
      <c r="B14" s="92"/>
      <c r="G14" s="24"/>
    </row>
    <row r="15" spans="1:7">
      <c r="A15" s="57" t="s">
        <v>1358</v>
      </c>
      <c r="B15" s="92"/>
    </row>
    <row r="16" spans="1:7">
      <c r="A16" s="57" t="s">
        <v>1359</v>
      </c>
    </row>
    <row r="18" spans="1:7">
      <c r="A18" s="93" t="s">
        <v>1360</v>
      </c>
    </row>
    <row r="20" spans="1:7" ht="15" thickBot="1">
      <c r="A20" s="10" t="s">
        <v>5</v>
      </c>
      <c r="B20" s="9" t="s">
        <v>6</v>
      </c>
      <c r="C20" s="43" t="s">
        <v>0</v>
      </c>
      <c r="D20" s="43" t="s">
        <v>7</v>
      </c>
      <c r="E20" s="350" t="s">
        <v>2383</v>
      </c>
      <c r="F20" s="358" t="s">
        <v>2384</v>
      </c>
      <c r="G20" s="359"/>
    </row>
    <row r="21" spans="1:7" ht="15" thickTop="1"/>
    <row r="22" spans="1:7">
      <c r="B22" s="22" t="s">
        <v>204</v>
      </c>
    </row>
    <row r="23" spans="1:7">
      <c r="A23" s="47"/>
    </row>
    <row r="24" spans="1:7">
      <c r="A24" s="163" t="s">
        <v>138</v>
      </c>
      <c r="B24" s="164" t="s">
        <v>220</v>
      </c>
      <c r="C24" s="165"/>
      <c r="D24" s="165"/>
      <c r="E24" s="165"/>
      <c r="F24" s="165"/>
    </row>
    <row r="25" spans="1:7">
      <c r="A25" s="163"/>
      <c r="B25" s="164" t="s">
        <v>221</v>
      </c>
      <c r="C25" s="166" t="s">
        <v>762</v>
      </c>
      <c r="D25" s="166">
        <v>0</v>
      </c>
      <c r="E25" s="166">
        <v>22</v>
      </c>
      <c r="F25" s="166"/>
      <c r="G25">
        <f>D25*E25</f>
        <v>0</v>
      </c>
    </row>
    <row r="26" spans="1:7">
      <c r="A26" s="163"/>
      <c r="B26" s="164"/>
      <c r="C26" s="165"/>
      <c r="D26" s="165"/>
      <c r="E26" s="165"/>
      <c r="F26" s="165"/>
    </row>
    <row r="27" spans="1:7">
      <c r="A27" s="163" t="s">
        <v>139</v>
      </c>
      <c r="B27" s="164" t="s">
        <v>205</v>
      </c>
      <c r="C27" s="165"/>
      <c r="D27" s="165"/>
      <c r="E27" s="165"/>
      <c r="F27" s="165"/>
    </row>
    <row r="28" spans="1:7">
      <c r="A28" s="163"/>
      <c r="B28" s="164" t="s">
        <v>243</v>
      </c>
      <c r="C28" s="166" t="s">
        <v>10</v>
      </c>
      <c r="D28" s="166">
        <v>0</v>
      </c>
      <c r="E28" s="166">
        <v>22</v>
      </c>
      <c r="F28" s="166"/>
      <c r="G28">
        <f t="shared" ref="G28:G30" si="0">D28*E28</f>
        <v>0</v>
      </c>
    </row>
    <row r="29" spans="1:7">
      <c r="A29" s="163"/>
      <c r="B29" s="164" t="s">
        <v>206</v>
      </c>
      <c r="C29" s="166" t="s">
        <v>10</v>
      </c>
      <c r="D29" s="166">
        <v>0</v>
      </c>
      <c r="E29" s="166">
        <v>22</v>
      </c>
      <c r="F29" s="166"/>
      <c r="G29">
        <f t="shared" si="0"/>
        <v>0</v>
      </c>
    </row>
    <row r="30" spans="1:7">
      <c r="A30" s="163"/>
      <c r="B30" s="164" t="s">
        <v>207</v>
      </c>
      <c r="C30" s="166" t="s">
        <v>10</v>
      </c>
      <c r="D30" s="166">
        <v>0</v>
      </c>
      <c r="E30" s="166">
        <v>22</v>
      </c>
      <c r="F30" s="166"/>
      <c r="G30">
        <f t="shared" si="0"/>
        <v>0</v>
      </c>
    </row>
    <row r="31" spans="1:7">
      <c r="A31" s="121"/>
      <c r="B31" s="122"/>
      <c r="C31" s="123"/>
      <c r="D31" s="123"/>
      <c r="E31" s="123"/>
      <c r="F31" s="123"/>
    </row>
    <row r="32" spans="1:7">
      <c r="A32" s="121" t="s">
        <v>140</v>
      </c>
      <c r="B32" s="121" t="s">
        <v>216</v>
      </c>
      <c r="C32" s="124" t="s">
        <v>10</v>
      </c>
      <c r="D32" s="124">
        <v>0</v>
      </c>
      <c r="E32" s="124"/>
      <c r="F32" s="124">
        <f>D32*E32</f>
        <v>0</v>
      </c>
    </row>
    <row r="33" spans="1:7">
      <c r="A33" s="121"/>
      <c r="B33" s="121"/>
      <c r="C33" s="123"/>
      <c r="D33" s="123"/>
      <c r="E33" s="123"/>
      <c r="F33" s="123"/>
    </row>
    <row r="34" spans="1:7">
      <c r="A34" s="121" t="s">
        <v>141</v>
      </c>
      <c r="B34" s="121" t="s">
        <v>157</v>
      </c>
      <c r="C34" s="125"/>
      <c r="D34" s="125"/>
      <c r="E34" s="125"/>
      <c r="F34" s="125"/>
    </row>
    <row r="35" spans="1:7">
      <c r="A35" s="121"/>
      <c r="B35" s="121" t="s">
        <v>155</v>
      </c>
      <c r="C35" s="124" t="s">
        <v>11</v>
      </c>
      <c r="D35" s="124">
        <v>0</v>
      </c>
      <c r="E35" s="124"/>
      <c r="F35" s="124">
        <f>D35*E35</f>
        <v>0</v>
      </c>
    </row>
    <row r="36" spans="1:7">
      <c r="A36" s="121"/>
      <c r="B36" s="122"/>
      <c r="C36" s="123"/>
      <c r="D36" s="123"/>
      <c r="E36" s="123"/>
      <c r="F36" s="123"/>
    </row>
    <row r="37" spans="1:7">
      <c r="A37" s="163" t="s">
        <v>150</v>
      </c>
      <c r="B37" s="164" t="s">
        <v>208</v>
      </c>
      <c r="C37" s="166" t="s">
        <v>762</v>
      </c>
      <c r="D37" s="166">
        <v>0</v>
      </c>
      <c r="E37" s="166"/>
      <c r="F37" s="166"/>
      <c r="G37">
        <f>D37*E37</f>
        <v>0</v>
      </c>
    </row>
    <row r="38" spans="1:7">
      <c r="A38" s="163"/>
      <c r="B38" s="164"/>
      <c r="C38" s="165"/>
      <c r="D38" s="165"/>
      <c r="E38" s="165"/>
      <c r="F38" s="165"/>
    </row>
    <row r="39" spans="1:7">
      <c r="A39" s="163" t="s">
        <v>142</v>
      </c>
      <c r="B39" s="164" t="s">
        <v>209</v>
      </c>
      <c r="C39" s="165"/>
      <c r="D39" s="165"/>
      <c r="E39" s="165"/>
      <c r="F39" s="165"/>
    </row>
    <row r="40" spans="1:7">
      <c r="A40" s="163"/>
      <c r="B40" s="164" t="s">
        <v>238</v>
      </c>
      <c r="C40" s="166" t="s">
        <v>762</v>
      </c>
      <c r="D40" s="166">
        <v>0</v>
      </c>
      <c r="E40" s="166"/>
      <c r="F40" s="166"/>
      <c r="G40">
        <f t="shared" ref="G40" si="1">D40*E40</f>
        <v>0</v>
      </c>
    </row>
    <row r="41" spans="1:7">
      <c r="A41" s="121"/>
      <c r="B41" s="122"/>
      <c r="C41" s="123"/>
      <c r="D41" s="123"/>
      <c r="E41" s="123"/>
      <c r="F41" s="123"/>
    </row>
    <row r="42" spans="1:7">
      <c r="A42" s="121" t="s">
        <v>151</v>
      </c>
      <c r="B42" s="122" t="s">
        <v>211</v>
      </c>
      <c r="C42" s="124" t="s">
        <v>10</v>
      </c>
      <c r="D42" s="124">
        <v>0</v>
      </c>
      <c r="E42" s="124"/>
      <c r="F42" s="124">
        <f>D42*E42</f>
        <v>0</v>
      </c>
    </row>
    <row r="43" spans="1:7">
      <c r="A43" s="121"/>
      <c r="B43" s="122"/>
      <c r="C43" s="123"/>
      <c r="D43" s="123"/>
      <c r="E43" s="123"/>
      <c r="F43" s="123"/>
    </row>
    <row r="44" spans="1:7">
      <c r="A44" s="163" t="s">
        <v>152</v>
      </c>
      <c r="B44" s="164" t="s">
        <v>212</v>
      </c>
      <c r="C44" s="166" t="s">
        <v>762</v>
      </c>
      <c r="D44" s="166">
        <v>0</v>
      </c>
      <c r="E44" s="166"/>
      <c r="F44" s="166"/>
      <c r="G44">
        <f>D44*E44</f>
        <v>0</v>
      </c>
    </row>
    <row r="45" spans="1:7">
      <c r="A45" s="121"/>
      <c r="B45" s="122"/>
      <c r="C45" s="123"/>
      <c r="D45" s="123"/>
      <c r="E45" s="123"/>
      <c r="F45" s="123"/>
    </row>
    <row r="46" spans="1:7">
      <c r="A46" s="163" t="s">
        <v>153</v>
      </c>
      <c r="B46" s="164" t="s">
        <v>210</v>
      </c>
      <c r="C46" s="166" t="s">
        <v>762</v>
      </c>
      <c r="D46" s="166">
        <v>0</v>
      </c>
      <c r="E46" s="166"/>
      <c r="F46" s="166"/>
      <c r="G46">
        <f>D46*E46</f>
        <v>0</v>
      </c>
    </row>
    <row r="47" spans="1:7">
      <c r="A47" s="121"/>
      <c r="B47" s="122"/>
      <c r="C47" s="123"/>
      <c r="D47" s="123"/>
      <c r="E47" s="123"/>
      <c r="F47" s="123"/>
    </row>
    <row r="48" spans="1:7">
      <c r="A48" s="121" t="s">
        <v>154</v>
      </c>
      <c r="B48" s="122" t="s">
        <v>764</v>
      </c>
      <c r="C48" s="124" t="s">
        <v>762</v>
      </c>
      <c r="D48" s="124">
        <v>0</v>
      </c>
      <c r="E48" s="124"/>
      <c r="F48" s="124">
        <f>D48*E48</f>
        <v>0</v>
      </c>
    </row>
    <row r="49" spans="1:7">
      <c r="A49" s="121"/>
      <c r="B49" s="122"/>
      <c r="C49" s="123"/>
      <c r="D49" s="123"/>
      <c r="E49" s="123"/>
      <c r="F49" s="123"/>
    </row>
    <row r="50" spans="1:7">
      <c r="A50" s="167" t="s">
        <v>143</v>
      </c>
      <c r="B50" s="164" t="s">
        <v>213</v>
      </c>
      <c r="C50" s="166" t="s">
        <v>762</v>
      </c>
      <c r="D50" s="166">
        <v>0</v>
      </c>
      <c r="E50" s="166"/>
      <c r="F50" s="166"/>
      <c r="G50">
        <f>D50*E50</f>
        <v>0</v>
      </c>
    </row>
    <row r="51" spans="1:7">
      <c r="A51" s="121"/>
      <c r="B51" s="122"/>
      <c r="C51" s="123"/>
      <c r="D51" s="123"/>
      <c r="E51" s="123"/>
      <c r="F51" s="123"/>
    </row>
    <row r="52" spans="1:7">
      <c r="A52" s="126" t="s">
        <v>156</v>
      </c>
      <c r="B52" s="122" t="s">
        <v>214</v>
      </c>
      <c r="C52" s="124" t="s">
        <v>762</v>
      </c>
      <c r="D52" s="124">
        <v>0</v>
      </c>
      <c r="E52" s="124"/>
      <c r="F52" s="124">
        <f>D52*E52</f>
        <v>0</v>
      </c>
    </row>
    <row r="53" spans="1:7">
      <c r="A53" s="121"/>
      <c r="B53" s="122"/>
      <c r="C53" s="123"/>
      <c r="D53" s="123"/>
      <c r="E53" s="123"/>
      <c r="F53" s="123"/>
    </row>
    <row r="54" spans="1:7">
      <c r="A54" s="121" t="s">
        <v>159</v>
      </c>
      <c r="B54" s="122" t="s">
        <v>765</v>
      </c>
      <c r="C54" s="123"/>
      <c r="D54" s="123"/>
      <c r="E54" s="123"/>
      <c r="F54" s="123"/>
    </row>
    <row r="55" spans="1:7">
      <c r="A55" s="121"/>
      <c r="B55" s="122" t="s">
        <v>766</v>
      </c>
      <c r="C55" s="124" t="s">
        <v>762</v>
      </c>
      <c r="D55" s="124">
        <v>0</v>
      </c>
      <c r="E55" s="124"/>
      <c r="F55" s="124">
        <f>D55*E55</f>
        <v>0</v>
      </c>
    </row>
    <row r="56" spans="1:7">
      <c r="A56" s="122"/>
      <c r="B56" s="122"/>
      <c r="C56" s="123"/>
      <c r="D56" s="123"/>
      <c r="E56" s="123"/>
      <c r="F56" s="123"/>
    </row>
    <row r="57" spans="1:7">
      <c r="A57" s="163" t="s">
        <v>163</v>
      </c>
      <c r="B57" s="163" t="s">
        <v>763</v>
      </c>
      <c r="C57" s="166" t="s">
        <v>11</v>
      </c>
      <c r="D57" s="166">
        <v>0</v>
      </c>
      <c r="E57" s="166"/>
      <c r="F57" s="166"/>
      <c r="G57">
        <f>D57*E57</f>
        <v>0</v>
      </c>
    </row>
    <row r="58" spans="1:7">
      <c r="A58" s="122"/>
      <c r="B58" s="122"/>
      <c r="C58" s="123"/>
      <c r="D58" s="123"/>
      <c r="E58" s="123"/>
      <c r="F58" s="123"/>
    </row>
    <row r="59" spans="1:7">
      <c r="A59" s="121" t="s">
        <v>162</v>
      </c>
      <c r="B59" s="122" t="s">
        <v>362</v>
      </c>
      <c r="C59" s="124" t="s">
        <v>10</v>
      </c>
      <c r="D59" s="124">
        <v>0</v>
      </c>
      <c r="E59" s="124"/>
      <c r="F59" s="124">
        <f>D59*E59</f>
        <v>0</v>
      </c>
    </row>
    <row r="60" spans="1:7">
      <c r="A60" s="122"/>
      <c r="B60" s="122"/>
      <c r="C60" s="123"/>
      <c r="D60" s="123"/>
      <c r="E60" s="123"/>
      <c r="F60" s="123"/>
    </row>
    <row r="61" spans="1:7">
      <c r="A61" s="121" t="s">
        <v>170</v>
      </c>
      <c r="B61" s="121" t="s">
        <v>1361</v>
      </c>
      <c r="C61" s="124"/>
      <c r="D61" s="124"/>
      <c r="E61" s="124"/>
      <c r="F61" s="124"/>
    </row>
    <row r="62" spans="1:7">
      <c r="A62" s="122"/>
      <c r="B62" s="121" t="s">
        <v>1362</v>
      </c>
      <c r="C62" s="124"/>
      <c r="D62" s="124"/>
      <c r="E62" s="124"/>
      <c r="F62" s="124"/>
    </row>
    <row r="63" spans="1:7">
      <c r="A63" s="122"/>
      <c r="B63" s="121" t="s">
        <v>1363</v>
      </c>
      <c r="C63" s="124" t="s">
        <v>10</v>
      </c>
      <c r="D63" s="124">
        <v>0</v>
      </c>
      <c r="E63" s="124"/>
      <c r="F63" s="124">
        <f>D63*E63</f>
        <v>0</v>
      </c>
    </row>
    <row r="66" spans="1:7">
      <c r="B66" s="22" t="s">
        <v>193</v>
      </c>
    </row>
    <row r="68" spans="1:7">
      <c r="A68" s="156" t="s">
        <v>174</v>
      </c>
      <c r="B68" s="149" t="s">
        <v>220</v>
      </c>
      <c r="C68" s="168"/>
      <c r="D68" s="168"/>
      <c r="E68" s="168"/>
      <c r="F68" s="168"/>
    </row>
    <row r="69" spans="1:7">
      <c r="A69" s="156"/>
      <c r="B69" s="149" t="s">
        <v>221</v>
      </c>
      <c r="C69" s="169" t="s">
        <v>762</v>
      </c>
      <c r="D69" s="169">
        <v>3.5</v>
      </c>
      <c r="E69" s="169"/>
      <c r="F69" s="169"/>
      <c r="G69">
        <f>D69*E69</f>
        <v>0</v>
      </c>
    </row>
    <row r="70" spans="1:7">
      <c r="A70" s="52"/>
      <c r="B70" s="47"/>
      <c r="C70" s="50"/>
      <c r="D70" s="50"/>
      <c r="E70" s="50"/>
      <c r="F70" s="50"/>
    </row>
    <row r="71" spans="1:7">
      <c r="A71" s="52" t="s">
        <v>194</v>
      </c>
      <c r="B71" s="52" t="s">
        <v>217</v>
      </c>
    </row>
    <row r="72" spans="1:7">
      <c r="A72" s="52"/>
      <c r="B72" s="52" t="s">
        <v>218</v>
      </c>
      <c r="C72" s="50"/>
      <c r="D72" s="50"/>
      <c r="E72" s="50"/>
      <c r="F72" s="50"/>
    </row>
    <row r="73" spans="1:7">
      <c r="B73" t="s">
        <v>222</v>
      </c>
    </row>
    <row r="74" spans="1:7">
      <c r="A74" s="52"/>
      <c r="B74" t="s">
        <v>223</v>
      </c>
      <c r="C74" s="53" t="s">
        <v>10</v>
      </c>
      <c r="D74" s="53">
        <v>0</v>
      </c>
      <c r="E74" s="53"/>
      <c r="F74" s="53">
        <f>D74*E74</f>
        <v>0</v>
      </c>
    </row>
    <row r="75" spans="1:7">
      <c r="A75" s="52"/>
      <c r="C75" s="53"/>
      <c r="D75" s="53"/>
      <c r="E75" s="53"/>
      <c r="F75" s="53"/>
    </row>
    <row r="76" spans="1:7">
      <c r="A76" s="52" t="s">
        <v>203</v>
      </c>
      <c r="B76" s="52" t="s">
        <v>217</v>
      </c>
      <c r="C76" s="53"/>
      <c r="D76" s="53"/>
      <c r="E76" s="53"/>
      <c r="F76" s="53"/>
    </row>
    <row r="77" spans="1:7">
      <c r="A77" s="52"/>
      <c r="B77" s="52" t="s">
        <v>224</v>
      </c>
      <c r="C77" s="53"/>
      <c r="D77" s="53"/>
      <c r="E77" s="53"/>
      <c r="F77" s="53"/>
    </row>
    <row r="78" spans="1:7">
      <c r="B78" t="s">
        <v>222</v>
      </c>
      <c r="C78" s="53"/>
      <c r="D78" s="53"/>
      <c r="E78" s="53"/>
      <c r="F78" s="53"/>
    </row>
    <row r="79" spans="1:7">
      <c r="A79" s="52"/>
      <c r="B79" t="s">
        <v>225</v>
      </c>
      <c r="C79" s="53" t="s">
        <v>10</v>
      </c>
      <c r="D79" s="53">
        <v>2</v>
      </c>
      <c r="E79" s="53"/>
      <c r="F79" s="53">
        <f>D79*E79</f>
        <v>0</v>
      </c>
    </row>
    <row r="80" spans="1:7">
      <c r="A80" s="52"/>
      <c r="C80" s="53"/>
      <c r="D80" s="53"/>
      <c r="E80" s="53"/>
      <c r="F80" s="53"/>
    </row>
    <row r="81" spans="1:7">
      <c r="A81" s="52" t="s">
        <v>229</v>
      </c>
      <c r="B81" s="52" t="s">
        <v>226</v>
      </c>
      <c r="C81" s="53"/>
      <c r="D81" s="53"/>
      <c r="E81" s="53"/>
      <c r="F81" s="53"/>
    </row>
    <row r="82" spans="1:7">
      <c r="B82" s="52" t="s">
        <v>224</v>
      </c>
      <c r="C82" s="53"/>
      <c r="D82" s="53"/>
      <c r="E82" s="53"/>
      <c r="F82" s="53"/>
    </row>
    <row r="83" spans="1:7">
      <c r="B83" t="s">
        <v>222</v>
      </c>
      <c r="C83" s="53"/>
      <c r="D83" s="53"/>
      <c r="E83" s="53"/>
      <c r="F83" s="53"/>
    </row>
    <row r="84" spans="1:7">
      <c r="A84" s="52"/>
      <c r="B84" t="s">
        <v>227</v>
      </c>
      <c r="C84" s="53" t="s">
        <v>10</v>
      </c>
      <c r="D84" s="53">
        <v>1</v>
      </c>
      <c r="E84" s="53"/>
      <c r="F84" s="53">
        <f>D84*E84</f>
        <v>0</v>
      </c>
    </row>
    <row r="85" spans="1:7">
      <c r="A85" s="52"/>
    </row>
    <row r="86" spans="1:7">
      <c r="A86" s="156" t="s">
        <v>230</v>
      </c>
      <c r="B86" s="149" t="s">
        <v>205</v>
      </c>
      <c r="C86" s="168"/>
      <c r="D86" s="168"/>
      <c r="E86" s="168"/>
      <c r="F86" s="168"/>
    </row>
    <row r="87" spans="1:7">
      <c r="A87" s="156"/>
      <c r="B87" s="149" t="s">
        <v>243</v>
      </c>
      <c r="C87" s="169" t="s">
        <v>10</v>
      </c>
      <c r="D87" s="169">
        <v>5</v>
      </c>
      <c r="E87" s="169"/>
      <c r="F87" s="169"/>
      <c r="G87">
        <f>D87*E87</f>
        <v>0</v>
      </c>
    </row>
    <row r="88" spans="1:7">
      <c r="A88" s="156"/>
      <c r="B88" s="149" t="s">
        <v>206</v>
      </c>
      <c r="C88" s="169" t="s">
        <v>10</v>
      </c>
      <c r="D88" s="169">
        <v>13</v>
      </c>
      <c r="E88" s="169"/>
      <c r="F88" s="169"/>
      <c r="G88">
        <f t="shared" ref="G88:G89" si="2">D88*E88</f>
        <v>0</v>
      </c>
    </row>
    <row r="89" spans="1:7">
      <c r="A89" s="149"/>
      <c r="B89" s="149" t="s">
        <v>335</v>
      </c>
      <c r="C89" s="169" t="s">
        <v>10</v>
      </c>
      <c r="D89" s="169">
        <v>1</v>
      </c>
      <c r="E89" s="169"/>
      <c r="F89" s="169"/>
      <c r="G89">
        <f t="shared" si="2"/>
        <v>0</v>
      </c>
    </row>
    <row r="90" spans="1:7">
      <c r="A90" s="156"/>
      <c r="B90" s="149" t="s">
        <v>336</v>
      </c>
      <c r="C90" s="169" t="s">
        <v>10</v>
      </c>
      <c r="D90" s="169">
        <v>1</v>
      </c>
      <c r="E90" s="169"/>
      <c r="F90" s="169"/>
      <c r="G90">
        <f>D90*E90</f>
        <v>0</v>
      </c>
    </row>
    <row r="92" spans="1:7">
      <c r="A92" s="52" t="s">
        <v>231</v>
      </c>
      <c r="B92" s="52" t="s">
        <v>216</v>
      </c>
      <c r="C92" s="53" t="s">
        <v>10</v>
      </c>
      <c r="D92" s="53">
        <v>1</v>
      </c>
      <c r="E92" s="53"/>
      <c r="F92" s="53">
        <f>D92*E92</f>
        <v>0</v>
      </c>
    </row>
    <row r="93" spans="1:7">
      <c r="A93" s="52"/>
    </row>
    <row r="94" spans="1:7">
      <c r="A94" s="52" t="s">
        <v>232</v>
      </c>
      <c r="B94" s="52" t="s">
        <v>241</v>
      </c>
    </row>
    <row r="95" spans="1:7">
      <c r="A95" s="52"/>
      <c r="B95" t="s">
        <v>228</v>
      </c>
      <c r="C95" s="53" t="s">
        <v>10</v>
      </c>
      <c r="D95" s="53">
        <v>0</v>
      </c>
      <c r="E95" s="53"/>
      <c r="F95" s="53">
        <f>D95*E95</f>
        <v>0</v>
      </c>
    </row>
    <row r="96" spans="1:7">
      <c r="B96" t="s">
        <v>219</v>
      </c>
      <c r="C96" s="53" t="s">
        <v>10</v>
      </c>
      <c r="D96" s="53">
        <v>7</v>
      </c>
      <c r="E96" s="53"/>
      <c r="F96" s="53">
        <f>D96*E96</f>
        <v>0</v>
      </c>
    </row>
    <row r="97" spans="1:7">
      <c r="A97" s="52"/>
      <c r="B97" t="s">
        <v>239</v>
      </c>
      <c r="C97" s="53" t="s">
        <v>10</v>
      </c>
      <c r="D97" s="53">
        <v>1</v>
      </c>
      <c r="E97" s="53"/>
      <c r="F97" s="53">
        <f>D97*E97</f>
        <v>0</v>
      </c>
    </row>
    <row r="98" spans="1:7">
      <c r="A98" s="52"/>
      <c r="C98" s="53"/>
      <c r="D98" s="53"/>
      <c r="E98" s="53"/>
      <c r="F98" s="53"/>
    </row>
    <row r="99" spans="1:7">
      <c r="A99" s="52" t="s">
        <v>233</v>
      </c>
      <c r="B99" t="s">
        <v>1073</v>
      </c>
      <c r="C99" s="53"/>
      <c r="D99" s="53"/>
      <c r="E99" s="53"/>
      <c r="F99" s="53"/>
    </row>
    <row r="100" spans="1:7">
      <c r="A100" s="52"/>
      <c r="B100" t="s">
        <v>244</v>
      </c>
      <c r="C100" s="53"/>
      <c r="D100" s="53"/>
      <c r="E100" s="53"/>
      <c r="F100" s="53"/>
    </row>
    <row r="101" spans="1:7">
      <c r="A101" s="52"/>
      <c r="B101" t="s">
        <v>52</v>
      </c>
      <c r="C101" s="53"/>
      <c r="D101" s="53"/>
      <c r="E101" s="53"/>
      <c r="F101" s="53"/>
    </row>
    <row r="102" spans="1:7">
      <c r="A102" s="52"/>
      <c r="B102" t="s">
        <v>228</v>
      </c>
      <c r="C102" s="53" t="s">
        <v>10</v>
      </c>
      <c r="D102" s="53">
        <v>0</v>
      </c>
      <c r="E102" s="53"/>
      <c r="F102" s="53">
        <f>D102*E102</f>
        <v>0</v>
      </c>
    </row>
    <row r="103" spans="1:7">
      <c r="B103" t="s">
        <v>219</v>
      </c>
      <c r="C103" s="53" t="s">
        <v>10</v>
      </c>
      <c r="D103" s="53">
        <v>1</v>
      </c>
      <c r="E103" s="53"/>
      <c r="F103" s="53">
        <f>D103*E103</f>
        <v>0</v>
      </c>
    </row>
    <row r="104" spans="1:7">
      <c r="A104" s="52"/>
      <c r="B104" t="s">
        <v>239</v>
      </c>
      <c r="C104" s="53" t="s">
        <v>10</v>
      </c>
      <c r="D104" s="53">
        <v>1</v>
      </c>
      <c r="E104" s="53"/>
      <c r="F104" s="53">
        <f>D104*E104</f>
        <v>0</v>
      </c>
    </row>
    <row r="106" spans="1:7">
      <c r="A106" s="156" t="s">
        <v>234</v>
      </c>
      <c r="B106" s="149" t="s">
        <v>245</v>
      </c>
      <c r="C106" s="169" t="s">
        <v>11</v>
      </c>
      <c r="D106" s="169">
        <v>16.7</v>
      </c>
      <c r="E106" s="169"/>
      <c r="F106" s="169"/>
      <c r="G106">
        <f>D106*E106</f>
        <v>0</v>
      </c>
    </row>
    <row r="107" spans="1:7">
      <c r="A107" s="52"/>
    </row>
    <row r="108" spans="1:7">
      <c r="A108" s="52" t="s">
        <v>235</v>
      </c>
      <c r="B108" t="s">
        <v>246</v>
      </c>
      <c r="C108" s="53" t="s">
        <v>11</v>
      </c>
      <c r="D108" s="53">
        <v>16.7</v>
      </c>
      <c r="E108" s="53"/>
      <c r="F108" s="53">
        <f>D108*E108</f>
        <v>0</v>
      </c>
    </row>
    <row r="109" spans="1:7">
      <c r="A109" s="52"/>
    </row>
    <row r="110" spans="1:7">
      <c r="A110" s="52" t="s">
        <v>236</v>
      </c>
      <c r="B110" t="s">
        <v>247</v>
      </c>
    </row>
    <row r="111" spans="1:7">
      <c r="A111" s="52"/>
      <c r="B111" t="s">
        <v>1074</v>
      </c>
      <c r="C111" s="53" t="s">
        <v>762</v>
      </c>
      <c r="D111" s="53">
        <v>16.7</v>
      </c>
      <c r="E111" s="53"/>
      <c r="F111" s="53">
        <f>D111*E111</f>
        <v>0</v>
      </c>
    </row>
    <row r="112" spans="1:7">
      <c r="A112" s="52"/>
    </row>
    <row r="113" spans="1:7">
      <c r="A113" s="52" t="s">
        <v>237</v>
      </c>
      <c r="B113" t="s">
        <v>249</v>
      </c>
    </row>
    <row r="114" spans="1:7">
      <c r="A114" s="52"/>
      <c r="B114" t="s">
        <v>250</v>
      </c>
      <c r="C114" s="53" t="s">
        <v>762</v>
      </c>
      <c r="D114" s="53">
        <v>16.7</v>
      </c>
      <c r="E114" s="53"/>
      <c r="F114" s="53">
        <f>D114*E114</f>
        <v>0</v>
      </c>
    </row>
    <row r="115" spans="1:7">
      <c r="A115" s="52"/>
    </row>
    <row r="116" spans="1:7">
      <c r="A116" s="52" t="s">
        <v>240</v>
      </c>
      <c r="B116" s="52" t="s">
        <v>157</v>
      </c>
      <c r="C116" s="50"/>
      <c r="D116" s="50"/>
      <c r="E116" s="50"/>
      <c r="F116" s="50"/>
    </row>
    <row r="117" spans="1:7">
      <c r="A117" s="52"/>
      <c r="B117" s="52" t="s">
        <v>155</v>
      </c>
      <c r="C117" s="53" t="s">
        <v>11</v>
      </c>
      <c r="D117" s="53">
        <v>16.7</v>
      </c>
      <c r="E117" s="53"/>
      <c r="F117" s="53">
        <f>D117*E117</f>
        <v>0</v>
      </c>
    </row>
    <row r="119" spans="1:7">
      <c r="A119" s="156" t="s">
        <v>242</v>
      </c>
      <c r="B119" s="149" t="s">
        <v>208</v>
      </c>
      <c r="C119" s="169" t="s">
        <v>762</v>
      </c>
      <c r="D119" s="169">
        <v>96</v>
      </c>
      <c r="E119" s="169"/>
      <c r="F119" s="169"/>
      <c r="G119">
        <f>D119*E119</f>
        <v>0</v>
      </c>
    </row>
    <row r="120" spans="1:7">
      <c r="A120" s="156"/>
      <c r="B120" s="149"/>
      <c r="C120" s="168"/>
      <c r="D120" s="168"/>
      <c r="E120" s="168"/>
      <c r="F120" s="168"/>
    </row>
    <row r="121" spans="1:7">
      <c r="A121" s="156" t="s">
        <v>251</v>
      </c>
      <c r="B121" s="149" t="s">
        <v>209</v>
      </c>
      <c r="C121" s="168"/>
      <c r="D121" s="168"/>
      <c r="E121" s="168"/>
      <c r="F121" s="168"/>
    </row>
    <row r="122" spans="1:7">
      <c r="A122" s="156"/>
      <c r="B122" s="149" t="s">
        <v>238</v>
      </c>
      <c r="C122" s="169" t="s">
        <v>762</v>
      </c>
      <c r="D122" s="169">
        <v>14</v>
      </c>
      <c r="E122" s="169"/>
      <c r="F122" s="169"/>
      <c r="G122">
        <f t="shared" ref="G122" si="3">D122*E122</f>
        <v>0</v>
      </c>
    </row>
    <row r="124" spans="1:7">
      <c r="A124" s="52" t="s">
        <v>252</v>
      </c>
      <c r="B124" t="s">
        <v>211</v>
      </c>
      <c r="C124" s="53" t="s">
        <v>10</v>
      </c>
      <c r="D124" s="53">
        <v>5</v>
      </c>
      <c r="E124" s="53"/>
      <c r="F124" s="53">
        <f>D124*E124</f>
        <v>0</v>
      </c>
    </row>
    <row r="125" spans="1:7">
      <c r="A125" s="52"/>
    </row>
    <row r="126" spans="1:7">
      <c r="A126" s="156" t="s">
        <v>253</v>
      </c>
      <c r="B126" s="149" t="s">
        <v>212</v>
      </c>
      <c r="C126" s="169" t="s">
        <v>762</v>
      </c>
      <c r="D126" s="169">
        <v>9.6999999999999993</v>
      </c>
      <c r="E126" s="169"/>
      <c r="F126" s="169"/>
      <c r="G126">
        <f>D126*E126</f>
        <v>0</v>
      </c>
    </row>
    <row r="127" spans="1:7">
      <c r="A127" s="156"/>
      <c r="B127" s="149"/>
      <c r="C127" s="170"/>
      <c r="D127" s="170"/>
      <c r="E127" s="170"/>
      <c r="F127" s="170"/>
    </row>
    <row r="128" spans="1:7">
      <c r="A128" s="156" t="s">
        <v>254</v>
      </c>
      <c r="B128" s="149" t="s">
        <v>775</v>
      </c>
      <c r="C128" s="168"/>
      <c r="D128" s="168"/>
      <c r="E128" s="168"/>
      <c r="F128" s="168"/>
    </row>
    <row r="129" spans="1:7">
      <c r="A129" s="156"/>
      <c r="B129" s="149" t="s">
        <v>776</v>
      </c>
      <c r="C129" s="169" t="s">
        <v>762</v>
      </c>
      <c r="D129" s="169">
        <v>30.2</v>
      </c>
      <c r="E129" s="169"/>
      <c r="F129" s="169"/>
      <c r="G129">
        <f t="shared" ref="G129" si="4">D129*E129</f>
        <v>0</v>
      </c>
    </row>
    <row r="130" spans="1:7">
      <c r="C130" s="50"/>
      <c r="D130" s="50"/>
      <c r="E130" s="50"/>
      <c r="F130" s="50"/>
    </row>
    <row r="131" spans="1:7">
      <c r="A131" s="52" t="s">
        <v>255</v>
      </c>
      <c r="B131" t="s">
        <v>213</v>
      </c>
      <c r="C131" s="53" t="s">
        <v>762</v>
      </c>
      <c r="D131" s="53">
        <v>21.4</v>
      </c>
      <c r="E131" s="53"/>
      <c r="F131" s="53">
        <f>D131*E131</f>
        <v>0</v>
      </c>
    </row>
    <row r="132" spans="1:7">
      <c r="A132" s="52"/>
    </row>
    <row r="133" spans="1:7">
      <c r="A133" s="52" t="s">
        <v>256</v>
      </c>
      <c r="B133" t="s">
        <v>214</v>
      </c>
      <c r="C133" s="53" t="s">
        <v>762</v>
      </c>
      <c r="D133" s="53">
        <v>17.399999999999999</v>
      </c>
      <c r="E133" s="53"/>
      <c r="F133" s="53">
        <f>D133*E133</f>
        <v>0</v>
      </c>
    </row>
    <row r="134" spans="1:7">
      <c r="A134" s="52"/>
    </row>
    <row r="135" spans="1:7">
      <c r="A135" s="52" t="s">
        <v>257</v>
      </c>
      <c r="B135" t="s">
        <v>777</v>
      </c>
      <c r="C135" s="53" t="s">
        <v>762</v>
      </c>
      <c r="D135" s="53">
        <v>168.2</v>
      </c>
      <c r="E135" s="53"/>
      <c r="F135" s="53">
        <f>D135*E135</f>
        <v>0</v>
      </c>
    </row>
    <row r="137" spans="1:7">
      <c r="A137" s="52" t="s">
        <v>258</v>
      </c>
      <c r="B137" t="s">
        <v>778</v>
      </c>
      <c r="C137" s="53" t="s">
        <v>762</v>
      </c>
      <c r="D137" s="53">
        <v>30</v>
      </c>
      <c r="E137" s="53"/>
      <c r="F137" s="53">
        <f>D137*E137</f>
        <v>0</v>
      </c>
    </row>
    <row r="139" spans="1:7">
      <c r="A139" s="52" t="s">
        <v>259</v>
      </c>
      <c r="B139" s="52" t="s">
        <v>779</v>
      </c>
      <c r="C139" s="53" t="s">
        <v>762</v>
      </c>
      <c r="D139" s="53">
        <v>4.7</v>
      </c>
      <c r="E139" s="53"/>
      <c r="F139" s="53">
        <f>D139*E139</f>
        <v>0</v>
      </c>
    </row>
    <row r="140" spans="1:7">
      <c r="B140" s="52"/>
      <c r="C140" s="53"/>
      <c r="D140" s="53"/>
      <c r="E140" s="53"/>
      <c r="F140" s="53"/>
    </row>
    <row r="141" spans="1:7">
      <c r="A141" s="52" t="s">
        <v>260</v>
      </c>
      <c r="B141" s="52" t="s">
        <v>765</v>
      </c>
      <c r="C141" s="53"/>
      <c r="D141" s="53"/>
      <c r="E141" s="53"/>
      <c r="F141" s="53"/>
    </row>
    <row r="142" spans="1:7">
      <c r="A142" s="52"/>
      <c r="B142" s="52" t="s">
        <v>766</v>
      </c>
      <c r="C142" s="53" t="s">
        <v>762</v>
      </c>
      <c r="D142" s="53">
        <f>SUM(D133:D141)</f>
        <v>220.29999999999998</v>
      </c>
      <c r="E142" s="53"/>
      <c r="F142" s="53">
        <f>D142*E142</f>
        <v>0</v>
      </c>
    </row>
    <row r="143" spans="1:7">
      <c r="B143" s="47"/>
      <c r="C143" s="50"/>
      <c r="D143" s="50"/>
      <c r="E143" s="50"/>
      <c r="F143" s="50"/>
    </row>
    <row r="144" spans="1:7">
      <c r="A144" s="52" t="s">
        <v>261</v>
      </c>
      <c r="B144" s="52" t="s">
        <v>362</v>
      </c>
      <c r="C144" s="53" t="s">
        <v>762</v>
      </c>
      <c r="D144" s="53">
        <v>1</v>
      </c>
      <c r="E144" s="53"/>
      <c r="F144" s="53">
        <f>D144*E144</f>
        <v>0</v>
      </c>
    </row>
    <row r="145" spans="1:7">
      <c r="A145" s="52"/>
      <c r="B145" s="52"/>
      <c r="C145" s="53"/>
      <c r="D145" s="53"/>
      <c r="E145" s="53"/>
      <c r="F145" s="53"/>
    </row>
    <row r="146" spans="1:7">
      <c r="A146" s="156" t="s">
        <v>262</v>
      </c>
      <c r="B146" s="156" t="s">
        <v>763</v>
      </c>
      <c r="C146" s="169" t="s">
        <v>11</v>
      </c>
      <c r="D146" s="169">
        <v>0</v>
      </c>
      <c r="E146" s="169"/>
      <c r="F146" s="169"/>
      <c r="G146">
        <f>D146*E146</f>
        <v>0</v>
      </c>
    </row>
    <row r="147" spans="1:7">
      <c r="B147" s="47"/>
      <c r="C147" s="50"/>
      <c r="D147" s="50"/>
      <c r="E147" s="50"/>
      <c r="F147" s="50"/>
    </row>
    <row r="148" spans="1:7">
      <c r="A148" s="156" t="s">
        <v>263</v>
      </c>
      <c r="B148" s="156" t="s">
        <v>840</v>
      </c>
      <c r="C148" s="170"/>
      <c r="D148" s="170"/>
      <c r="E148" s="170"/>
      <c r="F148" s="170"/>
    </row>
    <row r="149" spans="1:7">
      <c r="A149" s="156"/>
      <c r="B149" s="156" t="s">
        <v>841</v>
      </c>
      <c r="C149" s="168"/>
      <c r="D149" s="168"/>
      <c r="E149" s="168"/>
      <c r="F149" s="168"/>
    </row>
    <row r="150" spans="1:7">
      <c r="A150" s="156"/>
      <c r="B150" s="156" t="s">
        <v>842</v>
      </c>
      <c r="C150" s="169" t="s">
        <v>762</v>
      </c>
      <c r="D150" s="169">
        <v>7</v>
      </c>
      <c r="E150" s="169"/>
      <c r="F150" s="169"/>
      <c r="G150">
        <f>D150*E150</f>
        <v>0</v>
      </c>
    </row>
    <row r="152" spans="1:7">
      <c r="A152" s="52" t="s">
        <v>264</v>
      </c>
      <c r="B152" t="s">
        <v>843</v>
      </c>
    </row>
    <row r="153" spans="1:7">
      <c r="B153" t="s">
        <v>844</v>
      </c>
    </row>
    <row r="154" spans="1:7">
      <c r="B154" t="s">
        <v>1075</v>
      </c>
    </row>
    <row r="155" spans="1:7">
      <c r="B155" t="s">
        <v>846</v>
      </c>
    </row>
    <row r="156" spans="1:7">
      <c r="B156" s="52" t="s">
        <v>845</v>
      </c>
      <c r="C156" s="53" t="s">
        <v>10</v>
      </c>
      <c r="D156" s="53">
        <v>0</v>
      </c>
      <c r="E156" s="53"/>
      <c r="F156" s="53">
        <f>D156*E156</f>
        <v>0</v>
      </c>
    </row>
    <row r="157" spans="1:7">
      <c r="D157" s="53"/>
    </row>
    <row r="158" spans="1:7">
      <c r="A158" s="52" t="s">
        <v>265</v>
      </c>
      <c r="B158" s="52" t="s">
        <v>1364</v>
      </c>
      <c r="C158" s="53"/>
      <c r="D158" s="53"/>
      <c r="E158" s="53"/>
      <c r="F158" s="53"/>
    </row>
    <row r="159" spans="1:7">
      <c r="A159" s="52"/>
      <c r="B159" s="52" t="s">
        <v>1365</v>
      </c>
      <c r="C159" s="53" t="s">
        <v>10</v>
      </c>
      <c r="D159" s="53">
        <v>0</v>
      </c>
      <c r="E159" s="53"/>
      <c r="F159" s="53">
        <f>D159*E159</f>
        <v>0</v>
      </c>
    </row>
    <row r="160" spans="1:7">
      <c r="B160" s="52"/>
      <c r="C160" s="53"/>
      <c r="D160" s="53"/>
      <c r="E160" s="53"/>
      <c r="F160" s="53"/>
    </row>
    <row r="161" spans="1:7">
      <c r="A161" s="52" t="s">
        <v>266</v>
      </c>
      <c r="B161" s="52" t="s">
        <v>1366</v>
      </c>
      <c r="C161" s="53" t="s">
        <v>11</v>
      </c>
      <c r="D161" s="53">
        <v>0</v>
      </c>
      <c r="E161" s="53"/>
      <c r="F161" s="53">
        <f>D161*E161</f>
        <v>0</v>
      </c>
    </row>
    <row r="162" spans="1:7">
      <c r="A162" s="52"/>
      <c r="B162" s="52"/>
      <c r="C162" s="53"/>
      <c r="D162" s="53"/>
      <c r="E162" s="53"/>
      <c r="F162" s="53"/>
    </row>
    <row r="163" spans="1:7">
      <c r="A163" s="156" t="s">
        <v>267</v>
      </c>
      <c r="B163" s="156" t="s">
        <v>1367</v>
      </c>
      <c r="C163" s="169"/>
      <c r="D163" s="169"/>
      <c r="E163" s="169"/>
      <c r="F163" s="169"/>
    </row>
    <row r="164" spans="1:7">
      <c r="A164" s="149"/>
      <c r="B164" s="156" t="s">
        <v>1368</v>
      </c>
      <c r="C164" s="169"/>
      <c r="D164" s="169"/>
      <c r="E164" s="169"/>
      <c r="F164" s="169"/>
    </row>
    <row r="165" spans="1:7">
      <c r="A165" s="156"/>
      <c r="B165" s="156" t="s">
        <v>1369</v>
      </c>
      <c r="C165" s="169" t="s">
        <v>10</v>
      </c>
      <c r="D165" s="169">
        <v>0</v>
      </c>
      <c r="E165" s="169"/>
      <c r="F165" s="169"/>
      <c r="G165">
        <f>D165*E165</f>
        <v>0</v>
      </c>
    </row>
    <row r="166" spans="1:7">
      <c r="B166" s="52"/>
      <c r="C166" s="53"/>
      <c r="D166" s="53"/>
      <c r="E166" s="53"/>
      <c r="F166" s="53"/>
    </row>
    <row r="167" spans="1:7">
      <c r="A167" s="52" t="s">
        <v>268</v>
      </c>
      <c r="B167" s="52" t="s">
        <v>1370</v>
      </c>
      <c r="C167" s="53" t="s">
        <v>10</v>
      </c>
      <c r="D167" s="53">
        <v>1</v>
      </c>
      <c r="E167" s="53"/>
      <c r="F167" s="53">
        <f>D167*E167</f>
        <v>0</v>
      </c>
    </row>
    <row r="168" spans="1:7">
      <c r="B168" s="52"/>
      <c r="C168" s="53"/>
      <c r="D168" s="53"/>
      <c r="E168" s="53"/>
      <c r="F168" s="53"/>
    </row>
    <row r="169" spans="1:7">
      <c r="A169" s="52" t="s">
        <v>269</v>
      </c>
      <c r="B169" s="52" t="s">
        <v>1371</v>
      </c>
      <c r="C169" s="53"/>
      <c r="D169" s="53"/>
      <c r="E169" s="53"/>
      <c r="F169" s="53"/>
    </row>
    <row r="170" spans="1:7">
      <c r="B170" s="52" t="s">
        <v>1372</v>
      </c>
      <c r="C170" s="53"/>
      <c r="D170" s="53"/>
      <c r="E170" s="53"/>
      <c r="F170" s="53"/>
    </row>
    <row r="171" spans="1:7">
      <c r="B171" s="52" t="s">
        <v>1373</v>
      </c>
      <c r="C171" s="53" t="s">
        <v>11</v>
      </c>
      <c r="D171" s="53">
        <v>0</v>
      </c>
      <c r="E171" s="53"/>
      <c r="F171" s="53">
        <f>D161*E171</f>
        <v>0</v>
      </c>
    </row>
    <row r="172" spans="1:7">
      <c r="A172" s="52"/>
      <c r="B172" s="52"/>
      <c r="C172" s="53"/>
      <c r="D172" s="53"/>
      <c r="E172" s="53"/>
      <c r="F172" s="53"/>
    </row>
    <row r="173" spans="1:7">
      <c r="A173" s="52" t="s">
        <v>270</v>
      </c>
      <c r="B173" s="52" t="s">
        <v>1374</v>
      </c>
      <c r="C173" s="53"/>
      <c r="D173" s="53"/>
      <c r="E173" s="53"/>
      <c r="F173" s="53"/>
    </row>
    <row r="174" spans="1:7">
      <c r="B174" s="52" t="s">
        <v>1375</v>
      </c>
      <c r="C174" s="53" t="s">
        <v>10</v>
      </c>
      <c r="D174" s="53">
        <v>1</v>
      </c>
      <c r="E174" s="53"/>
      <c r="F174" s="53">
        <f>D174*E174</f>
        <v>0</v>
      </c>
    </row>
    <row r="175" spans="1:7">
      <c r="B175" s="52"/>
      <c r="C175" s="53"/>
      <c r="D175" s="53"/>
      <c r="E175" s="53"/>
      <c r="F175" s="53"/>
    </row>
    <row r="176" spans="1:7">
      <c r="A176" s="52" t="s">
        <v>271</v>
      </c>
      <c r="B176" s="52" t="s">
        <v>1376</v>
      </c>
      <c r="C176" s="53" t="s">
        <v>10</v>
      </c>
      <c r="D176" s="53">
        <v>1</v>
      </c>
      <c r="E176" s="53"/>
      <c r="F176" s="53">
        <f>D176*E176</f>
        <v>0</v>
      </c>
    </row>
    <row r="179" spans="1:7">
      <c r="B179" s="22" t="s">
        <v>215</v>
      </c>
    </row>
    <row r="181" spans="1:7">
      <c r="A181" s="156" t="s">
        <v>272</v>
      </c>
      <c r="B181" s="149" t="s">
        <v>220</v>
      </c>
      <c r="C181" s="168"/>
      <c r="D181" s="168"/>
      <c r="E181" s="168"/>
      <c r="F181" s="168"/>
    </row>
    <row r="182" spans="1:7">
      <c r="A182" s="156"/>
      <c r="B182" s="149" t="s">
        <v>221</v>
      </c>
      <c r="C182" s="169" t="s">
        <v>762</v>
      </c>
      <c r="D182" s="169">
        <v>3.5</v>
      </c>
      <c r="E182" s="169"/>
      <c r="F182" s="169"/>
      <c r="G182">
        <f>D182*E182</f>
        <v>0</v>
      </c>
    </row>
    <row r="184" spans="1:7">
      <c r="A184" s="156" t="s">
        <v>273</v>
      </c>
      <c r="B184" s="149" t="s">
        <v>205</v>
      </c>
      <c r="C184" s="168"/>
      <c r="D184" s="168"/>
      <c r="E184" s="168"/>
      <c r="F184" s="168"/>
    </row>
    <row r="185" spans="1:7">
      <c r="A185" s="149"/>
      <c r="B185" s="149" t="s">
        <v>243</v>
      </c>
      <c r="C185" s="169" t="s">
        <v>10</v>
      </c>
      <c r="D185" s="169">
        <v>6</v>
      </c>
      <c r="E185" s="169"/>
      <c r="F185" s="169"/>
      <c r="G185">
        <f t="shared" ref="G185:G187" si="5">D185*E185</f>
        <v>0</v>
      </c>
    </row>
    <row r="186" spans="1:7">
      <c r="A186" s="156"/>
      <c r="B186" s="149" t="s">
        <v>206</v>
      </c>
      <c r="C186" s="169" t="s">
        <v>10</v>
      </c>
      <c r="D186" s="169">
        <v>7</v>
      </c>
      <c r="E186" s="169"/>
      <c r="F186" s="169"/>
      <c r="G186">
        <f t="shared" si="5"/>
        <v>0</v>
      </c>
    </row>
    <row r="187" spans="1:7">
      <c r="A187" s="149"/>
      <c r="B187" s="149" t="s">
        <v>335</v>
      </c>
      <c r="C187" s="169" t="s">
        <v>10</v>
      </c>
      <c r="D187" s="169">
        <v>1</v>
      </c>
      <c r="E187" s="169"/>
      <c r="F187" s="169"/>
      <c r="G187">
        <f t="shared" si="5"/>
        <v>0</v>
      </c>
    </row>
    <row r="188" spans="1:7">
      <c r="C188" s="50"/>
      <c r="D188" s="50"/>
      <c r="E188" s="50"/>
      <c r="F188" s="50"/>
    </row>
    <row r="189" spans="1:7">
      <c r="A189" s="52" t="s">
        <v>274</v>
      </c>
      <c r="B189" s="52" t="s">
        <v>216</v>
      </c>
      <c r="C189" s="53" t="s">
        <v>10</v>
      </c>
      <c r="D189" s="53">
        <v>1</v>
      </c>
      <c r="E189" s="53"/>
      <c r="F189" s="53">
        <f>D189*E189</f>
        <v>0</v>
      </c>
    </row>
    <row r="190" spans="1:7">
      <c r="A190" s="52"/>
    </row>
    <row r="191" spans="1:7">
      <c r="A191" s="52" t="s">
        <v>275</v>
      </c>
      <c r="B191" s="52" t="s">
        <v>241</v>
      </c>
    </row>
    <row r="192" spans="1:7">
      <c r="A192" s="52"/>
      <c r="B192" t="s">
        <v>280</v>
      </c>
      <c r="C192" s="53" t="s">
        <v>10</v>
      </c>
      <c r="D192" s="53">
        <v>2</v>
      </c>
      <c r="E192" s="53"/>
      <c r="F192" s="53">
        <f t="shared" ref="F192:F197" si="6">D192*E192</f>
        <v>0</v>
      </c>
    </row>
    <row r="193" spans="1:6">
      <c r="B193" s="52" t="s">
        <v>281</v>
      </c>
      <c r="C193" s="53" t="s">
        <v>10</v>
      </c>
      <c r="D193" s="53">
        <v>0</v>
      </c>
      <c r="E193" s="53"/>
      <c r="F193" s="53">
        <f t="shared" si="6"/>
        <v>0</v>
      </c>
    </row>
    <row r="194" spans="1:6">
      <c r="B194" t="s">
        <v>279</v>
      </c>
      <c r="C194" s="53" t="s">
        <v>10</v>
      </c>
      <c r="D194" s="53">
        <v>1</v>
      </c>
      <c r="E194" s="53"/>
      <c r="F194" s="53">
        <f t="shared" si="6"/>
        <v>0</v>
      </c>
    </row>
    <row r="195" spans="1:6">
      <c r="B195" s="52" t="s">
        <v>282</v>
      </c>
      <c r="C195" s="53" t="s">
        <v>10</v>
      </c>
      <c r="D195" s="53">
        <v>0</v>
      </c>
      <c r="E195" s="53"/>
      <c r="F195" s="53">
        <f t="shared" si="6"/>
        <v>0</v>
      </c>
    </row>
    <row r="196" spans="1:6">
      <c r="B196" t="s">
        <v>278</v>
      </c>
      <c r="C196" s="53" t="s">
        <v>10</v>
      </c>
      <c r="D196" s="53">
        <v>1</v>
      </c>
      <c r="E196" s="53"/>
      <c r="F196" s="53">
        <f t="shared" si="6"/>
        <v>0</v>
      </c>
    </row>
    <row r="197" spans="1:6">
      <c r="B197" t="s">
        <v>219</v>
      </c>
      <c r="C197" s="53" t="s">
        <v>10</v>
      </c>
      <c r="D197" s="53">
        <v>7</v>
      </c>
      <c r="E197" s="53"/>
      <c r="F197" s="53">
        <f t="shared" si="6"/>
        <v>0</v>
      </c>
    </row>
    <row r="199" spans="1:6">
      <c r="A199" s="52" t="s">
        <v>276</v>
      </c>
      <c r="B199" t="s">
        <v>1073</v>
      </c>
    </row>
    <row r="200" spans="1:6">
      <c r="A200" s="52"/>
      <c r="B200" t="s">
        <v>244</v>
      </c>
    </row>
    <row r="201" spans="1:6">
      <c r="B201" t="s">
        <v>52</v>
      </c>
    </row>
    <row r="202" spans="1:6">
      <c r="B202" t="s">
        <v>280</v>
      </c>
      <c r="C202" s="53" t="s">
        <v>10</v>
      </c>
      <c r="D202" s="53">
        <v>2</v>
      </c>
      <c r="E202" s="53"/>
      <c r="F202" s="53">
        <f t="shared" ref="F202:F207" si="7">D202*E202</f>
        <v>0</v>
      </c>
    </row>
    <row r="203" spans="1:6">
      <c r="B203" s="52" t="s">
        <v>281</v>
      </c>
      <c r="C203" s="53" t="s">
        <v>10</v>
      </c>
      <c r="D203" s="53">
        <v>0</v>
      </c>
      <c r="E203" s="53"/>
      <c r="F203" s="53">
        <f t="shared" si="7"/>
        <v>0</v>
      </c>
    </row>
    <row r="204" spans="1:6">
      <c r="B204" t="s">
        <v>279</v>
      </c>
      <c r="C204" s="53" t="s">
        <v>10</v>
      </c>
      <c r="D204" s="53">
        <v>1</v>
      </c>
      <c r="E204" s="53"/>
      <c r="F204" s="53">
        <f t="shared" si="7"/>
        <v>0</v>
      </c>
    </row>
    <row r="205" spans="1:6">
      <c r="B205" s="52" t="s">
        <v>282</v>
      </c>
      <c r="C205" s="53" t="s">
        <v>10</v>
      </c>
      <c r="D205" s="53">
        <v>0</v>
      </c>
      <c r="E205" s="53"/>
      <c r="F205" s="53">
        <f t="shared" si="7"/>
        <v>0</v>
      </c>
    </row>
    <row r="206" spans="1:6">
      <c r="B206" t="s">
        <v>278</v>
      </c>
      <c r="C206" s="53" t="s">
        <v>10</v>
      </c>
      <c r="D206" s="53">
        <v>1</v>
      </c>
      <c r="E206" s="53"/>
      <c r="F206" s="53">
        <f t="shared" si="7"/>
        <v>0</v>
      </c>
    </row>
    <row r="207" spans="1:6">
      <c r="B207" t="s">
        <v>219</v>
      </c>
      <c r="C207" s="53" t="s">
        <v>10</v>
      </c>
      <c r="D207" s="53">
        <v>8</v>
      </c>
      <c r="E207" s="53"/>
      <c r="F207" s="53">
        <f t="shared" si="7"/>
        <v>0</v>
      </c>
    </row>
    <row r="208" spans="1:6">
      <c r="C208" s="50"/>
      <c r="D208" s="50"/>
      <c r="E208" s="50"/>
      <c r="F208" s="50"/>
    </row>
    <row r="209" spans="1:7">
      <c r="A209" s="156" t="s">
        <v>277</v>
      </c>
      <c r="B209" s="149" t="s">
        <v>245</v>
      </c>
      <c r="C209" s="169" t="s">
        <v>11</v>
      </c>
      <c r="D209" s="169">
        <v>16.7</v>
      </c>
      <c r="E209" s="169"/>
      <c r="F209" s="169"/>
      <c r="G209">
        <f>D209*E209</f>
        <v>0</v>
      </c>
    </row>
    <row r="210" spans="1:7">
      <c r="A210" s="52"/>
    </row>
    <row r="211" spans="1:7">
      <c r="A211" s="52" t="s">
        <v>284</v>
      </c>
      <c r="B211" t="s">
        <v>246</v>
      </c>
      <c r="C211" s="53" t="s">
        <v>11</v>
      </c>
      <c r="D211" s="53">
        <v>16.7</v>
      </c>
      <c r="E211" s="53"/>
      <c r="F211" s="53">
        <f>D211*E211</f>
        <v>0</v>
      </c>
    </row>
    <row r="213" spans="1:7">
      <c r="A213" s="52" t="s">
        <v>285</v>
      </c>
      <c r="B213" t="s">
        <v>247</v>
      </c>
    </row>
    <row r="214" spans="1:7">
      <c r="A214" s="52"/>
      <c r="B214" t="s">
        <v>248</v>
      </c>
      <c r="C214" s="53" t="s">
        <v>762</v>
      </c>
      <c r="D214" s="53">
        <v>16.7</v>
      </c>
      <c r="E214" s="53"/>
      <c r="F214" s="53">
        <f>D214*E214</f>
        <v>0</v>
      </c>
    </row>
    <row r="216" spans="1:7">
      <c r="A216" s="52" t="s">
        <v>286</v>
      </c>
      <c r="B216" t="s">
        <v>249</v>
      </c>
    </row>
    <row r="217" spans="1:7">
      <c r="A217" s="52"/>
      <c r="B217" t="s">
        <v>250</v>
      </c>
      <c r="C217" s="53" t="s">
        <v>762</v>
      </c>
      <c r="D217" s="53">
        <v>16.7</v>
      </c>
      <c r="E217" s="53"/>
      <c r="F217" s="53">
        <f>D217*E217</f>
        <v>0</v>
      </c>
    </row>
    <row r="219" spans="1:7">
      <c r="A219" s="52" t="s">
        <v>287</v>
      </c>
      <c r="B219" s="52" t="s">
        <v>157</v>
      </c>
      <c r="C219" s="50"/>
      <c r="D219" s="50"/>
      <c r="E219" s="50"/>
      <c r="F219" s="50"/>
    </row>
    <row r="220" spans="1:7">
      <c r="A220" s="52"/>
      <c r="B220" s="52" t="s">
        <v>155</v>
      </c>
      <c r="C220" s="53" t="s">
        <v>11</v>
      </c>
      <c r="D220" s="53">
        <v>16.7</v>
      </c>
      <c r="E220" s="53"/>
      <c r="F220" s="53">
        <f>D220*E220</f>
        <v>0</v>
      </c>
    </row>
    <row r="222" spans="1:7">
      <c r="A222" s="156" t="s">
        <v>288</v>
      </c>
      <c r="B222" s="149" t="s">
        <v>208</v>
      </c>
      <c r="C222" s="169" t="s">
        <v>762</v>
      </c>
      <c r="D222" s="169">
        <v>96</v>
      </c>
      <c r="E222" s="169"/>
      <c r="F222" s="169"/>
      <c r="G222">
        <f>D222*E222</f>
        <v>0</v>
      </c>
    </row>
    <row r="223" spans="1:7">
      <c r="A223" s="156"/>
      <c r="B223" s="149"/>
      <c r="C223" s="168"/>
      <c r="D223" s="168"/>
      <c r="E223" s="168"/>
      <c r="F223" s="168"/>
    </row>
    <row r="224" spans="1:7">
      <c r="A224" s="156" t="s">
        <v>289</v>
      </c>
      <c r="B224" s="149" t="s">
        <v>209</v>
      </c>
      <c r="C224" s="168"/>
      <c r="D224" s="168"/>
      <c r="E224" s="168"/>
      <c r="F224" s="168"/>
    </row>
    <row r="225" spans="1:7">
      <c r="A225" s="156"/>
      <c r="B225" s="149" t="s">
        <v>238</v>
      </c>
      <c r="C225" s="169" t="s">
        <v>762</v>
      </c>
      <c r="D225" s="169">
        <v>14</v>
      </c>
      <c r="E225" s="169"/>
      <c r="F225" s="169"/>
      <c r="G225">
        <f>D225*E225</f>
        <v>0</v>
      </c>
    </row>
    <row r="227" spans="1:7">
      <c r="A227" s="52" t="s">
        <v>290</v>
      </c>
      <c r="B227" t="s">
        <v>211</v>
      </c>
      <c r="C227" s="53" t="s">
        <v>10</v>
      </c>
      <c r="D227" s="53">
        <v>5</v>
      </c>
      <c r="E227" s="53"/>
      <c r="F227" s="53">
        <f>D227*E227</f>
        <v>0</v>
      </c>
    </row>
    <row r="229" spans="1:7">
      <c r="A229" s="156" t="s">
        <v>291</v>
      </c>
      <c r="B229" s="149" t="s">
        <v>212</v>
      </c>
      <c r="C229" s="169" t="s">
        <v>762</v>
      </c>
      <c r="D229" s="169">
        <v>9.6999999999999993</v>
      </c>
      <c r="E229" s="169"/>
      <c r="F229" s="169"/>
      <c r="G229">
        <f>D229*E229</f>
        <v>0</v>
      </c>
    </row>
    <row r="230" spans="1:7">
      <c r="A230" s="156"/>
      <c r="B230" s="149"/>
      <c r="C230" s="170"/>
      <c r="D230" s="170"/>
      <c r="E230" s="170"/>
      <c r="F230" s="170"/>
    </row>
    <row r="231" spans="1:7">
      <c r="A231" s="156" t="s">
        <v>292</v>
      </c>
      <c r="B231" s="156" t="s">
        <v>775</v>
      </c>
      <c r="C231" s="169"/>
      <c r="D231" s="169"/>
      <c r="E231" s="169"/>
      <c r="F231" s="169"/>
    </row>
    <row r="232" spans="1:7">
      <c r="A232" s="149"/>
      <c r="B232" s="156" t="s">
        <v>776</v>
      </c>
      <c r="C232" s="169" t="s">
        <v>762</v>
      </c>
      <c r="D232" s="169">
        <v>0</v>
      </c>
      <c r="E232" s="169"/>
      <c r="F232" s="169"/>
      <c r="G232">
        <f>D232*E232</f>
        <v>0</v>
      </c>
    </row>
    <row r="233" spans="1:7">
      <c r="A233" s="52"/>
    </row>
    <row r="234" spans="1:7">
      <c r="A234" s="52" t="s">
        <v>293</v>
      </c>
      <c r="B234" t="s">
        <v>213</v>
      </c>
      <c r="C234" s="53" t="s">
        <v>762</v>
      </c>
      <c r="D234" s="53">
        <v>21.4</v>
      </c>
      <c r="E234" s="53"/>
      <c r="F234" s="53">
        <f>D234*E234</f>
        <v>0</v>
      </c>
    </row>
    <row r="235" spans="1:7">
      <c r="A235" s="52"/>
    </row>
    <row r="236" spans="1:7">
      <c r="A236" s="52" t="s">
        <v>294</v>
      </c>
      <c r="B236" t="s">
        <v>214</v>
      </c>
      <c r="C236" s="53" t="s">
        <v>762</v>
      </c>
      <c r="D236" s="53">
        <v>17.399999999999999</v>
      </c>
      <c r="E236" s="53"/>
      <c r="F236" s="53">
        <f>D236*E236</f>
        <v>0</v>
      </c>
    </row>
    <row r="237" spans="1:7">
      <c r="A237" s="52"/>
    </row>
    <row r="238" spans="1:7">
      <c r="A238" s="52" t="s">
        <v>295</v>
      </c>
      <c r="B238" t="s">
        <v>777</v>
      </c>
      <c r="C238" s="53" t="s">
        <v>762</v>
      </c>
      <c r="D238" s="53">
        <v>185</v>
      </c>
      <c r="E238" s="53"/>
      <c r="F238" s="53">
        <f>D238*E238</f>
        <v>0</v>
      </c>
    </row>
    <row r="239" spans="1:7">
      <c r="A239" s="52"/>
    </row>
    <row r="240" spans="1:7">
      <c r="A240" s="52" t="s">
        <v>296</v>
      </c>
      <c r="B240" t="s">
        <v>778</v>
      </c>
      <c r="C240" s="53" t="s">
        <v>762</v>
      </c>
      <c r="D240" s="53">
        <v>34</v>
      </c>
      <c r="E240" s="53"/>
      <c r="F240" s="53">
        <f>D240*E240</f>
        <v>0</v>
      </c>
    </row>
    <row r="241" spans="1:7">
      <c r="A241" s="52"/>
    </row>
    <row r="242" spans="1:7">
      <c r="A242" s="52" t="s">
        <v>297</v>
      </c>
      <c r="B242" s="52" t="s">
        <v>779</v>
      </c>
      <c r="C242" s="53" t="s">
        <v>762</v>
      </c>
      <c r="D242" s="53">
        <v>0</v>
      </c>
      <c r="E242" s="53"/>
      <c r="F242" s="53">
        <f>D242*E242</f>
        <v>0</v>
      </c>
    </row>
    <row r="243" spans="1:7">
      <c r="A243" s="52"/>
      <c r="B243" s="52"/>
      <c r="C243" s="53"/>
      <c r="D243" s="53"/>
      <c r="E243" s="53"/>
      <c r="F243" s="53"/>
    </row>
    <row r="244" spans="1:7">
      <c r="A244" s="52" t="s">
        <v>298</v>
      </c>
      <c r="B244" s="52" t="s">
        <v>765</v>
      </c>
      <c r="C244" s="53"/>
      <c r="D244" s="53"/>
      <c r="E244" s="53"/>
      <c r="F244" s="53"/>
    </row>
    <row r="245" spans="1:7">
      <c r="A245" s="52"/>
      <c r="B245" s="52" t="s">
        <v>766</v>
      </c>
      <c r="C245" s="53" t="s">
        <v>762</v>
      </c>
      <c r="D245" s="53">
        <f>SUM(D236:D244)</f>
        <v>236.4</v>
      </c>
      <c r="E245" s="53"/>
      <c r="F245" s="53">
        <f>D245*E245</f>
        <v>0</v>
      </c>
    </row>
    <row r="246" spans="1:7">
      <c r="A246" s="52"/>
      <c r="B246" s="47"/>
      <c r="C246" s="50"/>
      <c r="D246" s="50"/>
      <c r="E246" s="50"/>
      <c r="F246" s="50"/>
    </row>
    <row r="247" spans="1:7">
      <c r="A247" s="52" t="s">
        <v>299</v>
      </c>
      <c r="B247" s="52" t="s">
        <v>362</v>
      </c>
      <c r="C247" s="53" t="s">
        <v>762</v>
      </c>
      <c r="D247" s="53">
        <v>1</v>
      </c>
      <c r="E247" s="53"/>
      <c r="F247" s="53">
        <f>D247*E247</f>
        <v>0</v>
      </c>
    </row>
    <row r="248" spans="1:7">
      <c r="A248" s="52"/>
    </row>
    <row r="249" spans="1:7">
      <c r="A249" s="156" t="s">
        <v>300</v>
      </c>
      <c r="B249" s="156" t="s">
        <v>763</v>
      </c>
      <c r="C249" s="169" t="s">
        <v>11</v>
      </c>
      <c r="D249" s="169">
        <v>0</v>
      </c>
      <c r="E249" s="169"/>
      <c r="F249" s="169"/>
      <c r="G249">
        <f>D249*E249</f>
        <v>0</v>
      </c>
    </row>
    <row r="250" spans="1:7">
      <c r="A250" s="52"/>
      <c r="B250" s="24"/>
    </row>
    <row r="251" spans="1:7">
      <c r="A251" s="52"/>
    </row>
    <row r="252" spans="1:7">
      <c r="A252" s="52"/>
      <c r="B252" s="22" t="s">
        <v>283</v>
      </c>
    </row>
    <row r="253" spans="1:7">
      <c r="A253" s="52"/>
    </row>
    <row r="254" spans="1:7">
      <c r="A254" s="156" t="s">
        <v>301</v>
      </c>
      <c r="B254" s="149" t="s">
        <v>220</v>
      </c>
      <c r="C254" s="168"/>
      <c r="D254" s="168"/>
      <c r="E254" s="168"/>
      <c r="F254" s="168"/>
    </row>
    <row r="255" spans="1:7">
      <c r="A255" s="156"/>
      <c r="B255" s="149" t="s">
        <v>221</v>
      </c>
      <c r="C255" s="169" t="s">
        <v>762</v>
      </c>
      <c r="D255" s="169">
        <v>16.3</v>
      </c>
      <c r="E255" s="169"/>
      <c r="F255" s="169"/>
      <c r="G255">
        <f>D255*E255</f>
        <v>0</v>
      </c>
    </row>
    <row r="257" spans="1:7">
      <c r="A257" s="52" t="s">
        <v>302</v>
      </c>
      <c r="B257" t="s">
        <v>303</v>
      </c>
      <c r="C257" s="53" t="s">
        <v>762</v>
      </c>
      <c r="D257" s="53">
        <v>12.7</v>
      </c>
      <c r="E257" s="53"/>
      <c r="F257" s="53">
        <f>D257*E257</f>
        <v>0</v>
      </c>
    </row>
    <row r="258" spans="1:7">
      <c r="A258" s="52"/>
    </row>
    <row r="259" spans="1:7">
      <c r="A259" s="52" t="s">
        <v>307</v>
      </c>
      <c r="B259" t="s">
        <v>304</v>
      </c>
      <c r="C259" s="53" t="s">
        <v>762</v>
      </c>
      <c r="D259" s="53">
        <v>12.7</v>
      </c>
      <c r="E259" s="53"/>
      <c r="F259" s="53">
        <f>D259*E259</f>
        <v>0</v>
      </c>
    </row>
    <row r="261" spans="1:7">
      <c r="A261" s="156" t="s">
        <v>308</v>
      </c>
      <c r="B261" s="149" t="s">
        <v>205</v>
      </c>
      <c r="C261" s="168"/>
      <c r="D261" s="168"/>
      <c r="E261" s="168"/>
      <c r="F261" s="168"/>
    </row>
    <row r="262" spans="1:7">
      <c r="A262" s="149"/>
      <c r="B262" s="149" t="s">
        <v>243</v>
      </c>
      <c r="C262" s="169" t="s">
        <v>10</v>
      </c>
      <c r="D262" s="169">
        <v>6</v>
      </c>
      <c r="E262" s="169"/>
      <c r="F262" s="169"/>
      <c r="G262">
        <f>D262*E262</f>
        <v>0</v>
      </c>
    </row>
    <row r="263" spans="1:7">
      <c r="A263" s="156"/>
      <c r="B263" s="149" t="s">
        <v>206</v>
      </c>
      <c r="C263" s="169" t="s">
        <v>10</v>
      </c>
      <c r="D263" s="169">
        <v>7</v>
      </c>
      <c r="E263" s="169"/>
      <c r="F263" s="169"/>
      <c r="G263">
        <f t="shared" ref="G263:G265" si="8">D263*E263</f>
        <v>0</v>
      </c>
    </row>
    <row r="264" spans="1:7">
      <c r="A264" s="156"/>
      <c r="B264" s="149" t="s">
        <v>335</v>
      </c>
      <c r="C264" s="169" t="s">
        <v>10</v>
      </c>
      <c r="D264" s="169">
        <v>1</v>
      </c>
      <c r="E264" s="169"/>
      <c r="F264" s="169"/>
      <c r="G264">
        <f t="shared" si="8"/>
        <v>0</v>
      </c>
    </row>
    <row r="265" spans="1:7">
      <c r="A265" s="149"/>
      <c r="B265" s="149" t="s">
        <v>336</v>
      </c>
      <c r="C265" s="169" t="s">
        <v>10</v>
      </c>
      <c r="D265" s="169">
        <v>2</v>
      </c>
      <c r="E265" s="169"/>
      <c r="F265" s="169"/>
      <c r="G265">
        <f t="shared" si="8"/>
        <v>0</v>
      </c>
    </row>
    <row r="267" spans="1:7">
      <c r="A267" s="52" t="s">
        <v>309</v>
      </c>
      <c r="B267" s="52" t="s">
        <v>216</v>
      </c>
      <c r="C267" s="53" t="s">
        <v>10</v>
      </c>
      <c r="D267" s="53">
        <v>1</v>
      </c>
      <c r="E267" s="53"/>
      <c r="F267" s="53">
        <f>D267*E267</f>
        <v>0</v>
      </c>
    </row>
    <row r="268" spans="1:7">
      <c r="A268" s="52"/>
    </row>
    <row r="269" spans="1:7">
      <c r="A269" s="52" t="s">
        <v>310</v>
      </c>
      <c r="B269" s="52" t="s">
        <v>241</v>
      </c>
    </row>
    <row r="270" spans="1:7">
      <c r="A270" s="52"/>
      <c r="B270" t="s">
        <v>280</v>
      </c>
      <c r="C270" s="53" t="s">
        <v>10</v>
      </c>
      <c r="D270" s="53">
        <v>2</v>
      </c>
      <c r="E270" s="53"/>
      <c r="F270" s="53">
        <f t="shared" ref="F270:F277" si="9">D270*E270</f>
        <v>0</v>
      </c>
    </row>
    <row r="271" spans="1:7">
      <c r="B271" s="52" t="s">
        <v>281</v>
      </c>
      <c r="C271" s="53" t="s">
        <v>10</v>
      </c>
      <c r="D271" s="53">
        <v>0</v>
      </c>
      <c r="E271" s="53"/>
      <c r="F271" s="53">
        <f t="shared" si="9"/>
        <v>0</v>
      </c>
    </row>
    <row r="272" spans="1:7">
      <c r="B272" t="s">
        <v>279</v>
      </c>
      <c r="C272" s="53" t="s">
        <v>10</v>
      </c>
      <c r="D272" s="53">
        <v>1</v>
      </c>
      <c r="E272" s="53"/>
      <c r="F272" s="53">
        <f t="shared" si="9"/>
        <v>0</v>
      </c>
    </row>
    <row r="273" spans="1:6">
      <c r="B273" s="52" t="s">
        <v>282</v>
      </c>
      <c r="C273" s="53" t="s">
        <v>10</v>
      </c>
      <c r="D273" s="53">
        <v>0</v>
      </c>
      <c r="E273" s="53"/>
      <c r="F273" s="53">
        <f t="shared" si="9"/>
        <v>0</v>
      </c>
    </row>
    <row r="274" spans="1:6">
      <c r="B274" t="s">
        <v>278</v>
      </c>
      <c r="C274" s="53" t="s">
        <v>10</v>
      </c>
      <c r="D274" s="53">
        <v>1</v>
      </c>
      <c r="E274" s="53"/>
      <c r="F274" s="53">
        <f t="shared" si="9"/>
        <v>0</v>
      </c>
    </row>
    <row r="275" spans="1:6">
      <c r="B275" t="s">
        <v>219</v>
      </c>
      <c r="C275" s="53" t="s">
        <v>10</v>
      </c>
      <c r="D275" s="53">
        <v>8</v>
      </c>
      <c r="E275" s="53"/>
      <c r="F275" s="53">
        <f t="shared" si="9"/>
        <v>0</v>
      </c>
    </row>
    <row r="276" spans="1:6">
      <c r="B276" t="s">
        <v>305</v>
      </c>
      <c r="C276" s="53" t="s">
        <v>10</v>
      </c>
      <c r="D276" s="53">
        <v>0</v>
      </c>
      <c r="E276" s="53"/>
      <c r="F276" s="53">
        <f t="shared" si="9"/>
        <v>0</v>
      </c>
    </row>
    <row r="277" spans="1:6">
      <c r="B277" s="52" t="s">
        <v>306</v>
      </c>
      <c r="C277" s="53" t="s">
        <v>10</v>
      </c>
      <c r="D277" s="53">
        <v>0</v>
      </c>
      <c r="E277" s="53"/>
      <c r="F277" s="53">
        <f t="shared" si="9"/>
        <v>0</v>
      </c>
    </row>
    <row r="279" spans="1:6">
      <c r="A279" s="52" t="s">
        <v>311</v>
      </c>
      <c r="B279" t="s">
        <v>1073</v>
      </c>
    </row>
    <row r="280" spans="1:6">
      <c r="B280" t="s">
        <v>244</v>
      </c>
    </row>
    <row r="281" spans="1:6">
      <c r="B281" t="s">
        <v>52</v>
      </c>
    </row>
    <row r="282" spans="1:6">
      <c r="B282" t="s">
        <v>280</v>
      </c>
      <c r="C282" s="53" t="s">
        <v>10</v>
      </c>
      <c r="D282" s="53">
        <v>2</v>
      </c>
      <c r="E282" s="53"/>
      <c r="F282" s="53">
        <f t="shared" ref="F282:F289" si="10">D282*E282</f>
        <v>0</v>
      </c>
    </row>
    <row r="283" spans="1:6">
      <c r="B283" s="52" t="s">
        <v>281</v>
      </c>
      <c r="C283" s="53" t="s">
        <v>10</v>
      </c>
      <c r="D283" s="53">
        <v>0</v>
      </c>
      <c r="E283" s="53"/>
      <c r="F283" s="53">
        <f t="shared" si="10"/>
        <v>0</v>
      </c>
    </row>
    <row r="284" spans="1:6">
      <c r="B284" t="s">
        <v>279</v>
      </c>
      <c r="C284" s="53" t="s">
        <v>10</v>
      </c>
      <c r="D284" s="53">
        <v>1</v>
      </c>
      <c r="E284" s="53"/>
      <c r="F284" s="53">
        <f t="shared" si="10"/>
        <v>0</v>
      </c>
    </row>
    <row r="285" spans="1:6">
      <c r="B285" s="52" t="s">
        <v>282</v>
      </c>
      <c r="C285" s="53" t="s">
        <v>10</v>
      </c>
      <c r="D285" s="53">
        <v>0</v>
      </c>
      <c r="E285" s="53"/>
      <c r="F285" s="53">
        <f t="shared" si="10"/>
        <v>0</v>
      </c>
    </row>
    <row r="286" spans="1:6">
      <c r="B286" t="s">
        <v>278</v>
      </c>
      <c r="C286" s="53" t="s">
        <v>10</v>
      </c>
      <c r="D286" s="53">
        <v>1</v>
      </c>
      <c r="E286" s="53"/>
      <c r="F286" s="53">
        <f t="shared" si="10"/>
        <v>0</v>
      </c>
    </row>
    <row r="287" spans="1:6">
      <c r="B287" t="s">
        <v>219</v>
      </c>
      <c r="C287" s="53" t="s">
        <v>10</v>
      </c>
      <c r="D287" s="53">
        <v>8</v>
      </c>
      <c r="E287" s="53"/>
      <c r="F287" s="53">
        <f t="shared" si="10"/>
        <v>0</v>
      </c>
    </row>
    <row r="288" spans="1:6">
      <c r="B288" t="s">
        <v>305</v>
      </c>
      <c r="C288" s="53" t="s">
        <v>10</v>
      </c>
      <c r="D288" s="53">
        <v>0</v>
      </c>
      <c r="E288" s="53"/>
      <c r="F288" s="53">
        <f t="shared" si="10"/>
        <v>0</v>
      </c>
    </row>
    <row r="289" spans="1:7">
      <c r="B289" s="52" t="s">
        <v>306</v>
      </c>
      <c r="C289" s="53" t="s">
        <v>10</v>
      </c>
      <c r="D289" s="53">
        <v>0</v>
      </c>
      <c r="E289" s="53"/>
      <c r="F289" s="53">
        <f t="shared" si="10"/>
        <v>0</v>
      </c>
    </row>
    <row r="291" spans="1:7">
      <c r="A291" s="156" t="s">
        <v>312</v>
      </c>
      <c r="B291" s="149" t="s">
        <v>245</v>
      </c>
      <c r="C291" s="169" t="s">
        <v>11</v>
      </c>
      <c r="D291" s="169">
        <v>16.7</v>
      </c>
      <c r="E291" s="169"/>
      <c r="F291" s="169"/>
      <c r="G291">
        <f>D291*E291</f>
        <v>0</v>
      </c>
    </row>
    <row r="292" spans="1:7">
      <c r="A292" s="52"/>
    </row>
    <row r="293" spans="1:7">
      <c r="A293" s="52" t="s">
        <v>313</v>
      </c>
      <c r="B293" t="s">
        <v>246</v>
      </c>
      <c r="C293" s="53" t="s">
        <v>11</v>
      </c>
      <c r="D293" s="53">
        <v>16.7</v>
      </c>
      <c r="E293" s="53"/>
      <c r="F293" s="53">
        <f>D293*E293</f>
        <v>0</v>
      </c>
    </row>
    <row r="294" spans="1:7">
      <c r="A294" s="52"/>
    </row>
    <row r="295" spans="1:7">
      <c r="A295" s="52" t="s">
        <v>314</v>
      </c>
      <c r="B295" t="s">
        <v>247</v>
      </c>
    </row>
    <row r="296" spans="1:7">
      <c r="A296" s="52"/>
      <c r="B296" t="s">
        <v>248</v>
      </c>
      <c r="C296" s="53" t="s">
        <v>762</v>
      </c>
      <c r="D296" s="53">
        <v>16.7</v>
      </c>
      <c r="E296" s="53"/>
      <c r="F296" s="53">
        <f>D296*E296</f>
        <v>0</v>
      </c>
    </row>
    <row r="298" spans="1:7">
      <c r="A298" s="52" t="s">
        <v>315</v>
      </c>
      <c r="B298" t="s">
        <v>249</v>
      </c>
    </row>
    <row r="299" spans="1:7">
      <c r="B299" t="s">
        <v>250</v>
      </c>
      <c r="C299" s="53" t="s">
        <v>762</v>
      </c>
      <c r="D299" s="53">
        <v>16.7</v>
      </c>
      <c r="E299" s="53"/>
      <c r="F299" s="53">
        <f>D299*E299</f>
        <v>0</v>
      </c>
    </row>
    <row r="301" spans="1:7">
      <c r="A301" s="52" t="s">
        <v>316</v>
      </c>
      <c r="B301" s="52" t="s">
        <v>157</v>
      </c>
      <c r="C301" s="50"/>
      <c r="D301" s="50"/>
      <c r="E301" s="50"/>
      <c r="F301" s="50"/>
    </row>
    <row r="302" spans="1:7">
      <c r="B302" s="52" t="s">
        <v>155</v>
      </c>
      <c r="C302" s="53" t="s">
        <v>11</v>
      </c>
      <c r="D302" s="53">
        <v>16.7</v>
      </c>
      <c r="E302" s="53"/>
      <c r="F302" s="53">
        <f>D302*E302</f>
        <v>0</v>
      </c>
    </row>
    <row r="303" spans="1:7">
      <c r="A303" s="52"/>
    </row>
    <row r="304" spans="1:7">
      <c r="A304" s="156" t="s">
        <v>317</v>
      </c>
      <c r="B304" s="149" t="s">
        <v>208</v>
      </c>
      <c r="C304" s="169" t="s">
        <v>762</v>
      </c>
      <c r="D304" s="169">
        <v>67.2</v>
      </c>
      <c r="E304" s="169"/>
      <c r="F304" s="169"/>
      <c r="G304">
        <f>D304*E304</f>
        <v>0</v>
      </c>
    </row>
    <row r="305" spans="1:7">
      <c r="A305" s="156"/>
      <c r="B305" s="149"/>
      <c r="C305" s="168"/>
      <c r="D305" s="168"/>
      <c r="E305" s="168"/>
      <c r="F305" s="168"/>
    </row>
    <row r="306" spans="1:7">
      <c r="A306" s="156" t="s">
        <v>318</v>
      </c>
      <c r="B306" s="149" t="s">
        <v>209</v>
      </c>
      <c r="C306" s="168"/>
      <c r="D306" s="168"/>
      <c r="E306" s="168"/>
      <c r="F306" s="168"/>
    </row>
    <row r="307" spans="1:7">
      <c r="A307" s="149"/>
      <c r="B307" s="149" t="s">
        <v>238</v>
      </c>
      <c r="C307" s="169" t="s">
        <v>762</v>
      </c>
      <c r="D307" s="169">
        <v>61.6</v>
      </c>
      <c r="E307" s="169"/>
      <c r="F307" s="169"/>
      <c r="G307">
        <f>D307*E307</f>
        <v>0</v>
      </c>
    </row>
    <row r="309" spans="1:7">
      <c r="A309" s="52" t="s">
        <v>319</v>
      </c>
      <c r="B309" t="s">
        <v>211</v>
      </c>
      <c r="C309" s="53" t="s">
        <v>10</v>
      </c>
      <c r="D309" s="53">
        <v>5</v>
      </c>
      <c r="E309" s="53"/>
      <c r="F309" s="53">
        <f>D309*E309</f>
        <v>0</v>
      </c>
    </row>
    <row r="311" spans="1:7">
      <c r="A311" s="52" t="s">
        <v>320</v>
      </c>
      <c r="B311" t="s">
        <v>212</v>
      </c>
      <c r="C311" s="53" t="s">
        <v>762</v>
      </c>
      <c r="D311" s="53">
        <v>9.6999999999999993</v>
      </c>
      <c r="E311" s="53"/>
      <c r="F311" s="53">
        <f>D311*E311</f>
        <v>0</v>
      </c>
    </row>
    <row r="312" spans="1:7">
      <c r="A312" s="52"/>
      <c r="C312" s="50"/>
      <c r="D312" s="50"/>
      <c r="E312" s="50"/>
      <c r="F312" s="50"/>
    </row>
    <row r="313" spans="1:7">
      <c r="A313" s="52" t="s">
        <v>321</v>
      </c>
      <c r="B313" t="s">
        <v>213</v>
      </c>
      <c r="C313" s="53" t="s">
        <v>762</v>
      </c>
      <c r="D313" s="53">
        <v>21.4</v>
      </c>
      <c r="E313" s="53"/>
      <c r="F313" s="53">
        <f>D313*E313</f>
        <v>0</v>
      </c>
    </row>
    <row r="314" spans="1:7">
      <c r="A314" s="52"/>
    </row>
    <row r="315" spans="1:7">
      <c r="A315" s="52" t="s">
        <v>322</v>
      </c>
      <c r="B315" t="s">
        <v>214</v>
      </c>
      <c r="C315" s="53" t="s">
        <v>762</v>
      </c>
      <c r="D315" s="53">
        <v>17.399999999999999</v>
      </c>
      <c r="E315" s="53"/>
      <c r="F315" s="53">
        <f>D315*E315</f>
        <v>0</v>
      </c>
    </row>
    <row r="316" spans="1:7">
      <c r="A316" s="52"/>
    </row>
    <row r="317" spans="1:7">
      <c r="A317" s="52" t="s">
        <v>323</v>
      </c>
      <c r="B317" t="s">
        <v>777</v>
      </c>
      <c r="C317" s="53" t="s">
        <v>762</v>
      </c>
      <c r="D317" s="53">
        <v>185</v>
      </c>
      <c r="E317" s="53"/>
      <c r="F317" s="53">
        <f>D317*E317</f>
        <v>0</v>
      </c>
    </row>
    <row r="318" spans="1:7">
      <c r="A318" s="52"/>
      <c r="D318" s="50"/>
      <c r="E318" s="50"/>
      <c r="F318" s="50"/>
    </row>
    <row r="319" spans="1:7">
      <c r="A319" s="52" t="s">
        <v>324</v>
      </c>
      <c r="B319" t="s">
        <v>778</v>
      </c>
      <c r="C319" s="53" t="s">
        <v>762</v>
      </c>
      <c r="D319" s="53">
        <v>34</v>
      </c>
      <c r="E319" s="53"/>
      <c r="F319" s="53">
        <f>D319*E319</f>
        <v>0</v>
      </c>
    </row>
    <row r="320" spans="1:7">
      <c r="A320" s="52"/>
      <c r="D320" s="50"/>
      <c r="E320" s="50"/>
      <c r="F320" s="50"/>
    </row>
    <row r="321" spans="1:7">
      <c r="A321" s="52" t="s">
        <v>325</v>
      </c>
      <c r="B321" s="52" t="s">
        <v>779</v>
      </c>
      <c r="C321" s="53" t="s">
        <v>762</v>
      </c>
      <c r="D321" s="53">
        <v>0</v>
      </c>
      <c r="E321" s="53"/>
      <c r="F321" s="53">
        <f>D321*E321</f>
        <v>0</v>
      </c>
    </row>
    <row r="322" spans="1:7">
      <c r="B322" s="52"/>
      <c r="C322" s="53"/>
      <c r="D322" s="53"/>
      <c r="E322" s="53"/>
      <c r="F322" s="53"/>
    </row>
    <row r="323" spans="1:7">
      <c r="A323" s="52" t="s">
        <v>326</v>
      </c>
      <c r="B323" s="52" t="s">
        <v>765</v>
      </c>
      <c r="C323" s="53"/>
      <c r="D323" s="53"/>
      <c r="E323" s="53"/>
      <c r="F323" s="53"/>
    </row>
    <row r="324" spans="1:7">
      <c r="A324" s="52"/>
      <c r="B324" s="52" t="s">
        <v>766</v>
      </c>
      <c r="C324" s="53" t="s">
        <v>762</v>
      </c>
      <c r="D324" s="53">
        <f>SUM(D315:D323)</f>
        <v>236.4</v>
      </c>
      <c r="E324" s="53"/>
      <c r="F324" s="53">
        <f>D324*E324</f>
        <v>0</v>
      </c>
    </row>
    <row r="325" spans="1:7">
      <c r="B325" s="47"/>
      <c r="C325" s="50"/>
      <c r="D325" s="50"/>
      <c r="E325" s="50"/>
      <c r="F325" s="50"/>
    </row>
    <row r="326" spans="1:7">
      <c r="A326" s="52" t="s">
        <v>327</v>
      </c>
      <c r="B326" s="52" t="s">
        <v>362</v>
      </c>
      <c r="C326" s="53" t="s">
        <v>762</v>
      </c>
      <c r="D326" s="53">
        <v>1</v>
      </c>
      <c r="E326" s="53"/>
      <c r="F326" s="53">
        <f>D326*E326</f>
        <v>0</v>
      </c>
    </row>
    <row r="327" spans="1:7">
      <c r="A327" s="52"/>
    </row>
    <row r="328" spans="1:7">
      <c r="A328" s="156" t="s">
        <v>328</v>
      </c>
      <c r="B328" s="156" t="s">
        <v>763</v>
      </c>
      <c r="C328" s="169" t="s">
        <v>11</v>
      </c>
      <c r="D328" s="169">
        <v>0</v>
      </c>
      <c r="E328" s="169"/>
      <c r="F328" s="169"/>
      <c r="G328">
        <f>D328*E328</f>
        <v>0</v>
      </c>
    </row>
    <row r="329" spans="1:7">
      <c r="A329" s="52"/>
    </row>
    <row r="330" spans="1:7">
      <c r="A330" s="52"/>
    </row>
    <row r="331" spans="1:7">
      <c r="B331" s="22" t="s">
        <v>337</v>
      </c>
    </row>
    <row r="333" spans="1:7">
      <c r="A333" s="156" t="s">
        <v>329</v>
      </c>
      <c r="B333" s="149" t="s">
        <v>220</v>
      </c>
      <c r="C333" s="168"/>
      <c r="D333" s="168"/>
      <c r="E333" s="168"/>
      <c r="F333" s="168"/>
    </row>
    <row r="334" spans="1:7">
      <c r="A334" s="149"/>
      <c r="B334" s="149" t="s">
        <v>221</v>
      </c>
      <c r="C334" s="169" t="s">
        <v>762</v>
      </c>
      <c r="D334" s="169">
        <v>16.3</v>
      </c>
      <c r="E334" s="169"/>
      <c r="F334" s="169"/>
      <c r="G334">
        <f>D334*E334</f>
        <v>0</v>
      </c>
    </row>
    <row r="336" spans="1:7">
      <c r="A336" s="52" t="s">
        <v>330</v>
      </c>
      <c r="B336" t="s">
        <v>303</v>
      </c>
      <c r="C336" s="53" t="s">
        <v>762</v>
      </c>
      <c r="D336" s="53">
        <v>12.7</v>
      </c>
      <c r="E336" s="53"/>
      <c r="F336" s="53">
        <f>D336*E336</f>
        <v>0</v>
      </c>
    </row>
    <row r="338" spans="1:7">
      <c r="A338" s="52" t="s">
        <v>331</v>
      </c>
      <c r="B338" t="s">
        <v>304</v>
      </c>
      <c r="C338" s="53" t="s">
        <v>762</v>
      </c>
      <c r="D338" s="53">
        <v>12.7</v>
      </c>
      <c r="E338" s="53"/>
      <c r="F338" s="53">
        <f>D338*E338</f>
        <v>0</v>
      </c>
    </row>
    <row r="340" spans="1:7">
      <c r="A340" s="156" t="s">
        <v>332</v>
      </c>
      <c r="B340" s="149" t="s">
        <v>205</v>
      </c>
      <c r="C340" s="168"/>
      <c r="D340" s="168"/>
      <c r="E340" s="168"/>
      <c r="F340" s="168"/>
    </row>
    <row r="341" spans="1:7">
      <c r="A341" s="149"/>
      <c r="B341" s="149" t="s">
        <v>243</v>
      </c>
      <c r="C341" s="169" t="s">
        <v>10</v>
      </c>
      <c r="D341" s="169">
        <v>6</v>
      </c>
      <c r="E341" s="169"/>
      <c r="F341" s="169"/>
      <c r="G341">
        <f>D341*E341</f>
        <v>0</v>
      </c>
    </row>
    <row r="342" spans="1:7">
      <c r="A342" s="156"/>
      <c r="B342" s="149" t="s">
        <v>206</v>
      </c>
      <c r="C342" s="169" t="s">
        <v>10</v>
      </c>
      <c r="D342" s="169">
        <v>10</v>
      </c>
      <c r="E342" s="169"/>
      <c r="F342" s="169"/>
      <c r="G342">
        <f t="shared" ref="G342:G344" si="11">D342*E342</f>
        <v>0</v>
      </c>
    </row>
    <row r="343" spans="1:7">
      <c r="A343" s="156"/>
      <c r="B343" s="149" t="s">
        <v>335</v>
      </c>
      <c r="C343" s="169" t="s">
        <v>10</v>
      </c>
      <c r="D343" s="169">
        <v>1</v>
      </c>
      <c r="E343" s="169"/>
      <c r="F343" s="169"/>
      <c r="G343">
        <f t="shared" si="11"/>
        <v>0</v>
      </c>
    </row>
    <row r="344" spans="1:7">
      <c r="A344" s="149"/>
      <c r="B344" s="149" t="s">
        <v>336</v>
      </c>
      <c r="C344" s="169" t="s">
        <v>10</v>
      </c>
      <c r="D344" s="169">
        <v>2</v>
      </c>
      <c r="E344" s="169"/>
      <c r="F344" s="169"/>
      <c r="G344">
        <f t="shared" si="11"/>
        <v>0</v>
      </c>
    </row>
    <row r="346" spans="1:7">
      <c r="A346" s="52" t="s">
        <v>333</v>
      </c>
      <c r="B346" s="52" t="s">
        <v>216</v>
      </c>
      <c r="C346" s="53" t="s">
        <v>10</v>
      </c>
      <c r="D346" s="53">
        <v>1</v>
      </c>
      <c r="E346" s="53"/>
      <c r="F346" s="53">
        <f>D346*E346</f>
        <v>0</v>
      </c>
    </row>
    <row r="347" spans="1:7">
      <c r="A347" s="52"/>
    </row>
    <row r="348" spans="1:7">
      <c r="A348" s="52" t="s">
        <v>334</v>
      </c>
      <c r="B348" s="52" t="s">
        <v>241</v>
      </c>
    </row>
    <row r="349" spans="1:7">
      <c r="A349" s="52"/>
      <c r="B349" t="s">
        <v>280</v>
      </c>
      <c r="C349" s="53" t="s">
        <v>10</v>
      </c>
      <c r="D349" s="53">
        <v>1</v>
      </c>
      <c r="E349" s="53"/>
      <c r="F349" s="53">
        <f t="shared" ref="F349:F351" si="12">D349*E349</f>
        <v>0</v>
      </c>
    </row>
    <row r="350" spans="1:7">
      <c r="B350" s="52" t="s">
        <v>281</v>
      </c>
      <c r="C350" s="53" t="s">
        <v>10</v>
      </c>
      <c r="D350" s="53">
        <v>0</v>
      </c>
      <c r="E350" s="53"/>
      <c r="F350" s="53">
        <f t="shared" si="12"/>
        <v>0</v>
      </c>
    </row>
    <row r="351" spans="1:7">
      <c r="B351" t="s">
        <v>279</v>
      </c>
      <c r="C351" s="53" t="s">
        <v>10</v>
      </c>
      <c r="D351" s="53">
        <v>0</v>
      </c>
      <c r="E351" s="53"/>
      <c r="F351" s="53">
        <f t="shared" si="12"/>
        <v>0</v>
      </c>
    </row>
    <row r="352" spans="1:7">
      <c r="B352" t="s">
        <v>278</v>
      </c>
      <c r="C352" s="53" t="s">
        <v>10</v>
      </c>
      <c r="D352" s="53">
        <v>1</v>
      </c>
      <c r="E352" s="53"/>
      <c r="F352" s="53">
        <f>D352*E352</f>
        <v>0</v>
      </c>
    </row>
    <row r="353" spans="1:7">
      <c r="B353" t="s">
        <v>219</v>
      </c>
      <c r="C353" s="53" t="s">
        <v>10</v>
      </c>
      <c r="D353" s="53">
        <v>7</v>
      </c>
      <c r="E353" s="53"/>
      <c r="F353" s="53">
        <f>D353*E353</f>
        <v>0</v>
      </c>
    </row>
    <row r="354" spans="1:7">
      <c r="B354" t="s">
        <v>305</v>
      </c>
      <c r="C354" s="53" t="s">
        <v>10</v>
      </c>
      <c r="D354" s="53">
        <v>0</v>
      </c>
      <c r="E354" s="53"/>
      <c r="F354" s="53">
        <f>D354*E354</f>
        <v>0</v>
      </c>
    </row>
    <row r="355" spans="1:7">
      <c r="B355" s="52" t="s">
        <v>306</v>
      </c>
      <c r="C355" s="53" t="s">
        <v>10</v>
      </c>
      <c r="D355" s="53">
        <v>0</v>
      </c>
      <c r="E355" s="53"/>
      <c r="F355" s="53">
        <f>D355*E355</f>
        <v>0</v>
      </c>
    </row>
    <row r="357" spans="1:7">
      <c r="A357" s="52" t="s">
        <v>343</v>
      </c>
      <c r="B357" t="s">
        <v>1073</v>
      </c>
    </row>
    <row r="358" spans="1:7">
      <c r="A358" s="52"/>
      <c r="B358" t="s">
        <v>244</v>
      </c>
    </row>
    <row r="359" spans="1:7">
      <c r="B359" t="s">
        <v>52</v>
      </c>
    </row>
    <row r="360" spans="1:7">
      <c r="B360" t="s">
        <v>280</v>
      </c>
      <c r="C360" s="53" t="s">
        <v>10</v>
      </c>
      <c r="D360" s="53">
        <v>1</v>
      </c>
      <c r="E360" s="53"/>
      <c r="F360" s="53">
        <f t="shared" ref="F360:F366" si="13">D360*E360</f>
        <v>0</v>
      </c>
    </row>
    <row r="361" spans="1:7">
      <c r="B361" s="52" t="s">
        <v>281</v>
      </c>
      <c r="C361" s="53" t="s">
        <v>10</v>
      </c>
      <c r="D361" s="53">
        <v>0</v>
      </c>
      <c r="E361" s="53"/>
      <c r="F361" s="53">
        <f t="shared" si="13"/>
        <v>0</v>
      </c>
    </row>
    <row r="362" spans="1:7">
      <c r="B362" t="s">
        <v>279</v>
      </c>
      <c r="C362" s="53" t="s">
        <v>10</v>
      </c>
      <c r="D362" s="53">
        <v>1</v>
      </c>
      <c r="E362" s="53"/>
      <c r="F362" s="53">
        <f t="shared" si="13"/>
        <v>0</v>
      </c>
    </row>
    <row r="363" spans="1:7">
      <c r="B363" t="s">
        <v>278</v>
      </c>
      <c r="C363" s="53" t="s">
        <v>10</v>
      </c>
      <c r="D363" s="53">
        <v>1</v>
      </c>
      <c r="E363" s="53"/>
      <c r="F363" s="53">
        <f t="shared" si="13"/>
        <v>0</v>
      </c>
    </row>
    <row r="364" spans="1:7">
      <c r="B364" t="s">
        <v>219</v>
      </c>
      <c r="C364" s="53" t="s">
        <v>10</v>
      </c>
      <c r="D364" s="53">
        <v>7</v>
      </c>
      <c r="E364" s="53"/>
      <c r="F364" s="53">
        <f t="shared" si="13"/>
        <v>0</v>
      </c>
    </row>
    <row r="365" spans="1:7">
      <c r="B365" t="s">
        <v>305</v>
      </c>
      <c r="C365" s="53" t="s">
        <v>10</v>
      </c>
      <c r="D365" s="53">
        <v>0</v>
      </c>
      <c r="E365" s="53"/>
      <c r="F365" s="53">
        <f t="shared" si="13"/>
        <v>0</v>
      </c>
    </row>
    <row r="366" spans="1:7">
      <c r="B366" s="52" t="s">
        <v>306</v>
      </c>
      <c r="C366" s="53" t="s">
        <v>10</v>
      </c>
      <c r="D366" s="53">
        <v>0</v>
      </c>
      <c r="E366" s="53"/>
      <c r="F366" s="53">
        <f t="shared" si="13"/>
        <v>0</v>
      </c>
    </row>
    <row r="368" spans="1:7">
      <c r="A368" s="156" t="s">
        <v>344</v>
      </c>
      <c r="B368" s="149" t="s">
        <v>245</v>
      </c>
      <c r="C368" s="169" t="s">
        <v>11</v>
      </c>
      <c r="D368" s="169">
        <v>16.7</v>
      </c>
      <c r="E368" s="169"/>
      <c r="F368" s="169"/>
      <c r="G368">
        <f t="shared" ref="G368" si="14">D368*E368</f>
        <v>0</v>
      </c>
    </row>
    <row r="369" spans="1:7">
      <c r="A369" s="52"/>
    </row>
    <row r="370" spans="1:7">
      <c r="A370" s="52" t="s">
        <v>345</v>
      </c>
      <c r="B370" t="s">
        <v>246</v>
      </c>
      <c r="C370" s="53" t="s">
        <v>11</v>
      </c>
      <c r="D370" s="53">
        <v>16.7</v>
      </c>
      <c r="E370" s="53"/>
      <c r="F370" s="53">
        <f>D370*E370</f>
        <v>0</v>
      </c>
    </row>
    <row r="371" spans="1:7">
      <c r="A371" s="52"/>
    </row>
    <row r="372" spans="1:7">
      <c r="A372" s="52" t="s">
        <v>346</v>
      </c>
      <c r="B372" t="s">
        <v>247</v>
      </c>
    </row>
    <row r="373" spans="1:7">
      <c r="A373" s="52"/>
      <c r="B373" t="s">
        <v>248</v>
      </c>
      <c r="C373" s="53" t="s">
        <v>762</v>
      </c>
      <c r="D373" s="53">
        <v>16.7</v>
      </c>
      <c r="E373" s="53"/>
      <c r="F373" s="53">
        <f>D373*E373</f>
        <v>0</v>
      </c>
    </row>
    <row r="375" spans="1:7">
      <c r="A375" s="52" t="s">
        <v>347</v>
      </c>
      <c r="B375" t="s">
        <v>249</v>
      </c>
    </row>
    <row r="376" spans="1:7">
      <c r="A376" s="52"/>
      <c r="B376" t="s">
        <v>250</v>
      </c>
      <c r="C376" s="53" t="s">
        <v>762</v>
      </c>
      <c r="D376" s="53">
        <v>16.7</v>
      </c>
      <c r="E376" s="53"/>
      <c r="F376" s="53">
        <f>D376*E376</f>
        <v>0</v>
      </c>
    </row>
    <row r="378" spans="1:7">
      <c r="A378" s="52" t="s">
        <v>348</v>
      </c>
      <c r="B378" s="52" t="s">
        <v>157</v>
      </c>
      <c r="C378" s="50"/>
      <c r="D378" s="50"/>
      <c r="E378" s="50"/>
      <c r="F378" s="50"/>
    </row>
    <row r="379" spans="1:7">
      <c r="B379" s="52" t="s">
        <v>155</v>
      </c>
      <c r="C379" s="53" t="s">
        <v>11</v>
      </c>
      <c r="D379" s="53">
        <v>16.7</v>
      </c>
      <c r="E379" s="53"/>
      <c r="F379" s="53">
        <f>D379*E379</f>
        <v>0</v>
      </c>
    </row>
    <row r="381" spans="1:7">
      <c r="A381" s="156" t="s">
        <v>349</v>
      </c>
      <c r="B381" s="149" t="s">
        <v>208</v>
      </c>
      <c r="C381" s="169" t="s">
        <v>762</v>
      </c>
      <c r="D381" s="169">
        <v>96</v>
      </c>
      <c r="E381" s="169"/>
      <c r="F381" s="169"/>
      <c r="G381">
        <f>D381*E381</f>
        <v>0</v>
      </c>
    </row>
    <row r="382" spans="1:7">
      <c r="A382" s="156"/>
      <c r="B382" s="149"/>
      <c r="C382" s="168"/>
      <c r="D382" s="168"/>
      <c r="E382" s="168"/>
      <c r="F382" s="168"/>
    </row>
    <row r="383" spans="1:7">
      <c r="A383" s="156" t="s">
        <v>350</v>
      </c>
      <c r="B383" s="149" t="s">
        <v>209</v>
      </c>
      <c r="C383" s="168"/>
      <c r="D383" s="168"/>
      <c r="E383" s="168"/>
      <c r="F383" s="168"/>
    </row>
    <row r="384" spans="1:7">
      <c r="A384" s="149"/>
      <c r="B384" s="149" t="s">
        <v>238</v>
      </c>
      <c r="C384" s="169" t="s">
        <v>762</v>
      </c>
      <c r="D384" s="169">
        <v>61.6</v>
      </c>
      <c r="E384" s="169"/>
      <c r="F384" s="169"/>
      <c r="G384">
        <f t="shared" ref="G384" si="15">D384*E384</f>
        <v>0</v>
      </c>
    </row>
    <row r="385" spans="1:10">
      <c r="J385" s="1"/>
    </row>
    <row r="386" spans="1:10">
      <c r="B386" t="s">
        <v>211</v>
      </c>
      <c r="C386" s="53" t="s">
        <v>10</v>
      </c>
      <c r="D386" s="53">
        <v>5</v>
      </c>
      <c r="E386" s="53"/>
      <c r="F386" s="53">
        <f>D386*E386</f>
        <v>0</v>
      </c>
    </row>
    <row r="388" spans="1:10">
      <c r="A388" s="156" t="s">
        <v>351</v>
      </c>
      <c r="B388" s="149" t="s">
        <v>212</v>
      </c>
      <c r="C388" s="169" t="s">
        <v>762</v>
      </c>
      <c r="D388" s="169">
        <v>9.6999999999999993</v>
      </c>
      <c r="E388" s="169"/>
      <c r="F388" s="169"/>
      <c r="G388">
        <f t="shared" ref="G388" si="16">D388*E388</f>
        <v>0</v>
      </c>
    </row>
    <row r="389" spans="1:10">
      <c r="C389" s="50"/>
      <c r="D389" s="50"/>
      <c r="E389" s="50"/>
      <c r="F389" s="50"/>
    </row>
    <row r="390" spans="1:10">
      <c r="A390" s="52" t="s">
        <v>352</v>
      </c>
      <c r="B390" t="s">
        <v>213</v>
      </c>
      <c r="C390" s="53" t="s">
        <v>762</v>
      </c>
      <c r="D390" s="53">
        <v>21.4</v>
      </c>
      <c r="E390" s="53"/>
      <c r="F390" s="53">
        <f>D390*E390</f>
        <v>0</v>
      </c>
    </row>
    <row r="391" spans="1:10">
      <c r="A391" s="52"/>
    </row>
    <row r="392" spans="1:10">
      <c r="A392" s="52" t="s">
        <v>353</v>
      </c>
      <c r="B392" t="s">
        <v>214</v>
      </c>
      <c r="C392" s="53" t="s">
        <v>762</v>
      </c>
      <c r="D392" s="53">
        <v>17.399999999999999</v>
      </c>
      <c r="E392" s="53"/>
      <c r="F392" s="53">
        <f>D392*E392</f>
        <v>0</v>
      </c>
    </row>
    <row r="393" spans="1:10">
      <c r="A393" s="52"/>
    </row>
    <row r="394" spans="1:10">
      <c r="A394" s="52" t="s">
        <v>354</v>
      </c>
      <c r="B394" t="s">
        <v>777</v>
      </c>
      <c r="C394" s="53" t="s">
        <v>762</v>
      </c>
      <c r="D394" s="53">
        <v>185</v>
      </c>
      <c r="E394" s="53"/>
      <c r="F394" s="53">
        <f>D394*E394</f>
        <v>0</v>
      </c>
    </row>
    <row r="395" spans="1:10">
      <c r="A395" s="52"/>
      <c r="D395" s="50"/>
      <c r="E395" s="50"/>
      <c r="F395" s="50"/>
    </row>
    <row r="396" spans="1:10">
      <c r="A396" s="52" t="s">
        <v>355</v>
      </c>
      <c r="B396" t="s">
        <v>778</v>
      </c>
      <c r="C396" s="53" t="s">
        <v>762</v>
      </c>
      <c r="D396" s="53">
        <v>18.25</v>
      </c>
      <c r="E396" s="53"/>
      <c r="F396" s="53">
        <f>D396*E396</f>
        <v>0</v>
      </c>
    </row>
    <row r="397" spans="1:10">
      <c r="D397" s="50"/>
      <c r="E397" s="50"/>
      <c r="F397" s="50"/>
    </row>
    <row r="398" spans="1:10">
      <c r="A398" s="52" t="s">
        <v>356</v>
      </c>
      <c r="B398" s="52" t="s">
        <v>779</v>
      </c>
      <c r="C398" s="53" t="s">
        <v>762</v>
      </c>
      <c r="D398" s="53">
        <v>0</v>
      </c>
      <c r="E398" s="53"/>
      <c r="F398" s="53">
        <f>D398*E398</f>
        <v>0</v>
      </c>
    </row>
    <row r="399" spans="1:10">
      <c r="A399" s="52"/>
      <c r="B399" s="52"/>
      <c r="C399" s="53"/>
      <c r="D399" s="53"/>
      <c r="E399" s="53"/>
      <c r="F399" s="53"/>
    </row>
    <row r="400" spans="1:10">
      <c r="A400" s="52" t="s">
        <v>357</v>
      </c>
      <c r="B400" s="52" t="s">
        <v>765</v>
      </c>
      <c r="C400" s="53"/>
      <c r="D400" s="53"/>
      <c r="E400" s="53"/>
      <c r="F400" s="53"/>
    </row>
    <row r="401" spans="1:7">
      <c r="A401" s="52"/>
      <c r="B401" s="52" t="s">
        <v>766</v>
      </c>
      <c r="C401" s="53" t="s">
        <v>762</v>
      </c>
      <c r="D401" s="53">
        <f>SUM(D392:D400)</f>
        <v>220.65</v>
      </c>
      <c r="E401" s="53"/>
      <c r="F401" s="53">
        <f>D401*E401</f>
        <v>0</v>
      </c>
    </row>
    <row r="402" spans="1:7">
      <c r="B402" s="47"/>
      <c r="C402" s="50"/>
      <c r="D402" s="50"/>
      <c r="E402" s="50"/>
      <c r="F402" s="50"/>
    </row>
    <row r="403" spans="1:7">
      <c r="A403" s="52" t="s">
        <v>358</v>
      </c>
      <c r="B403" s="52" t="s">
        <v>362</v>
      </c>
      <c r="C403" s="53" t="s">
        <v>762</v>
      </c>
      <c r="D403" s="53">
        <v>1</v>
      </c>
      <c r="E403" s="53"/>
      <c r="F403" s="53">
        <f>D403*E403</f>
        <v>0</v>
      </c>
    </row>
    <row r="405" spans="1:7">
      <c r="A405" s="156" t="s">
        <v>359</v>
      </c>
      <c r="B405" s="156" t="s">
        <v>763</v>
      </c>
      <c r="C405" s="169" t="s">
        <v>11</v>
      </c>
      <c r="D405" s="169">
        <v>0</v>
      </c>
      <c r="E405" s="169"/>
      <c r="F405" s="169"/>
      <c r="G405">
        <f t="shared" ref="G405" si="17">D405*E405</f>
        <v>0</v>
      </c>
    </row>
    <row r="406" spans="1:7">
      <c r="A406" s="52"/>
    </row>
    <row r="408" spans="1:7">
      <c r="B408" s="22" t="s">
        <v>1377</v>
      </c>
    </row>
    <row r="409" spans="1:7">
      <c r="A409" s="52"/>
    </row>
    <row r="410" spans="1:7">
      <c r="A410" s="156" t="s">
        <v>360</v>
      </c>
      <c r="B410" s="149" t="s">
        <v>205</v>
      </c>
      <c r="C410" s="168"/>
      <c r="D410" s="168"/>
      <c r="E410" s="168"/>
      <c r="F410" s="168"/>
    </row>
    <row r="411" spans="1:7">
      <c r="A411" s="156"/>
      <c r="B411" s="149" t="s">
        <v>340</v>
      </c>
      <c r="C411" s="169" t="s">
        <v>10</v>
      </c>
      <c r="D411" s="169">
        <v>5</v>
      </c>
      <c r="E411" s="169"/>
      <c r="F411" s="169"/>
      <c r="G411">
        <f t="shared" ref="G411:G413" si="18">D411*E411</f>
        <v>0</v>
      </c>
    </row>
    <row r="412" spans="1:7">
      <c r="A412" s="149"/>
      <c r="B412" s="149" t="s">
        <v>206</v>
      </c>
      <c r="C412" s="169" t="s">
        <v>10</v>
      </c>
      <c r="D412" s="169">
        <v>1</v>
      </c>
      <c r="E412" s="169"/>
      <c r="F412" s="169"/>
      <c r="G412">
        <f t="shared" si="18"/>
        <v>0</v>
      </c>
    </row>
    <row r="413" spans="1:7">
      <c r="A413" s="149"/>
      <c r="B413" s="149" t="s">
        <v>339</v>
      </c>
      <c r="C413" s="169" t="s">
        <v>10</v>
      </c>
      <c r="D413" s="169">
        <v>1</v>
      </c>
      <c r="E413" s="169"/>
      <c r="F413" s="169"/>
      <c r="G413">
        <f t="shared" si="18"/>
        <v>0</v>
      </c>
    </row>
    <row r="414" spans="1:7">
      <c r="A414" s="149"/>
      <c r="B414" s="149" t="s">
        <v>338</v>
      </c>
      <c r="C414" s="169" t="s">
        <v>10</v>
      </c>
      <c r="D414" s="169">
        <v>0</v>
      </c>
      <c r="E414" s="169"/>
      <c r="F414" s="169"/>
      <c r="G414">
        <f>D414*E414</f>
        <v>0</v>
      </c>
    </row>
    <row r="415" spans="1:7">
      <c r="C415" s="50"/>
      <c r="D415" s="50"/>
      <c r="E415" s="50"/>
      <c r="F415" s="50"/>
    </row>
    <row r="416" spans="1:7">
      <c r="A416" s="52" t="s">
        <v>361</v>
      </c>
      <c r="B416" s="52" t="s">
        <v>216</v>
      </c>
      <c r="C416" s="53" t="s">
        <v>10</v>
      </c>
      <c r="D416" s="53">
        <v>1</v>
      </c>
      <c r="E416" s="53"/>
      <c r="F416" s="53">
        <f>D416*E416</f>
        <v>0</v>
      </c>
    </row>
    <row r="418" spans="1:6">
      <c r="A418" s="52" t="s">
        <v>363</v>
      </c>
      <c r="B418" s="52" t="s">
        <v>241</v>
      </c>
    </row>
    <row r="419" spans="1:6">
      <c r="B419" t="s">
        <v>280</v>
      </c>
      <c r="C419" s="53" t="s">
        <v>10</v>
      </c>
      <c r="D419" s="53">
        <v>1</v>
      </c>
      <c r="E419" s="53"/>
      <c r="F419" s="53">
        <f>D419*E419</f>
        <v>0</v>
      </c>
    </row>
    <row r="420" spans="1:6">
      <c r="B420" s="52" t="s">
        <v>281</v>
      </c>
      <c r="C420" s="53" t="s">
        <v>10</v>
      </c>
      <c r="D420" s="53">
        <v>0</v>
      </c>
      <c r="E420" s="53"/>
      <c r="F420" s="53">
        <f>D420*E420</f>
        <v>0</v>
      </c>
    </row>
    <row r="421" spans="1:6">
      <c r="B421" t="s">
        <v>279</v>
      </c>
      <c r="C421" s="53" t="s">
        <v>10</v>
      </c>
      <c r="D421" s="53">
        <v>0</v>
      </c>
      <c r="E421" s="53"/>
      <c r="F421" s="53">
        <f>D421*E421</f>
        <v>0</v>
      </c>
    </row>
    <row r="422" spans="1:6">
      <c r="B422" t="s">
        <v>219</v>
      </c>
      <c r="C422" s="53" t="s">
        <v>10</v>
      </c>
      <c r="D422" s="53">
        <v>3</v>
      </c>
      <c r="E422" s="53"/>
      <c r="F422" s="53">
        <f>D422*E422</f>
        <v>0</v>
      </c>
    </row>
    <row r="423" spans="1:6">
      <c r="B423" t="s">
        <v>799</v>
      </c>
      <c r="C423" s="53" t="s">
        <v>10</v>
      </c>
      <c r="D423" s="53">
        <v>0</v>
      </c>
      <c r="E423" s="53"/>
      <c r="F423" s="53">
        <f>D423*E423</f>
        <v>0</v>
      </c>
    </row>
    <row r="425" spans="1:6">
      <c r="A425" s="52" t="s">
        <v>364</v>
      </c>
      <c r="B425" t="s">
        <v>1073</v>
      </c>
      <c r="C425" s="50"/>
      <c r="D425" s="50"/>
      <c r="E425" s="50"/>
      <c r="F425" s="50"/>
    </row>
    <row r="426" spans="1:6">
      <c r="A426" s="52"/>
      <c r="B426" t="s">
        <v>244</v>
      </c>
      <c r="C426" s="50"/>
      <c r="D426" s="50"/>
      <c r="E426" s="50"/>
      <c r="F426" s="50"/>
    </row>
    <row r="427" spans="1:6">
      <c r="B427" t="s">
        <v>52</v>
      </c>
    </row>
    <row r="428" spans="1:6">
      <c r="B428" t="s">
        <v>280</v>
      </c>
      <c r="C428" s="53" t="s">
        <v>10</v>
      </c>
      <c r="D428" s="53">
        <v>1</v>
      </c>
      <c r="E428" s="53"/>
      <c r="F428" s="53">
        <f>D428*E428</f>
        <v>0</v>
      </c>
    </row>
    <row r="429" spans="1:6">
      <c r="B429" s="52" t="s">
        <v>281</v>
      </c>
      <c r="C429" s="53" t="s">
        <v>10</v>
      </c>
      <c r="D429" s="53">
        <v>0</v>
      </c>
      <c r="E429" s="53"/>
      <c r="F429" s="53">
        <f>D429*E429</f>
        <v>0</v>
      </c>
    </row>
    <row r="430" spans="1:6">
      <c r="B430" t="s">
        <v>279</v>
      </c>
      <c r="C430" s="53" t="s">
        <v>10</v>
      </c>
      <c r="D430" s="53">
        <v>0</v>
      </c>
      <c r="E430" s="53"/>
      <c r="F430" s="53">
        <f>D430*E430</f>
        <v>0</v>
      </c>
    </row>
    <row r="431" spans="1:6">
      <c r="B431" t="s">
        <v>219</v>
      </c>
      <c r="C431" s="53" t="s">
        <v>10</v>
      </c>
      <c r="D431" s="53">
        <v>7</v>
      </c>
      <c r="E431" s="53"/>
      <c r="F431" s="53">
        <f>D431*E431</f>
        <v>0</v>
      </c>
    </row>
    <row r="432" spans="1:6">
      <c r="B432" t="s">
        <v>799</v>
      </c>
      <c r="C432" s="53" t="s">
        <v>10</v>
      </c>
      <c r="D432" s="53">
        <v>0</v>
      </c>
      <c r="E432" s="53"/>
      <c r="F432" s="53">
        <f>D432*E432</f>
        <v>0</v>
      </c>
    </row>
    <row r="433" spans="1:7">
      <c r="A433" s="149"/>
      <c r="B433" s="149"/>
      <c r="C433" s="168"/>
      <c r="D433" s="168"/>
      <c r="E433" s="168"/>
      <c r="F433" s="168"/>
    </row>
    <row r="434" spans="1:7">
      <c r="A434" s="156" t="s">
        <v>365</v>
      </c>
      <c r="B434" s="149" t="s">
        <v>245</v>
      </c>
      <c r="C434" s="169" t="s">
        <v>11</v>
      </c>
      <c r="D434" s="169">
        <v>16.7</v>
      </c>
      <c r="E434" s="169"/>
      <c r="F434" s="169"/>
      <c r="G434">
        <f>D434*E434</f>
        <v>0</v>
      </c>
    </row>
    <row r="435" spans="1:7">
      <c r="A435" s="52"/>
      <c r="C435" s="53"/>
      <c r="D435" s="53"/>
      <c r="E435" s="53"/>
      <c r="F435" s="53"/>
    </row>
    <row r="436" spans="1:7">
      <c r="A436" s="52" t="s">
        <v>366</v>
      </c>
      <c r="B436" t="s">
        <v>246</v>
      </c>
      <c r="C436" s="53" t="s">
        <v>11</v>
      </c>
      <c r="D436" s="53">
        <v>16.7</v>
      </c>
      <c r="E436" s="53"/>
      <c r="F436" s="53">
        <f>D436*E436</f>
        <v>0</v>
      </c>
    </row>
    <row r="437" spans="1:7">
      <c r="C437" s="53"/>
      <c r="D437" s="53"/>
      <c r="E437" s="53"/>
      <c r="F437" s="53"/>
    </row>
    <row r="438" spans="1:7">
      <c r="A438" s="52" t="s">
        <v>367</v>
      </c>
      <c r="B438" t="s">
        <v>247</v>
      </c>
      <c r="C438" s="53"/>
      <c r="D438" s="53"/>
      <c r="E438" s="53"/>
      <c r="F438" s="53"/>
    </row>
    <row r="439" spans="1:7">
      <c r="A439" s="52"/>
      <c r="B439" t="s">
        <v>248</v>
      </c>
      <c r="C439" s="53" t="s">
        <v>762</v>
      </c>
      <c r="D439" s="53">
        <v>16.7</v>
      </c>
      <c r="E439" s="53"/>
      <c r="F439" s="53">
        <f>D439*E439</f>
        <v>0</v>
      </c>
    </row>
    <row r="440" spans="1:7">
      <c r="C440" s="53"/>
      <c r="D440" s="53"/>
      <c r="E440" s="53"/>
      <c r="F440" s="53"/>
    </row>
    <row r="441" spans="1:7">
      <c r="A441" s="52" t="s">
        <v>368</v>
      </c>
      <c r="B441" t="s">
        <v>249</v>
      </c>
      <c r="C441" s="53"/>
      <c r="D441" s="53"/>
      <c r="E441" s="53"/>
      <c r="F441" s="53"/>
    </row>
    <row r="442" spans="1:7">
      <c r="A442" s="52"/>
      <c r="B442" t="s">
        <v>250</v>
      </c>
      <c r="C442" s="53" t="s">
        <v>762</v>
      </c>
      <c r="D442" s="53">
        <v>16.7</v>
      </c>
      <c r="E442" s="53"/>
      <c r="F442" s="53">
        <f>D442*E442</f>
        <v>0</v>
      </c>
    </row>
    <row r="443" spans="1:7">
      <c r="C443" s="53"/>
      <c r="D443" s="53"/>
      <c r="E443" s="53"/>
      <c r="F443" s="53"/>
    </row>
    <row r="444" spans="1:7">
      <c r="A444" s="52" t="s">
        <v>369</v>
      </c>
      <c r="B444" s="52" t="s">
        <v>157</v>
      </c>
      <c r="C444" s="53"/>
      <c r="D444" s="53"/>
      <c r="E444" s="53"/>
      <c r="F444" s="53"/>
    </row>
    <row r="445" spans="1:7">
      <c r="A445" s="52"/>
      <c r="B445" s="52" t="s">
        <v>155</v>
      </c>
      <c r="C445" s="53" t="s">
        <v>11</v>
      </c>
      <c r="D445" s="53">
        <v>16.7</v>
      </c>
      <c r="E445" s="53"/>
      <c r="F445" s="53">
        <f>D445*E445</f>
        <v>0</v>
      </c>
    </row>
    <row r="447" spans="1:7">
      <c r="A447" s="156" t="s">
        <v>370</v>
      </c>
      <c r="B447" s="149" t="s">
        <v>208</v>
      </c>
      <c r="C447" s="169" t="s">
        <v>762</v>
      </c>
      <c r="D447" s="169">
        <v>60.8</v>
      </c>
      <c r="E447" s="169"/>
      <c r="F447" s="169"/>
      <c r="G447">
        <f>D447*E447</f>
        <v>0</v>
      </c>
    </row>
    <row r="448" spans="1:7">
      <c r="A448" s="52"/>
    </row>
    <row r="449" spans="1:7">
      <c r="A449" s="52" t="s">
        <v>371</v>
      </c>
      <c r="B449" t="s">
        <v>341</v>
      </c>
    </row>
    <row r="450" spans="1:7">
      <c r="B450" t="s">
        <v>342</v>
      </c>
      <c r="C450" s="53" t="s">
        <v>762</v>
      </c>
      <c r="D450" s="53">
        <v>103.7</v>
      </c>
      <c r="E450" s="53"/>
      <c r="F450" s="53">
        <f>D450*E450</f>
        <v>0</v>
      </c>
    </row>
    <row r="452" spans="1:7">
      <c r="A452" s="52" t="s">
        <v>372</v>
      </c>
      <c r="B452" t="s">
        <v>211</v>
      </c>
      <c r="C452" s="53" t="s">
        <v>10</v>
      </c>
      <c r="D452" s="53">
        <v>5</v>
      </c>
      <c r="E452" s="53"/>
      <c r="F452" s="53">
        <f>D452*E452</f>
        <v>0</v>
      </c>
    </row>
    <row r="454" spans="1:7">
      <c r="A454" s="156" t="s">
        <v>373</v>
      </c>
      <c r="B454" s="149" t="s">
        <v>212</v>
      </c>
      <c r="C454" s="169" t="s">
        <v>762</v>
      </c>
      <c r="D454" s="169">
        <v>9.6999999999999993</v>
      </c>
      <c r="E454" s="169"/>
      <c r="F454" s="169"/>
      <c r="G454">
        <f>D454*E454</f>
        <v>0</v>
      </c>
    </row>
    <row r="455" spans="1:7">
      <c r="C455" s="53"/>
      <c r="D455" s="53"/>
      <c r="E455" s="53"/>
      <c r="F455" s="53"/>
    </row>
    <row r="456" spans="1:7">
      <c r="A456" s="52" t="s">
        <v>374</v>
      </c>
      <c r="B456" t="s">
        <v>213</v>
      </c>
      <c r="C456" s="53" t="s">
        <v>762</v>
      </c>
      <c r="D456" s="53">
        <v>21.4</v>
      </c>
      <c r="E456" s="53"/>
      <c r="F456" s="53">
        <f>D456*E456</f>
        <v>0</v>
      </c>
    </row>
    <row r="457" spans="1:7">
      <c r="C457" s="53"/>
      <c r="D457" s="53"/>
      <c r="E457" s="53"/>
      <c r="F457" s="53"/>
    </row>
    <row r="458" spans="1:7">
      <c r="A458" s="52" t="s">
        <v>375</v>
      </c>
      <c r="B458" t="s">
        <v>214</v>
      </c>
      <c r="C458" s="53" t="s">
        <v>762</v>
      </c>
      <c r="D458" s="53">
        <v>17.399999999999999</v>
      </c>
      <c r="E458" s="53"/>
      <c r="F458" s="53">
        <f>D458*E458</f>
        <v>0</v>
      </c>
    </row>
    <row r="460" spans="1:7">
      <c r="A460" s="52" t="s">
        <v>376</v>
      </c>
      <c r="B460" t="s">
        <v>777</v>
      </c>
      <c r="C460" s="53" t="s">
        <v>762</v>
      </c>
      <c r="D460" s="53">
        <v>183.7</v>
      </c>
      <c r="E460" s="53"/>
      <c r="F460" s="53">
        <f>D460*E460</f>
        <v>0</v>
      </c>
    </row>
    <row r="461" spans="1:7">
      <c r="D461" s="53"/>
      <c r="E461" s="50"/>
      <c r="F461" s="50"/>
    </row>
    <row r="462" spans="1:7">
      <c r="A462" s="52" t="s">
        <v>787</v>
      </c>
      <c r="B462" s="52" t="s">
        <v>779</v>
      </c>
      <c r="C462" s="53" t="s">
        <v>762</v>
      </c>
      <c r="D462" s="53">
        <v>0</v>
      </c>
      <c r="E462" s="53"/>
      <c r="F462" s="53">
        <f>D462*E462</f>
        <v>0</v>
      </c>
    </row>
    <row r="463" spans="1:7">
      <c r="B463" s="52"/>
      <c r="C463" s="53"/>
      <c r="D463" s="53"/>
      <c r="E463" s="53"/>
      <c r="F463" s="53"/>
    </row>
    <row r="464" spans="1:7">
      <c r="A464" s="52" t="s">
        <v>788</v>
      </c>
      <c r="B464" s="52" t="s">
        <v>765</v>
      </c>
      <c r="C464" s="53"/>
      <c r="D464" s="53"/>
      <c r="E464" s="53"/>
      <c r="F464" s="53"/>
    </row>
    <row r="465" spans="1:6">
      <c r="B465" s="52" t="s">
        <v>766</v>
      </c>
      <c r="C465" s="53" t="s">
        <v>762</v>
      </c>
      <c r="D465" s="53">
        <v>183.7</v>
      </c>
      <c r="E465" s="53"/>
      <c r="F465" s="53">
        <f>D465*E465</f>
        <v>0</v>
      </c>
    </row>
    <row r="467" spans="1:6">
      <c r="A467" s="52" t="s">
        <v>789</v>
      </c>
      <c r="B467" s="52" t="s">
        <v>362</v>
      </c>
      <c r="C467" s="53" t="s">
        <v>762</v>
      </c>
      <c r="D467" s="53">
        <v>1</v>
      </c>
      <c r="E467" s="53"/>
      <c r="F467" s="53">
        <f>D467*E467</f>
        <v>0</v>
      </c>
    </row>
    <row r="469" spans="1:6">
      <c r="A469" s="52" t="s">
        <v>829</v>
      </c>
      <c r="B469" s="52" t="s">
        <v>780</v>
      </c>
      <c r="C469" s="53" t="s">
        <v>11</v>
      </c>
      <c r="D469" s="53">
        <v>0</v>
      </c>
      <c r="E469" s="53"/>
      <c r="F469" s="53">
        <f>D469*E469</f>
        <v>0</v>
      </c>
    </row>
    <row r="471" spans="1:6">
      <c r="A471" s="52" t="s">
        <v>1064</v>
      </c>
      <c r="B471" s="52" t="s">
        <v>781</v>
      </c>
    </row>
    <row r="472" spans="1:6">
      <c r="B472" t="s">
        <v>782</v>
      </c>
      <c r="C472" s="53" t="s">
        <v>10</v>
      </c>
      <c r="D472" s="53">
        <v>0</v>
      </c>
      <c r="E472" s="53"/>
      <c r="F472" s="53">
        <f>D472*E472</f>
        <v>0</v>
      </c>
    </row>
    <row r="474" spans="1:6">
      <c r="A474" s="52" t="s">
        <v>1065</v>
      </c>
      <c r="B474" t="s">
        <v>783</v>
      </c>
    </row>
    <row r="475" spans="1:6">
      <c r="B475" t="s">
        <v>784</v>
      </c>
    </row>
    <row r="476" spans="1:6">
      <c r="B476" t="s">
        <v>785</v>
      </c>
      <c r="C476" s="53" t="s">
        <v>786</v>
      </c>
      <c r="D476" s="53">
        <v>1.5</v>
      </c>
      <c r="E476" s="53"/>
      <c r="F476" s="53">
        <f>D476*E476</f>
        <v>0</v>
      </c>
    </row>
    <row r="478" spans="1:6">
      <c r="A478" s="52" t="s">
        <v>1154</v>
      </c>
      <c r="B478" t="s">
        <v>790</v>
      </c>
      <c r="C478" s="53" t="s">
        <v>762</v>
      </c>
      <c r="D478" s="53">
        <v>0</v>
      </c>
      <c r="E478" s="53"/>
      <c r="F478" s="53">
        <f>D478*E478</f>
        <v>0</v>
      </c>
    </row>
    <row r="479" spans="1:6">
      <c r="C479" s="50"/>
      <c r="D479" s="50"/>
      <c r="E479" s="50"/>
      <c r="F479" s="50"/>
    </row>
    <row r="480" spans="1:6">
      <c r="A480" s="52" t="s">
        <v>1382</v>
      </c>
      <c r="B480" t="s">
        <v>791</v>
      </c>
    </row>
    <row r="481" spans="1:7">
      <c r="B481" t="s">
        <v>792</v>
      </c>
    </row>
    <row r="482" spans="1:7">
      <c r="B482" t="s">
        <v>793</v>
      </c>
      <c r="C482" s="50"/>
      <c r="D482" s="50"/>
      <c r="E482" s="50"/>
      <c r="F482" s="50"/>
    </row>
    <row r="483" spans="1:7">
      <c r="B483" t="s">
        <v>794</v>
      </c>
      <c r="C483" s="53" t="s">
        <v>795</v>
      </c>
      <c r="D483" s="53">
        <v>0</v>
      </c>
      <c r="E483" s="53"/>
      <c r="F483" s="53">
        <f>D483*E483</f>
        <v>0</v>
      </c>
    </row>
    <row r="484" spans="1:7">
      <c r="C484" s="50"/>
      <c r="D484" s="50"/>
      <c r="E484" s="50"/>
      <c r="F484" s="50"/>
    </row>
    <row r="485" spans="1:7">
      <c r="A485" s="156" t="s">
        <v>1383</v>
      </c>
      <c r="B485" s="149" t="s">
        <v>796</v>
      </c>
      <c r="C485" s="168"/>
      <c r="D485" s="168"/>
      <c r="E485" s="168"/>
      <c r="F485" s="168"/>
    </row>
    <row r="486" spans="1:7">
      <c r="A486" s="149"/>
      <c r="B486" s="149" t="s">
        <v>797</v>
      </c>
      <c r="C486" s="168"/>
      <c r="D486" s="168"/>
      <c r="E486" s="168"/>
      <c r="F486" s="168"/>
    </row>
    <row r="487" spans="1:7">
      <c r="A487" s="149"/>
      <c r="B487" s="149" t="s">
        <v>798</v>
      </c>
      <c r="C487" s="169" t="s">
        <v>10</v>
      </c>
      <c r="D487" s="169">
        <v>0</v>
      </c>
      <c r="E487" s="169"/>
      <c r="F487" s="169"/>
      <c r="G487">
        <f>D487*E487</f>
        <v>0</v>
      </c>
    </row>
    <row r="489" spans="1:7">
      <c r="A489" s="156" t="s">
        <v>1384</v>
      </c>
      <c r="B489" s="149" t="s">
        <v>894</v>
      </c>
      <c r="C489" s="147"/>
      <c r="D489" s="148"/>
      <c r="E489" s="148"/>
      <c r="F489" s="148"/>
    </row>
    <row r="490" spans="1:7">
      <c r="A490" s="149"/>
      <c r="B490" s="149" t="s">
        <v>797</v>
      </c>
      <c r="C490" s="147"/>
      <c r="D490" s="148"/>
      <c r="E490" s="148"/>
      <c r="F490" s="148"/>
    </row>
    <row r="491" spans="1:7">
      <c r="A491" s="149"/>
      <c r="B491" s="149" t="s">
        <v>858</v>
      </c>
      <c r="C491" s="147"/>
      <c r="D491" s="148"/>
      <c r="E491" s="148"/>
      <c r="F491" s="148"/>
    </row>
    <row r="492" spans="1:7">
      <c r="A492" s="149"/>
      <c r="B492" s="156" t="s">
        <v>857</v>
      </c>
      <c r="C492" s="147" t="s">
        <v>10</v>
      </c>
      <c r="D492" s="169">
        <v>1</v>
      </c>
      <c r="E492" s="169"/>
      <c r="F492" s="169"/>
      <c r="G492">
        <f>D492*E492</f>
        <v>0</v>
      </c>
    </row>
    <row r="494" spans="1:7">
      <c r="A494" s="52" t="s">
        <v>1385</v>
      </c>
      <c r="B494" t="s">
        <v>1050</v>
      </c>
    </row>
    <row r="495" spans="1:7">
      <c r="B495" t="s">
        <v>1051</v>
      </c>
    </row>
    <row r="496" spans="1:7">
      <c r="B496" t="s">
        <v>1052</v>
      </c>
    </row>
    <row r="497" spans="1:7">
      <c r="B497" t="s">
        <v>1053</v>
      </c>
    </row>
    <row r="498" spans="1:7">
      <c r="B498" t="s">
        <v>1076</v>
      </c>
      <c r="C498" s="53" t="s">
        <v>11</v>
      </c>
      <c r="D498" s="53">
        <v>20</v>
      </c>
      <c r="E498" s="53"/>
      <c r="F498" s="53">
        <f>D498*E498</f>
        <v>0</v>
      </c>
    </row>
    <row r="500" spans="1:7">
      <c r="A500" s="156" t="s">
        <v>1386</v>
      </c>
      <c r="B500" s="149" t="s">
        <v>1054</v>
      </c>
      <c r="C500" s="168"/>
      <c r="D500" s="168"/>
      <c r="E500" s="168"/>
      <c r="F500" s="168"/>
    </row>
    <row r="501" spans="1:7">
      <c r="A501" s="149"/>
      <c r="B501" s="149" t="s">
        <v>1055</v>
      </c>
      <c r="C501" s="168"/>
      <c r="D501" s="168"/>
      <c r="E501" s="168"/>
      <c r="F501" s="168"/>
    </row>
    <row r="502" spans="1:7">
      <c r="A502" s="149"/>
      <c r="B502" s="149" t="s">
        <v>1056</v>
      </c>
      <c r="C502" s="169" t="s">
        <v>11</v>
      </c>
      <c r="D502" s="169">
        <v>12</v>
      </c>
      <c r="E502" s="169"/>
      <c r="F502" s="169"/>
      <c r="G502">
        <f>D502*E502</f>
        <v>0</v>
      </c>
    </row>
    <row r="503" spans="1:7">
      <c r="B503" s="24"/>
    </row>
    <row r="504" spans="1:7" ht="182">
      <c r="A504" s="156" t="s">
        <v>1387</v>
      </c>
      <c r="B504" s="171" t="s">
        <v>1378</v>
      </c>
      <c r="C504" s="169" t="s">
        <v>11</v>
      </c>
      <c r="D504" s="169">
        <v>144</v>
      </c>
      <c r="E504" s="169"/>
      <c r="F504" s="169"/>
      <c r="G504">
        <f>D504*E504</f>
        <v>0</v>
      </c>
    </row>
    <row r="507" spans="1:7">
      <c r="A507" s="52" t="s">
        <v>1388</v>
      </c>
      <c r="B507" t="s">
        <v>1059</v>
      </c>
    </row>
    <row r="508" spans="1:7">
      <c r="B508" t="s">
        <v>1060</v>
      </c>
    </row>
    <row r="509" spans="1:7">
      <c r="B509" s="52" t="s">
        <v>1061</v>
      </c>
    </row>
    <row r="510" spans="1:7">
      <c r="B510" s="52" t="s">
        <v>1062</v>
      </c>
    </row>
    <row r="511" spans="1:7">
      <c r="B511" s="52" t="s">
        <v>1063</v>
      </c>
      <c r="C511" s="53" t="s">
        <v>795</v>
      </c>
      <c r="D511" s="53">
        <v>1</v>
      </c>
      <c r="E511" s="53"/>
      <c r="F511" s="53">
        <f>D511*E511</f>
        <v>0</v>
      </c>
    </row>
    <row r="513" spans="1:6">
      <c r="A513" s="52" t="s">
        <v>1389</v>
      </c>
      <c r="B513" s="52" t="s">
        <v>1153</v>
      </c>
      <c r="C513" s="53" t="s">
        <v>762</v>
      </c>
      <c r="D513" s="53">
        <v>139.19999999999999</v>
      </c>
      <c r="E513" s="53"/>
      <c r="F513" s="53">
        <f>D513*E513</f>
        <v>0</v>
      </c>
    </row>
    <row r="516" spans="1:6">
      <c r="B516" s="94" t="s">
        <v>1379</v>
      </c>
    </row>
    <row r="518" spans="1:6">
      <c r="A518" s="52" t="s">
        <v>1390</v>
      </c>
      <c r="B518" s="52" t="s">
        <v>1057</v>
      </c>
    </row>
    <row r="519" spans="1:6">
      <c r="B519" s="52" t="s">
        <v>1058</v>
      </c>
    </row>
    <row r="520" spans="1:6">
      <c r="B520" t="s">
        <v>52</v>
      </c>
    </row>
    <row r="521" spans="1:6">
      <c r="B521" t="s">
        <v>1271</v>
      </c>
      <c r="C521" s="53" t="s">
        <v>10</v>
      </c>
      <c r="D521" s="53">
        <v>2</v>
      </c>
      <c r="E521" s="53"/>
      <c r="F521" s="53">
        <f t="shared" ref="F521:F539" si="19">D521*E521</f>
        <v>0</v>
      </c>
    </row>
    <row r="522" spans="1:6">
      <c r="B522" t="s">
        <v>1272</v>
      </c>
      <c r="C522" s="53" t="s">
        <v>10</v>
      </c>
      <c r="D522" s="53">
        <v>3</v>
      </c>
      <c r="E522" s="53"/>
      <c r="F522" s="53">
        <f t="shared" si="19"/>
        <v>0</v>
      </c>
    </row>
    <row r="523" spans="1:6">
      <c r="B523" t="s">
        <v>1273</v>
      </c>
      <c r="C523" s="53" t="s">
        <v>10</v>
      </c>
      <c r="D523" s="53">
        <v>2</v>
      </c>
      <c r="E523" s="53"/>
      <c r="F523" s="53">
        <f t="shared" si="19"/>
        <v>0</v>
      </c>
    </row>
    <row r="524" spans="1:6">
      <c r="B524" t="s">
        <v>1274</v>
      </c>
      <c r="C524" s="53" t="s">
        <v>10</v>
      </c>
      <c r="D524" s="53">
        <v>1</v>
      </c>
      <c r="E524" s="53"/>
      <c r="F524" s="53">
        <f t="shared" si="19"/>
        <v>0</v>
      </c>
    </row>
    <row r="525" spans="1:6">
      <c r="B525" t="s">
        <v>1275</v>
      </c>
      <c r="C525" s="53" t="s">
        <v>10</v>
      </c>
      <c r="D525" s="53">
        <v>1</v>
      </c>
      <c r="E525" s="53"/>
      <c r="F525" s="53">
        <f t="shared" si="19"/>
        <v>0</v>
      </c>
    </row>
    <row r="526" spans="1:6">
      <c r="B526" t="s">
        <v>1276</v>
      </c>
      <c r="C526" s="53" t="s">
        <v>10</v>
      </c>
      <c r="D526" s="53">
        <v>1</v>
      </c>
      <c r="E526" s="53"/>
      <c r="F526" s="53">
        <f t="shared" si="19"/>
        <v>0</v>
      </c>
    </row>
    <row r="527" spans="1:6">
      <c r="B527" t="s">
        <v>1277</v>
      </c>
      <c r="C527" s="53" t="s">
        <v>10</v>
      </c>
      <c r="D527" s="53">
        <v>2</v>
      </c>
      <c r="E527" s="53"/>
      <c r="F527" s="53">
        <f t="shared" si="19"/>
        <v>0</v>
      </c>
    </row>
    <row r="528" spans="1:6">
      <c r="B528" t="s">
        <v>1278</v>
      </c>
      <c r="C528" s="53" t="s">
        <v>10</v>
      </c>
      <c r="D528" s="53">
        <v>2</v>
      </c>
      <c r="E528" s="53"/>
      <c r="F528" s="53">
        <f t="shared" si="19"/>
        <v>0</v>
      </c>
    </row>
    <row r="529" spans="1:6">
      <c r="B529" t="s">
        <v>1279</v>
      </c>
      <c r="C529" s="53" t="s">
        <v>10</v>
      </c>
      <c r="D529" s="53">
        <v>1</v>
      </c>
      <c r="E529" s="53"/>
      <c r="F529" s="53">
        <f t="shared" si="19"/>
        <v>0</v>
      </c>
    </row>
    <row r="530" spans="1:6">
      <c r="B530" t="s">
        <v>1280</v>
      </c>
      <c r="C530" s="53" t="s">
        <v>10</v>
      </c>
      <c r="D530" s="53">
        <v>1</v>
      </c>
      <c r="E530" s="53"/>
      <c r="F530" s="53">
        <f t="shared" si="19"/>
        <v>0</v>
      </c>
    </row>
    <row r="531" spans="1:6">
      <c r="B531" t="s">
        <v>1281</v>
      </c>
      <c r="C531" s="53" t="s">
        <v>10</v>
      </c>
      <c r="D531" s="53">
        <v>1</v>
      </c>
      <c r="E531" s="53"/>
      <c r="F531" s="53">
        <f t="shared" si="19"/>
        <v>0</v>
      </c>
    </row>
    <row r="532" spans="1:6">
      <c r="B532" t="s">
        <v>1282</v>
      </c>
      <c r="C532" s="53" t="s">
        <v>10</v>
      </c>
      <c r="D532" s="53">
        <v>1</v>
      </c>
      <c r="E532" s="53"/>
      <c r="F532" s="53">
        <f t="shared" si="19"/>
        <v>0</v>
      </c>
    </row>
    <row r="533" spans="1:6">
      <c r="B533" t="s">
        <v>1283</v>
      </c>
      <c r="C533" s="53" t="s">
        <v>10</v>
      </c>
      <c r="D533" s="53">
        <v>2</v>
      </c>
      <c r="E533" s="53"/>
      <c r="F533" s="53">
        <f t="shared" si="19"/>
        <v>0</v>
      </c>
    </row>
    <row r="534" spans="1:6">
      <c r="B534" t="s">
        <v>1284</v>
      </c>
      <c r="C534" s="53" t="s">
        <v>10</v>
      </c>
      <c r="D534" s="53">
        <v>2</v>
      </c>
      <c r="E534" s="53"/>
      <c r="F534" s="53">
        <f t="shared" si="19"/>
        <v>0</v>
      </c>
    </row>
    <row r="535" spans="1:6">
      <c r="B535" t="s">
        <v>1285</v>
      </c>
      <c r="C535" s="53" t="s">
        <v>10</v>
      </c>
      <c r="D535" s="53">
        <v>1</v>
      </c>
      <c r="E535" s="53"/>
      <c r="F535" s="53">
        <f t="shared" si="19"/>
        <v>0</v>
      </c>
    </row>
    <row r="536" spans="1:6">
      <c r="B536" t="s">
        <v>1286</v>
      </c>
      <c r="C536" s="53" t="s">
        <v>10</v>
      </c>
      <c r="D536" s="53">
        <v>1</v>
      </c>
      <c r="E536" s="53"/>
      <c r="F536" s="53">
        <f t="shared" si="19"/>
        <v>0</v>
      </c>
    </row>
    <row r="537" spans="1:6">
      <c r="B537" t="s">
        <v>1287</v>
      </c>
      <c r="C537" s="53" t="s">
        <v>10</v>
      </c>
      <c r="D537" s="53">
        <v>2</v>
      </c>
      <c r="E537" s="53"/>
      <c r="F537" s="53">
        <f t="shared" si="19"/>
        <v>0</v>
      </c>
    </row>
    <row r="538" spans="1:6">
      <c r="B538" t="s">
        <v>1288</v>
      </c>
      <c r="C538" s="53" t="s">
        <v>10</v>
      </c>
      <c r="D538" s="53">
        <v>1</v>
      </c>
      <c r="E538" s="53"/>
      <c r="F538" s="53">
        <f t="shared" si="19"/>
        <v>0</v>
      </c>
    </row>
    <row r="539" spans="1:6">
      <c r="B539" t="s">
        <v>1289</v>
      </c>
      <c r="C539" s="53" t="s">
        <v>10</v>
      </c>
      <c r="D539" s="53">
        <v>2</v>
      </c>
      <c r="E539" s="53"/>
      <c r="F539" s="53">
        <f t="shared" si="19"/>
        <v>0</v>
      </c>
    </row>
    <row r="541" spans="1:6">
      <c r="A541" s="52" t="s">
        <v>1391</v>
      </c>
      <c r="B541" s="52" t="s">
        <v>1380</v>
      </c>
      <c r="C541" s="53"/>
      <c r="D541" s="53"/>
      <c r="E541" s="53"/>
      <c r="F541" s="53"/>
    </row>
    <row r="542" spans="1:6">
      <c r="B542" s="52" t="s">
        <v>1381</v>
      </c>
      <c r="C542" s="53" t="s">
        <v>11</v>
      </c>
      <c r="D542" s="53">
        <v>42.3</v>
      </c>
      <c r="E542" s="53"/>
      <c r="F542" s="53">
        <f t="shared" ref="F542" si="20">D542*E542</f>
        <v>0</v>
      </c>
    </row>
    <row r="544" spans="1:6" s="52" customFormat="1">
      <c r="B544" s="94" t="s">
        <v>1493</v>
      </c>
      <c r="C544" s="53"/>
      <c r="D544" s="53"/>
      <c r="E544" s="53"/>
      <c r="F544" s="53"/>
    </row>
    <row r="545" spans="1:6" s="52" customFormat="1">
      <c r="C545" s="53"/>
      <c r="D545" s="53"/>
      <c r="E545" s="53"/>
      <c r="F545" s="53"/>
    </row>
    <row r="546" spans="1:6" s="52" customFormat="1">
      <c r="A546" s="127" t="s">
        <v>1392</v>
      </c>
      <c r="B546" s="127" t="s">
        <v>1559</v>
      </c>
      <c r="C546" s="346"/>
      <c r="D546" s="346"/>
      <c r="E546" s="346"/>
      <c r="F546" s="346"/>
    </row>
    <row r="547" spans="1:6" s="52" customFormat="1">
      <c r="A547" s="127"/>
      <c r="B547" s="127" t="s">
        <v>1501</v>
      </c>
      <c r="C547" s="346" t="s">
        <v>762</v>
      </c>
      <c r="D547" s="346">
        <v>1146</v>
      </c>
      <c r="E547" s="346"/>
      <c r="F547" s="346">
        <f>D547*E547</f>
        <v>0</v>
      </c>
    </row>
    <row r="548" spans="1:6" s="52" customFormat="1">
      <c r="A548" s="127"/>
      <c r="B548" s="127"/>
      <c r="C548" s="346"/>
      <c r="D548" s="346"/>
      <c r="E548" s="346"/>
      <c r="F548" s="346"/>
    </row>
    <row r="549" spans="1:6" s="52" customFormat="1">
      <c r="A549" s="127" t="s">
        <v>1495</v>
      </c>
      <c r="B549" s="127" t="s">
        <v>1502</v>
      </c>
      <c r="C549" s="346"/>
      <c r="D549" s="346"/>
      <c r="E549" s="346"/>
      <c r="F549" s="346"/>
    </row>
    <row r="550" spans="1:6" s="52" customFormat="1">
      <c r="A550" s="127"/>
      <c r="B550" s="127" t="s">
        <v>1503</v>
      </c>
      <c r="C550" s="346" t="s">
        <v>762</v>
      </c>
      <c r="D550" s="346">
        <v>987.9</v>
      </c>
      <c r="E550" s="346"/>
      <c r="F550" s="346">
        <f>D550*E550</f>
        <v>0</v>
      </c>
    </row>
    <row r="551" spans="1:6" s="52" customFormat="1">
      <c r="A551" s="127"/>
      <c r="B551" s="127"/>
      <c r="C551" s="346"/>
      <c r="D551" s="346"/>
      <c r="E551" s="346"/>
      <c r="F551" s="346"/>
    </row>
    <row r="552" spans="1:6" s="52" customFormat="1">
      <c r="A552" s="127" t="s">
        <v>1496</v>
      </c>
      <c r="B552" s="127" t="s">
        <v>1524</v>
      </c>
      <c r="C552" s="346"/>
      <c r="D552" s="346"/>
      <c r="E552" s="346"/>
      <c r="F552" s="346"/>
    </row>
    <row r="553" spans="1:6" s="52" customFormat="1">
      <c r="A553" s="127"/>
      <c r="B553" s="127" t="s">
        <v>1500</v>
      </c>
      <c r="C553" s="346" t="s">
        <v>762</v>
      </c>
      <c r="D553" s="346">
        <v>112</v>
      </c>
      <c r="E553" s="346"/>
      <c r="F553" s="346">
        <f>D553*E553</f>
        <v>0</v>
      </c>
    </row>
    <row r="554" spans="1:6" s="52" customFormat="1">
      <c r="A554" s="127"/>
      <c r="B554" s="127"/>
      <c r="C554" s="346"/>
      <c r="D554" s="346"/>
      <c r="E554" s="346"/>
      <c r="F554" s="346"/>
    </row>
    <row r="555" spans="1:6" s="52" customFormat="1">
      <c r="A555" s="127" t="s">
        <v>1497</v>
      </c>
      <c r="B555" s="127" t="s">
        <v>1499</v>
      </c>
      <c r="C555" s="346"/>
      <c r="D555" s="346"/>
      <c r="E555" s="346"/>
      <c r="F555" s="346"/>
    </row>
    <row r="556" spans="1:6" s="52" customFormat="1">
      <c r="A556" s="127"/>
      <c r="B556" s="127" t="s">
        <v>1523</v>
      </c>
      <c r="C556" s="346"/>
      <c r="D556" s="346"/>
      <c r="E556" s="346"/>
      <c r="F556" s="346"/>
    </row>
    <row r="557" spans="1:6" s="52" customFormat="1">
      <c r="A557" s="127"/>
      <c r="B557" s="127" t="s">
        <v>1525</v>
      </c>
      <c r="C557" s="346" t="s">
        <v>762</v>
      </c>
      <c r="D557" s="346">
        <v>114.6</v>
      </c>
      <c r="E557" s="346"/>
      <c r="F557" s="346">
        <f>D557*E557</f>
        <v>0</v>
      </c>
    </row>
    <row r="558" spans="1:6" s="52" customFormat="1">
      <c r="A558" s="127"/>
      <c r="B558" s="127"/>
      <c r="C558" s="346"/>
      <c r="D558" s="346"/>
      <c r="E558" s="346"/>
      <c r="F558" s="346"/>
    </row>
    <row r="559" spans="1:6" s="52" customFormat="1">
      <c r="A559" s="127" t="s">
        <v>1498</v>
      </c>
      <c r="B559" s="127" t="s">
        <v>1563</v>
      </c>
      <c r="C559" s="346"/>
      <c r="D559" s="346"/>
      <c r="E559" s="346"/>
      <c r="F559" s="346"/>
    </row>
    <row r="560" spans="1:6" s="52" customFormat="1">
      <c r="A560" s="127"/>
      <c r="B560" s="127" t="s">
        <v>1564</v>
      </c>
      <c r="C560" s="346" t="s">
        <v>762</v>
      </c>
      <c r="D560" s="346">
        <v>70</v>
      </c>
      <c r="E560" s="346"/>
      <c r="F560" s="346">
        <f>D560*E560</f>
        <v>0</v>
      </c>
    </row>
    <row r="562" spans="1:7">
      <c r="A562" s="52"/>
      <c r="C562" s="53"/>
      <c r="D562" s="53"/>
      <c r="E562" s="53"/>
      <c r="F562" s="53"/>
    </row>
    <row r="565" spans="1:7">
      <c r="B565" s="86" t="s">
        <v>1290</v>
      </c>
      <c r="C565" s="45"/>
      <c r="D565" s="45"/>
      <c r="E565" s="45"/>
      <c r="F565" s="45">
        <f>SUM(F25:F564)</f>
        <v>0</v>
      </c>
      <c r="G565" s="45">
        <f>SUM(G24:G562)</f>
        <v>0</v>
      </c>
    </row>
    <row r="567" spans="1:7">
      <c r="B567" s="52"/>
      <c r="C567" s="53"/>
      <c r="D567" s="53"/>
      <c r="E567" s="53"/>
      <c r="F567" s="53"/>
    </row>
  </sheetData>
  <mergeCells count="1">
    <mergeCell ref="F20:G20"/>
  </mergeCells>
  <pageMargins left="0.7" right="0.7" top="0.75" bottom="0.75" header="0.3" footer="0.3"/>
  <pageSetup paperSize="9" scale="88"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3"/>
  <sheetViews>
    <sheetView zoomScale="90" zoomScaleNormal="90" zoomScaleSheetLayoutView="100" workbookViewId="0">
      <selection activeCell="E24" sqref="E24"/>
    </sheetView>
  </sheetViews>
  <sheetFormatPr defaultRowHeight="14.5"/>
  <cols>
    <col min="1" max="1" width="6.54296875" customWidth="1"/>
    <col min="2" max="2" width="38.54296875" style="39" customWidth="1"/>
    <col min="3" max="3" width="6.81640625" style="2" customWidth="1"/>
    <col min="4" max="4" width="7.81640625" style="42" customWidth="1"/>
    <col min="5" max="5" width="26.54296875" style="42" customWidth="1"/>
    <col min="6" max="6" width="14.81640625" style="42" customWidth="1"/>
    <col min="7" max="7" width="13.81640625" customWidth="1"/>
  </cols>
  <sheetData>
    <row r="1" spans="1:7" ht="18.5">
      <c r="A1" s="4" t="s">
        <v>15</v>
      </c>
      <c r="B1" s="38" t="s">
        <v>71</v>
      </c>
    </row>
    <row r="4" spans="1:7">
      <c r="A4" s="57" t="s">
        <v>51</v>
      </c>
      <c r="B4" s="25"/>
      <c r="C4" s="44"/>
      <c r="D4" s="44"/>
      <c r="E4" s="44"/>
    </row>
    <row r="5" spans="1:7">
      <c r="A5" s="57"/>
      <c r="B5" s="25"/>
      <c r="C5" s="44"/>
      <c r="D5" s="44"/>
      <c r="E5" s="44"/>
    </row>
    <row r="6" spans="1:7">
      <c r="A6" s="57" t="s">
        <v>1292</v>
      </c>
      <c r="B6" s="25"/>
      <c r="C6" s="44"/>
      <c r="D6" s="44"/>
      <c r="E6" s="44"/>
    </row>
    <row r="7" spans="1:7">
      <c r="A7" s="57" t="s">
        <v>111</v>
      </c>
      <c r="B7" s="25"/>
      <c r="C7" s="44"/>
      <c r="D7" s="44"/>
      <c r="E7" s="44"/>
    </row>
    <row r="8" spans="1:7">
      <c r="A8" s="57" t="s">
        <v>112</v>
      </c>
      <c r="B8" s="2"/>
      <c r="C8" s="42"/>
    </row>
    <row r="9" spans="1:7">
      <c r="A9" s="57" t="s">
        <v>113</v>
      </c>
      <c r="B9" s="2"/>
      <c r="C9" s="42"/>
    </row>
    <row r="10" spans="1:7">
      <c r="A10" s="57" t="s">
        <v>114</v>
      </c>
      <c r="B10" s="25"/>
      <c r="C10" s="44"/>
      <c r="D10" s="44"/>
      <c r="E10" s="44"/>
    </row>
    <row r="11" spans="1:7">
      <c r="A11" s="57" t="s">
        <v>115</v>
      </c>
      <c r="B11" s="2"/>
      <c r="C11" s="42"/>
      <c r="G11" s="24"/>
    </row>
    <row r="12" spans="1:7">
      <c r="A12" s="57" t="s">
        <v>177</v>
      </c>
      <c r="B12" s="25"/>
      <c r="C12" s="44"/>
      <c r="D12" s="44"/>
      <c r="E12" s="44"/>
      <c r="G12" s="24"/>
    </row>
    <row r="15" spans="1:7" ht="15" thickBot="1">
      <c r="A15" s="10" t="s">
        <v>5</v>
      </c>
      <c r="B15" s="40" t="s">
        <v>6</v>
      </c>
      <c r="C15" s="11" t="s">
        <v>0</v>
      </c>
      <c r="D15" s="43" t="s">
        <v>7</v>
      </c>
      <c r="E15" s="350" t="s">
        <v>2383</v>
      </c>
      <c r="F15" s="358" t="s">
        <v>2384</v>
      </c>
      <c r="G15" s="359"/>
    </row>
    <row r="16" spans="1:7" ht="15" thickTop="1">
      <c r="A16" s="1"/>
    </row>
    <row r="17" spans="1:6">
      <c r="A17" s="1"/>
    </row>
    <row r="18" spans="1:6">
      <c r="A18" s="59" t="s">
        <v>16</v>
      </c>
      <c r="B18" s="39" t="s">
        <v>830</v>
      </c>
      <c r="C18" s="48"/>
      <c r="D18" s="50"/>
      <c r="E18" s="50"/>
      <c r="F18" s="50"/>
    </row>
    <row r="19" spans="1:6">
      <c r="A19" s="52"/>
      <c r="B19" s="39" t="s">
        <v>831</v>
      </c>
      <c r="C19" s="50"/>
      <c r="D19" s="50"/>
      <c r="E19" s="50"/>
      <c r="F19" s="50"/>
    </row>
    <row r="20" spans="1:6">
      <c r="A20" s="52"/>
      <c r="B20" s="60" t="s">
        <v>832</v>
      </c>
      <c r="C20" s="50"/>
      <c r="D20" s="50"/>
      <c r="E20" s="50"/>
      <c r="F20" s="50"/>
    </row>
    <row r="21" spans="1:6">
      <c r="A21" s="52"/>
      <c r="B21" s="39" t="s">
        <v>834</v>
      </c>
      <c r="C21" s="50"/>
      <c r="D21" s="50"/>
      <c r="E21" s="50"/>
      <c r="F21" s="50"/>
    </row>
    <row r="22" spans="1:6">
      <c r="A22" s="52"/>
      <c r="B22" s="39" t="s">
        <v>835</v>
      </c>
      <c r="C22" s="2" t="s">
        <v>833</v>
      </c>
      <c r="D22" s="42">
        <v>1.5</v>
      </c>
      <c r="F22" s="53">
        <f>D22*E22</f>
        <v>0</v>
      </c>
    </row>
    <row r="23" spans="1:6">
      <c r="A23" s="47"/>
      <c r="B23" s="51"/>
      <c r="C23" s="50"/>
      <c r="D23" s="50"/>
      <c r="E23" s="50"/>
      <c r="F23" s="53"/>
    </row>
    <row r="24" spans="1:6" ht="196">
      <c r="A24" s="118" t="s">
        <v>126</v>
      </c>
      <c r="B24" s="95" t="s">
        <v>1393</v>
      </c>
      <c r="C24" s="55" t="s">
        <v>11</v>
      </c>
      <c r="D24" s="53">
        <v>42</v>
      </c>
      <c r="E24" s="53"/>
      <c r="F24" s="53">
        <f>D24*E24</f>
        <v>0</v>
      </c>
    </row>
    <row r="26" spans="1:6">
      <c r="B26" s="116" t="s">
        <v>1493</v>
      </c>
    </row>
    <row r="28" spans="1:6" ht="196">
      <c r="A28" s="118" t="s">
        <v>1394</v>
      </c>
      <c r="B28" s="119" t="s">
        <v>1510</v>
      </c>
      <c r="C28" s="58" t="s">
        <v>11</v>
      </c>
      <c r="D28" s="117">
        <v>137</v>
      </c>
      <c r="E28" s="117"/>
      <c r="F28" s="117">
        <f>D28*E28</f>
        <v>0</v>
      </c>
    </row>
    <row r="30" spans="1:6">
      <c r="A30" s="52"/>
      <c r="F30" s="53"/>
    </row>
    <row r="33" spans="2:7">
      <c r="B33" s="41" t="s">
        <v>72</v>
      </c>
      <c r="C33" s="13"/>
      <c r="D33" s="45"/>
      <c r="E33" s="45"/>
      <c r="F33" s="45">
        <f>SUM(F22:F32)</f>
        <v>0</v>
      </c>
      <c r="G33" s="45">
        <f>SUM(G22:G28)</f>
        <v>0</v>
      </c>
    </row>
  </sheetData>
  <mergeCells count="1">
    <mergeCell ref="F15:G15"/>
  </mergeCells>
  <pageMargins left="0.7" right="0.7" top="0.75" bottom="0.75" header="0.3" footer="0.3"/>
  <pageSetup paperSize="9" scale="87" orientation="portrait"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1"/>
  <sheetViews>
    <sheetView zoomScaleNormal="100" zoomScaleSheetLayoutView="100" workbookViewId="0">
      <selection activeCell="A17" sqref="A17:XFD21"/>
    </sheetView>
  </sheetViews>
  <sheetFormatPr defaultRowHeight="14.5"/>
  <cols>
    <col min="1" max="1" width="6.81640625" customWidth="1"/>
    <col min="2" max="2" width="38.453125" customWidth="1"/>
    <col min="3" max="3" width="6.453125" style="2" customWidth="1"/>
    <col min="4" max="4" width="7.81640625" style="7" customWidth="1"/>
    <col min="5" max="5" width="24.1796875" style="7" customWidth="1"/>
    <col min="6" max="6" width="14.81640625" style="7" customWidth="1"/>
    <col min="7" max="7" width="13.81640625" customWidth="1"/>
  </cols>
  <sheetData>
    <row r="1" spans="1:7" ht="18.5">
      <c r="A1" s="3" t="s">
        <v>14</v>
      </c>
      <c r="B1" s="4" t="s">
        <v>13</v>
      </c>
    </row>
    <row r="2" spans="1:7">
      <c r="B2" s="1"/>
    </row>
    <row r="4" spans="1:7">
      <c r="A4" s="57" t="s">
        <v>51</v>
      </c>
      <c r="B4" s="25"/>
      <c r="C4" s="26"/>
      <c r="D4" s="26"/>
      <c r="E4" s="26"/>
      <c r="G4" s="24"/>
    </row>
    <row r="5" spans="1:7">
      <c r="A5" s="57"/>
      <c r="B5" s="25"/>
      <c r="C5" s="26"/>
      <c r="D5" s="26"/>
      <c r="E5" s="26"/>
      <c r="G5" s="24"/>
    </row>
    <row r="6" spans="1:7">
      <c r="A6" s="57" t="s">
        <v>179</v>
      </c>
      <c r="B6" s="25"/>
      <c r="C6" s="26"/>
      <c r="D6" s="26"/>
      <c r="E6" s="26"/>
      <c r="G6" s="24"/>
    </row>
    <row r="7" spans="1:7">
      <c r="A7" s="57" t="s">
        <v>111</v>
      </c>
      <c r="B7" s="25"/>
      <c r="C7" s="26"/>
      <c r="D7" s="26"/>
      <c r="E7" s="26"/>
      <c r="G7" s="24"/>
    </row>
    <row r="8" spans="1:7">
      <c r="A8" s="57" t="s">
        <v>112</v>
      </c>
      <c r="B8" s="2"/>
      <c r="C8" s="7"/>
    </row>
    <row r="9" spans="1:7">
      <c r="A9" s="57" t="s">
        <v>113</v>
      </c>
      <c r="B9" s="2"/>
      <c r="C9" s="7"/>
    </row>
    <row r="10" spans="1:7">
      <c r="A10" s="57" t="s">
        <v>114</v>
      </c>
      <c r="B10" s="25"/>
      <c r="C10" s="26"/>
      <c r="D10" s="26"/>
      <c r="E10" s="26"/>
    </row>
    <row r="11" spans="1:7">
      <c r="A11" s="57" t="s">
        <v>115</v>
      </c>
      <c r="B11" s="2"/>
      <c r="C11" s="7"/>
      <c r="G11" s="24"/>
    </row>
    <row r="12" spans="1:7">
      <c r="A12" s="57" t="s">
        <v>177</v>
      </c>
      <c r="B12" s="25"/>
      <c r="C12" s="26"/>
      <c r="D12" s="26"/>
      <c r="E12" s="26"/>
      <c r="G12" s="24"/>
    </row>
    <row r="13" spans="1:7">
      <c r="A13" s="24"/>
      <c r="B13" s="2"/>
      <c r="C13" s="7"/>
    </row>
    <row r="15" spans="1:7" ht="15" thickBot="1">
      <c r="A15" s="9" t="s">
        <v>5</v>
      </c>
      <c r="B15" s="10" t="s">
        <v>6</v>
      </c>
      <c r="C15" s="11" t="s">
        <v>0</v>
      </c>
      <c r="D15" s="14" t="s">
        <v>7</v>
      </c>
      <c r="E15" s="350" t="s">
        <v>2383</v>
      </c>
      <c r="F15" s="358" t="s">
        <v>2384</v>
      </c>
      <c r="G15" s="359"/>
    </row>
    <row r="16" spans="1:7" ht="15" thickTop="1"/>
    <row r="17" spans="1:6">
      <c r="B17" s="47"/>
      <c r="C17" s="48"/>
      <c r="D17" s="49"/>
      <c r="E17" s="49"/>
      <c r="F17" s="49"/>
    </row>
    <row r="18" spans="1:6">
      <c r="A18" t="s">
        <v>17</v>
      </c>
      <c r="B18" s="52" t="s">
        <v>1132</v>
      </c>
    </row>
    <row r="19" spans="1:6">
      <c r="B19" s="52" t="s">
        <v>1293</v>
      </c>
    </row>
    <row r="20" spans="1:6">
      <c r="B20" s="52" t="s">
        <v>1294</v>
      </c>
      <c r="C20" s="55" t="s">
        <v>762</v>
      </c>
      <c r="D20" s="56">
        <v>195.7</v>
      </c>
      <c r="E20" s="56"/>
      <c r="F20" s="56">
        <f>D20*E20</f>
        <v>0</v>
      </c>
    </row>
    <row r="21" spans="1:6">
      <c r="D21" s="56"/>
    </row>
    <row r="22" spans="1:6">
      <c r="A22" t="s">
        <v>1069</v>
      </c>
      <c r="B22" s="52" t="s">
        <v>1295</v>
      </c>
      <c r="D22" s="56"/>
    </row>
    <row r="23" spans="1:6">
      <c r="B23" s="52" t="s">
        <v>1296</v>
      </c>
      <c r="C23" s="55" t="s">
        <v>762</v>
      </c>
      <c r="D23" s="56">
        <v>195.7</v>
      </c>
      <c r="E23" s="56"/>
      <c r="F23" s="56">
        <f>D23*E23</f>
        <v>0</v>
      </c>
    </row>
    <row r="24" spans="1:6">
      <c r="D24" s="56"/>
    </row>
    <row r="25" spans="1:6">
      <c r="A25" t="s">
        <v>1070</v>
      </c>
      <c r="B25" s="52" t="s">
        <v>1132</v>
      </c>
      <c r="D25" s="56"/>
    </row>
    <row r="26" spans="1:6">
      <c r="B26" s="52" t="s">
        <v>1298</v>
      </c>
      <c r="D26" s="56"/>
    </row>
    <row r="27" spans="1:6">
      <c r="B27" s="52" t="s">
        <v>1297</v>
      </c>
      <c r="C27" s="55" t="s">
        <v>762</v>
      </c>
      <c r="D27" s="56">
        <v>195.7</v>
      </c>
      <c r="E27" s="56"/>
      <c r="F27" s="56">
        <f>D27*E27</f>
        <v>0</v>
      </c>
    </row>
    <row r="28" spans="1:6">
      <c r="D28" s="56"/>
    </row>
    <row r="29" spans="1:6">
      <c r="A29" t="s">
        <v>1133</v>
      </c>
      <c r="B29" s="52" t="s">
        <v>1301</v>
      </c>
      <c r="D29" s="56"/>
    </row>
    <row r="30" spans="1:6">
      <c r="B30" s="52" t="s">
        <v>1302</v>
      </c>
      <c r="C30" s="55" t="s">
        <v>762</v>
      </c>
      <c r="D30" s="56">
        <v>195.7</v>
      </c>
      <c r="E30" s="56"/>
      <c r="F30" s="56">
        <f>D30*E30</f>
        <v>0</v>
      </c>
    </row>
    <row r="31" spans="1:6">
      <c r="D31" s="56"/>
    </row>
    <row r="32" spans="1:6">
      <c r="A32" t="s">
        <v>1150</v>
      </c>
      <c r="B32" s="52" t="s">
        <v>1303</v>
      </c>
      <c r="D32" s="56"/>
    </row>
    <row r="33" spans="1:6">
      <c r="B33" s="52" t="s">
        <v>1304</v>
      </c>
      <c r="D33" s="56"/>
    </row>
    <row r="34" spans="1:6">
      <c r="B34" s="52" t="s">
        <v>1549</v>
      </c>
    </row>
    <row r="35" spans="1:6">
      <c r="B35" s="52" t="s">
        <v>1550</v>
      </c>
      <c r="C35" s="55" t="s">
        <v>762</v>
      </c>
      <c r="D35" s="56">
        <v>195.7</v>
      </c>
      <c r="E35" s="56"/>
      <c r="F35" s="56">
        <f>D35*E35</f>
        <v>0</v>
      </c>
    </row>
    <row r="37" spans="1:6">
      <c r="A37" t="s">
        <v>1299</v>
      </c>
      <c r="B37" s="52" t="s">
        <v>1305</v>
      </c>
      <c r="D37" s="56"/>
    </row>
    <row r="38" spans="1:6">
      <c r="B38" s="52" t="s">
        <v>1306</v>
      </c>
      <c r="C38" s="55" t="s">
        <v>762</v>
      </c>
      <c r="D38" s="56">
        <v>195.7</v>
      </c>
      <c r="E38" s="56"/>
      <c r="F38" s="56">
        <f>D38*E38</f>
        <v>0</v>
      </c>
    </row>
    <row r="40" spans="1:6">
      <c r="A40" t="s">
        <v>1300</v>
      </c>
      <c r="B40" s="52" t="s">
        <v>1303</v>
      </c>
      <c r="D40" s="56"/>
    </row>
    <row r="41" spans="1:6">
      <c r="B41" s="52" t="s">
        <v>1555</v>
      </c>
      <c r="D41" s="56"/>
    </row>
    <row r="42" spans="1:6">
      <c r="B42" s="52" t="s">
        <v>1556</v>
      </c>
    </row>
    <row r="43" spans="1:6">
      <c r="B43" s="52" t="s">
        <v>1557</v>
      </c>
      <c r="C43" s="55" t="s">
        <v>762</v>
      </c>
      <c r="D43" s="56">
        <v>195.7</v>
      </c>
      <c r="E43" s="56"/>
      <c r="F43" s="56">
        <f>D43*E43</f>
        <v>0</v>
      </c>
    </row>
    <row r="45" spans="1:6">
      <c r="A45" t="s">
        <v>1307</v>
      </c>
      <c r="B45" s="52" t="s">
        <v>1147</v>
      </c>
    </row>
    <row r="46" spans="1:6">
      <c r="B46" s="52" t="s">
        <v>1148</v>
      </c>
    </row>
    <row r="47" spans="1:6">
      <c r="B47" s="52" t="s">
        <v>1149</v>
      </c>
      <c r="C47" s="55" t="s">
        <v>762</v>
      </c>
      <c r="D47" s="56">
        <v>139.19999999999999</v>
      </c>
      <c r="E47" s="56"/>
      <c r="F47" s="56">
        <f>D47*E47</f>
        <v>0</v>
      </c>
    </row>
    <row r="48" spans="1:6">
      <c r="A48" s="129" t="s">
        <v>1308</v>
      </c>
      <c r="B48" s="129"/>
      <c r="C48" s="130"/>
      <c r="D48" s="131"/>
      <c r="E48" s="131"/>
      <c r="F48" s="131"/>
    </row>
    <row r="49" spans="1:7">
      <c r="A49" s="129"/>
      <c r="B49" s="129" t="s">
        <v>1341</v>
      </c>
      <c r="C49" s="130"/>
      <c r="D49" s="131"/>
      <c r="E49" s="131"/>
      <c r="F49" s="131"/>
    </row>
    <row r="50" spans="1:7">
      <c r="A50" s="129"/>
      <c r="B50" s="129" t="s">
        <v>1342</v>
      </c>
      <c r="C50" s="132" t="s">
        <v>762</v>
      </c>
      <c r="D50" s="133">
        <v>8</v>
      </c>
      <c r="E50" s="133"/>
      <c r="F50" s="133">
        <f>D50*E50</f>
        <v>0</v>
      </c>
    </row>
    <row r="52" spans="1:7">
      <c r="A52" t="s">
        <v>1309</v>
      </c>
      <c r="B52" s="52" t="s">
        <v>1068</v>
      </c>
    </row>
    <row r="53" spans="1:7">
      <c r="B53" s="52" t="s">
        <v>1066</v>
      </c>
    </row>
    <row r="54" spans="1:7">
      <c r="A54" t="s">
        <v>1343</v>
      </c>
      <c r="B54" s="52" t="s">
        <v>1067</v>
      </c>
      <c r="C54" s="55" t="s">
        <v>762</v>
      </c>
      <c r="D54" s="56">
        <v>1500</v>
      </c>
      <c r="E54" s="56"/>
      <c r="F54" s="56">
        <f>D54*E54</f>
        <v>0</v>
      </c>
    </row>
    <row r="55" spans="1:7">
      <c r="C55" s="55"/>
      <c r="D55" s="56"/>
      <c r="E55" s="56"/>
      <c r="F55" s="56"/>
    </row>
    <row r="56" spans="1:7">
      <c r="A56" s="149" t="s">
        <v>1544</v>
      </c>
      <c r="B56" s="156" t="s">
        <v>1344</v>
      </c>
      <c r="C56" s="157" t="s">
        <v>762</v>
      </c>
      <c r="D56" s="158">
        <v>150</v>
      </c>
      <c r="E56" s="158"/>
      <c r="F56" s="158"/>
      <c r="G56" s="149">
        <f>D56*E56</f>
        <v>0</v>
      </c>
    </row>
    <row r="58" spans="1:7" s="129" customFormat="1">
      <c r="A58" s="129" t="s">
        <v>1558</v>
      </c>
      <c r="B58" s="127" t="s">
        <v>1543</v>
      </c>
      <c r="C58" s="130" t="s">
        <v>18</v>
      </c>
      <c r="D58" s="133">
        <v>1</v>
      </c>
      <c r="E58" s="133"/>
      <c r="F58" s="133">
        <f>D58*E58</f>
        <v>0</v>
      </c>
    </row>
    <row r="60" spans="1:7">
      <c r="D60" s="56"/>
      <c r="E60" s="56"/>
      <c r="F60" s="56"/>
    </row>
    <row r="63" spans="1:7">
      <c r="B63" s="12" t="s">
        <v>85</v>
      </c>
      <c r="C63" s="13"/>
      <c r="D63" s="15"/>
      <c r="E63" s="15"/>
      <c r="F63" s="15">
        <f>SUM(F17:F62)</f>
        <v>0</v>
      </c>
      <c r="G63" s="15">
        <f>SUM(G17:G59)</f>
        <v>0</v>
      </c>
    </row>
    <row r="64" spans="1:7">
      <c r="B64" s="47"/>
      <c r="C64" s="48"/>
      <c r="D64" s="49"/>
      <c r="E64" s="49"/>
      <c r="F64" s="49"/>
    </row>
    <row r="65" spans="2:6">
      <c r="B65" s="47"/>
      <c r="C65" s="48"/>
      <c r="D65" s="49"/>
      <c r="E65" s="49"/>
      <c r="F65" s="49"/>
    </row>
    <row r="66" spans="2:6">
      <c r="B66" s="52"/>
      <c r="C66" s="55"/>
      <c r="D66" s="56"/>
      <c r="E66" s="56"/>
      <c r="F66" s="56"/>
    </row>
    <row r="67" spans="2:6">
      <c r="B67" s="47"/>
      <c r="C67" s="48"/>
      <c r="D67" s="49"/>
      <c r="E67" s="49"/>
      <c r="F67" s="49"/>
    </row>
    <row r="68" spans="2:6">
      <c r="B68" s="47"/>
      <c r="C68" s="48"/>
      <c r="D68" s="49"/>
      <c r="E68" s="49"/>
      <c r="F68" s="49"/>
    </row>
    <row r="69" spans="2:6">
      <c r="B69" s="47"/>
      <c r="C69" s="48"/>
      <c r="D69" s="49"/>
      <c r="E69" s="49"/>
      <c r="F69" s="49"/>
    </row>
    <row r="70" spans="2:6">
      <c r="B70" s="47"/>
      <c r="C70" s="48"/>
      <c r="D70" s="49"/>
      <c r="E70" s="49"/>
      <c r="F70" s="49"/>
    </row>
    <row r="71" spans="2:6">
      <c r="B71" s="47"/>
      <c r="C71" s="48"/>
      <c r="D71" s="49"/>
      <c r="E71" s="49"/>
      <c r="F71" s="49"/>
    </row>
  </sheetData>
  <mergeCells count="1">
    <mergeCell ref="F15:G15"/>
  </mergeCells>
  <pageMargins left="0.7" right="0.7" top="0.75" bottom="0.75" header="0.3" footer="0.3"/>
  <pageSetup paperSize="9" scale="87" orientation="portrait"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5"/>
  <sheetViews>
    <sheetView zoomScaleNormal="100" zoomScaleSheetLayoutView="100" workbookViewId="0">
      <selection activeCell="J7" sqref="J7"/>
    </sheetView>
  </sheetViews>
  <sheetFormatPr defaultRowHeight="14.5"/>
  <cols>
    <col min="1" max="1" width="6.81640625" customWidth="1"/>
    <col min="2" max="2" width="38.81640625" customWidth="1"/>
    <col min="3" max="3" width="6.453125" style="2" customWidth="1"/>
    <col min="4" max="4" width="7.453125" style="7" customWidth="1"/>
    <col min="5" max="5" width="25.81640625" style="7" customWidth="1"/>
    <col min="6" max="6" width="14.81640625" style="7" customWidth="1"/>
    <col min="7" max="7" width="14.81640625" customWidth="1"/>
  </cols>
  <sheetData>
    <row r="1" spans="1:7" ht="18.5">
      <c r="A1" s="3" t="s">
        <v>68</v>
      </c>
      <c r="B1" s="3" t="s">
        <v>67</v>
      </c>
    </row>
    <row r="4" spans="1:7">
      <c r="A4" s="57" t="s">
        <v>51</v>
      </c>
      <c r="B4" s="25"/>
      <c r="C4" s="26"/>
      <c r="D4" s="26"/>
      <c r="E4" s="26"/>
      <c r="G4" s="24"/>
    </row>
    <row r="5" spans="1:7">
      <c r="A5" s="57"/>
      <c r="B5" s="25"/>
      <c r="C5" s="26"/>
      <c r="D5" s="26"/>
      <c r="E5" s="26"/>
      <c r="G5" s="24"/>
    </row>
    <row r="6" spans="1:7">
      <c r="A6" s="57" t="s">
        <v>180</v>
      </c>
      <c r="B6" s="25"/>
      <c r="C6" s="26"/>
      <c r="D6" s="26"/>
      <c r="E6" s="26"/>
      <c r="G6" s="24"/>
    </row>
    <row r="7" spans="1:7">
      <c r="A7" s="57" t="s">
        <v>111</v>
      </c>
      <c r="B7" s="25"/>
      <c r="C7" s="26"/>
      <c r="D7" s="26"/>
      <c r="E7" s="26"/>
      <c r="G7" s="24"/>
    </row>
    <row r="8" spans="1:7">
      <c r="A8" s="57" t="s">
        <v>112</v>
      </c>
      <c r="B8" s="2"/>
      <c r="C8" s="7"/>
    </row>
    <row r="9" spans="1:7">
      <c r="A9" s="57" t="s">
        <v>113</v>
      </c>
      <c r="B9" s="2"/>
      <c r="C9" s="7"/>
    </row>
    <row r="10" spans="1:7">
      <c r="A10" s="57" t="s">
        <v>114</v>
      </c>
      <c r="B10" s="25"/>
      <c r="C10" s="26"/>
      <c r="D10" s="26"/>
      <c r="E10" s="26"/>
    </row>
    <row r="11" spans="1:7">
      <c r="A11" s="57" t="s">
        <v>115</v>
      </c>
      <c r="B11" s="2"/>
      <c r="C11" s="7"/>
      <c r="G11" s="24"/>
    </row>
    <row r="12" spans="1:7">
      <c r="A12" s="57" t="s">
        <v>177</v>
      </c>
      <c r="B12" s="25"/>
      <c r="C12" s="26"/>
      <c r="D12" s="26"/>
      <c r="E12" s="26"/>
      <c r="G12" s="24"/>
    </row>
    <row r="13" spans="1:7">
      <c r="A13" s="24"/>
      <c r="B13" s="2"/>
      <c r="C13" s="7"/>
      <c r="G13" s="24"/>
    </row>
    <row r="14" spans="1:7">
      <c r="A14" s="24"/>
      <c r="B14" s="25"/>
      <c r="C14" s="26"/>
      <c r="D14" s="26"/>
      <c r="F14" s="26"/>
      <c r="G14" s="24"/>
    </row>
    <row r="15" spans="1:7" ht="15" thickBot="1">
      <c r="A15" s="9" t="s">
        <v>5</v>
      </c>
      <c r="B15" s="9" t="s">
        <v>6</v>
      </c>
      <c r="C15" s="11" t="s">
        <v>0</v>
      </c>
      <c r="D15" s="14" t="s">
        <v>7</v>
      </c>
      <c r="E15" s="350" t="s">
        <v>2383</v>
      </c>
      <c r="F15" s="358" t="s">
        <v>2384</v>
      </c>
      <c r="G15" s="359"/>
    </row>
    <row r="16" spans="1:7" ht="15" thickTop="1">
      <c r="B16" s="2"/>
      <c r="C16" s="7"/>
      <c r="G16" s="24"/>
    </row>
    <row r="18" spans="1:7">
      <c r="A18" s="149" t="s">
        <v>69</v>
      </c>
      <c r="B18" s="149" t="s">
        <v>1333</v>
      </c>
      <c r="C18" s="147"/>
      <c r="D18" s="148"/>
      <c r="E18" s="148"/>
      <c r="F18" s="148"/>
    </row>
    <row r="19" spans="1:7">
      <c r="A19" s="149"/>
      <c r="B19" s="149" t="s">
        <v>1334</v>
      </c>
      <c r="C19" s="147"/>
      <c r="D19" s="148"/>
      <c r="E19" s="148"/>
      <c r="F19" s="148"/>
    </row>
    <row r="20" spans="1:7">
      <c r="A20" s="149"/>
      <c r="B20" s="149" t="s">
        <v>1335</v>
      </c>
      <c r="C20" s="147"/>
      <c r="D20" s="148"/>
      <c r="E20" s="148"/>
      <c r="F20" s="148"/>
    </row>
    <row r="21" spans="1:7">
      <c r="A21" s="149"/>
      <c r="B21" s="149" t="s">
        <v>1336</v>
      </c>
      <c r="C21" s="157" t="s">
        <v>786</v>
      </c>
      <c r="D21" s="158">
        <v>2.8</v>
      </c>
      <c r="E21" s="158"/>
      <c r="F21" s="158"/>
      <c r="G21">
        <f>D21*E21</f>
        <v>0</v>
      </c>
    </row>
    <row r="22" spans="1:7">
      <c r="A22" s="149"/>
      <c r="B22" s="160"/>
      <c r="C22" s="161"/>
      <c r="D22" s="162"/>
      <c r="E22" s="162"/>
      <c r="F22" s="162"/>
    </row>
    <row r="23" spans="1:7">
      <c r="A23" s="149" t="s">
        <v>1331</v>
      </c>
      <c r="B23" s="149" t="s">
        <v>1337</v>
      </c>
      <c r="C23" s="147"/>
      <c r="D23" s="148"/>
      <c r="E23" s="148"/>
      <c r="F23" s="148"/>
    </row>
    <row r="24" spans="1:7">
      <c r="A24" s="149"/>
      <c r="B24" s="149" t="s">
        <v>1338</v>
      </c>
      <c r="C24" s="147"/>
      <c r="D24" s="148"/>
      <c r="E24" s="148"/>
      <c r="F24" s="148"/>
    </row>
    <row r="25" spans="1:7">
      <c r="A25" s="149"/>
      <c r="B25" s="172" t="s">
        <v>1339</v>
      </c>
      <c r="C25" s="157"/>
      <c r="D25" s="158"/>
      <c r="E25" s="158"/>
      <c r="F25" s="158"/>
    </row>
    <row r="26" spans="1:7">
      <c r="A26" s="149"/>
      <c r="B26" s="172" t="s">
        <v>1340</v>
      </c>
      <c r="C26" s="157" t="s">
        <v>1173</v>
      </c>
      <c r="D26" s="158">
        <v>22</v>
      </c>
      <c r="E26" s="158"/>
      <c r="F26" s="158"/>
      <c r="G26">
        <f>D26*E26</f>
        <v>0</v>
      </c>
    </row>
    <row r="27" spans="1:7">
      <c r="A27" s="149"/>
      <c r="B27" s="149"/>
      <c r="C27" s="147"/>
      <c r="D27" s="148"/>
      <c r="E27" s="148"/>
      <c r="F27" s="148"/>
    </row>
    <row r="28" spans="1:7">
      <c r="A28" s="149" t="s">
        <v>1332</v>
      </c>
      <c r="B28" s="156" t="s">
        <v>1071</v>
      </c>
      <c r="C28" s="147" t="s">
        <v>18</v>
      </c>
      <c r="D28" s="148">
        <v>1</v>
      </c>
      <c r="E28" s="148"/>
      <c r="F28" s="148"/>
      <c r="G28">
        <f>D28*E28</f>
        <v>0</v>
      </c>
    </row>
    <row r="29" spans="1:7">
      <c r="B29" s="47"/>
      <c r="C29" s="48"/>
      <c r="D29" s="49"/>
      <c r="E29" s="49"/>
      <c r="F29" s="49"/>
    </row>
    <row r="30" spans="1:7">
      <c r="B30" s="116" t="s">
        <v>1493</v>
      </c>
      <c r="C30" s="48"/>
      <c r="D30" s="49"/>
      <c r="E30" s="49"/>
      <c r="F30" s="49"/>
    </row>
    <row r="32" spans="1:7">
      <c r="A32" s="129" t="s">
        <v>1506</v>
      </c>
      <c r="B32" s="128" t="s">
        <v>1513</v>
      </c>
      <c r="C32" s="134"/>
      <c r="D32" s="135"/>
      <c r="E32" s="135"/>
      <c r="F32" s="135"/>
    </row>
    <row r="33" spans="1:6">
      <c r="A33" s="129"/>
      <c r="B33" s="128" t="s">
        <v>1512</v>
      </c>
      <c r="C33" s="134" t="s">
        <v>1511</v>
      </c>
      <c r="D33" s="135">
        <v>47.7</v>
      </c>
      <c r="E33" s="135"/>
      <c r="F33" s="135">
        <f t="shared" ref="F33" si="0">D33*E33</f>
        <v>0</v>
      </c>
    </row>
    <row r="34" spans="1:6">
      <c r="A34" s="129"/>
      <c r="B34" s="128"/>
      <c r="C34" s="134"/>
      <c r="D34" s="135"/>
      <c r="E34" s="135"/>
      <c r="F34" s="135"/>
    </row>
    <row r="35" spans="1:6">
      <c r="A35" s="129" t="s">
        <v>1507</v>
      </c>
      <c r="B35" s="128" t="s">
        <v>1514</v>
      </c>
      <c r="C35" s="134"/>
      <c r="D35" s="135"/>
      <c r="E35" s="135"/>
      <c r="F35" s="135"/>
    </row>
    <row r="36" spans="1:6">
      <c r="A36" s="129"/>
      <c r="B36" s="128" t="s">
        <v>1516</v>
      </c>
      <c r="C36" s="134"/>
      <c r="D36" s="135"/>
      <c r="E36" s="135"/>
      <c r="F36" s="135"/>
    </row>
    <row r="37" spans="1:6">
      <c r="A37" s="129"/>
      <c r="B37" s="128" t="s">
        <v>1517</v>
      </c>
      <c r="C37" s="134"/>
      <c r="D37" s="135"/>
      <c r="E37" s="135"/>
      <c r="F37" s="135"/>
    </row>
    <row r="38" spans="1:6">
      <c r="A38" s="129"/>
      <c r="B38" s="128" t="s">
        <v>1518</v>
      </c>
      <c r="C38" s="134"/>
      <c r="D38" s="135"/>
      <c r="E38" s="135"/>
      <c r="F38" s="135"/>
    </row>
    <row r="39" spans="1:6">
      <c r="A39" s="129"/>
      <c r="B39" s="128" t="s">
        <v>1519</v>
      </c>
      <c r="C39" s="134"/>
      <c r="D39" s="135"/>
      <c r="E39" s="135"/>
      <c r="F39" s="135"/>
    </row>
    <row r="40" spans="1:6">
      <c r="A40" s="129"/>
      <c r="B40" s="128" t="s">
        <v>1520</v>
      </c>
      <c r="C40" s="130"/>
      <c r="D40" s="131"/>
      <c r="E40" s="131"/>
      <c r="F40" s="131"/>
    </row>
    <row r="41" spans="1:6">
      <c r="A41" s="129"/>
      <c r="B41" s="128" t="s">
        <v>1562</v>
      </c>
      <c r="C41" s="134" t="s">
        <v>1515</v>
      </c>
      <c r="D41" s="135">
        <v>10</v>
      </c>
      <c r="E41" s="135"/>
      <c r="F41" s="135">
        <f>D41*E41</f>
        <v>0</v>
      </c>
    </row>
    <row r="42" spans="1:6">
      <c r="A42" s="129"/>
      <c r="B42" s="129"/>
      <c r="C42" s="130"/>
      <c r="D42" s="131"/>
      <c r="E42" s="131"/>
      <c r="F42" s="131"/>
    </row>
    <row r="43" spans="1:6">
      <c r="A43" s="129" t="s">
        <v>1508</v>
      </c>
      <c r="B43" s="128" t="s">
        <v>1521</v>
      </c>
      <c r="C43" s="134" t="s">
        <v>1511</v>
      </c>
      <c r="D43" s="135">
        <v>9.6</v>
      </c>
      <c r="E43" s="135"/>
      <c r="F43" s="135">
        <f t="shared" ref="F43" si="1">D43*E43</f>
        <v>0</v>
      </c>
    </row>
    <row r="44" spans="1:6">
      <c r="A44" s="129"/>
      <c r="B44" s="128"/>
      <c r="C44" s="130"/>
      <c r="D44" s="131"/>
      <c r="E44" s="131"/>
      <c r="F44" s="131"/>
    </row>
    <row r="45" spans="1:6">
      <c r="A45" s="129" t="s">
        <v>1509</v>
      </c>
      <c r="B45" s="128" t="s">
        <v>1522</v>
      </c>
      <c r="C45" s="134" t="s">
        <v>1515</v>
      </c>
      <c r="D45" s="135">
        <v>44.17</v>
      </c>
      <c r="E45" s="135"/>
      <c r="F45" s="135">
        <f>D45*E45</f>
        <v>0</v>
      </c>
    </row>
    <row r="46" spans="1:6">
      <c r="A46" s="129"/>
      <c r="B46" s="128" t="s">
        <v>1562</v>
      </c>
      <c r="C46" s="130"/>
      <c r="D46" s="131"/>
      <c r="E46" s="131"/>
      <c r="F46" s="131"/>
    </row>
    <row r="47" spans="1:6">
      <c r="A47" s="129"/>
      <c r="B47" s="129"/>
      <c r="C47" s="130"/>
      <c r="D47" s="131"/>
      <c r="E47" s="131"/>
      <c r="F47" s="131"/>
    </row>
    <row r="48" spans="1:6">
      <c r="B48" s="52"/>
    </row>
    <row r="51" spans="2:7">
      <c r="B51" s="17" t="s">
        <v>107</v>
      </c>
      <c r="C51" s="13"/>
      <c r="D51" s="15"/>
      <c r="E51" s="15"/>
      <c r="F51" s="15">
        <f>SUM(F21:F50)</f>
        <v>0</v>
      </c>
      <c r="G51" s="15">
        <f>SUM(G18:G48)</f>
        <v>0</v>
      </c>
    </row>
    <row r="75" spans="2:2">
      <c r="B75" s="29"/>
    </row>
  </sheetData>
  <mergeCells count="1">
    <mergeCell ref="F15:G15"/>
  </mergeCells>
  <pageMargins left="0.7" right="0.7" top="0.75" bottom="0.75" header="0.3" footer="0.3"/>
  <pageSetup paperSize="9" scale="87" orientation="portrait"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78"/>
  <sheetViews>
    <sheetView topLeftCell="A3" zoomScaleNormal="100" zoomScaleSheetLayoutView="100" workbookViewId="0">
      <selection activeCell="I45" sqref="I45"/>
    </sheetView>
  </sheetViews>
  <sheetFormatPr defaultRowHeight="14.5"/>
  <cols>
    <col min="1" max="1" width="6.81640625" customWidth="1"/>
    <col min="2" max="2" width="38.54296875" style="1" customWidth="1"/>
    <col min="3" max="3" width="6.81640625" style="2" customWidth="1"/>
    <col min="4" max="4" width="8.81640625" style="7" customWidth="1"/>
    <col min="5" max="5" width="23.54296875" style="7" customWidth="1"/>
    <col min="6" max="6" width="14.81640625" style="7" customWidth="1"/>
    <col min="7" max="7" width="13.1796875" customWidth="1"/>
  </cols>
  <sheetData>
    <row r="1" spans="1:7" ht="18.5">
      <c r="A1" s="3" t="s">
        <v>70</v>
      </c>
      <c r="B1" s="4" t="s">
        <v>12</v>
      </c>
    </row>
    <row r="4" spans="1:7">
      <c r="A4" s="57" t="s">
        <v>51</v>
      </c>
      <c r="B4" s="25"/>
      <c r="C4" s="26"/>
      <c r="D4" s="26"/>
      <c r="E4" s="26"/>
      <c r="G4" s="24"/>
    </row>
    <row r="5" spans="1:7">
      <c r="A5" s="57"/>
      <c r="B5" s="25"/>
      <c r="C5" s="26"/>
      <c r="D5" s="26"/>
      <c r="E5" s="26"/>
      <c r="G5" s="24"/>
    </row>
    <row r="6" spans="1:7">
      <c r="A6" s="57" t="s">
        <v>181</v>
      </c>
      <c r="B6" s="25"/>
      <c r="C6" s="26"/>
      <c r="D6" s="26"/>
      <c r="E6" s="26"/>
      <c r="G6" s="24"/>
    </row>
    <row r="7" spans="1:7">
      <c r="A7" s="57" t="s">
        <v>111</v>
      </c>
      <c r="B7" s="25"/>
      <c r="C7" s="26"/>
      <c r="D7" s="26"/>
      <c r="E7" s="26"/>
      <c r="G7" s="24"/>
    </row>
    <row r="8" spans="1:7">
      <c r="A8" s="57" t="s">
        <v>112</v>
      </c>
      <c r="B8" s="2"/>
      <c r="C8" s="7"/>
    </row>
    <row r="9" spans="1:7">
      <c r="A9" s="57" t="s">
        <v>113</v>
      </c>
      <c r="B9" s="2"/>
      <c r="C9" s="7"/>
    </row>
    <row r="10" spans="1:7">
      <c r="A10" s="57" t="s">
        <v>114</v>
      </c>
      <c r="B10" s="25"/>
      <c r="C10" s="26"/>
      <c r="D10" s="26"/>
      <c r="E10" s="26"/>
    </row>
    <row r="11" spans="1:7">
      <c r="A11" s="57" t="s">
        <v>115</v>
      </c>
      <c r="B11" s="2"/>
      <c r="C11" s="7"/>
      <c r="G11" s="24"/>
    </row>
    <row r="12" spans="1:7">
      <c r="A12" s="57" t="s">
        <v>177</v>
      </c>
      <c r="B12" s="25"/>
      <c r="C12" s="26"/>
      <c r="D12" s="26"/>
      <c r="E12" s="26"/>
      <c r="G12" s="24"/>
    </row>
    <row r="13" spans="1:7">
      <c r="A13" s="24"/>
      <c r="B13" s="2"/>
      <c r="C13" s="7"/>
    </row>
    <row r="14" spans="1:7">
      <c r="A14" s="24"/>
      <c r="B14" s="25"/>
      <c r="C14" s="26"/>
      <c r="D14" s="26"/>
      <c r="F14" s="26"/>
    </row>
    <row r="15" spans="1:7" ht="15" thickBot="1">
      <c r="A15" s="9" t="s">
        <v>5</v>
      </c>
      <c r="B15" s="10" t="s">
        <v>6</v>
      </c>
      <c r="C15" s="11" t="s">
        <v>0</v>
      </c>
      <c r="D15" s="14" t="s">
        <v>7</v>
      </c>
      <c r="E15" s="350" t="s">
        <v>2383</v>
      </c>
      <c r="F15" s="358" t="s">
        <v>2384</v>
      </c>
      <c r="G15" s="359"/>
    </row>
    <row r="16" spans="1:7" ht="15" thickTop="1"/>
    <row r="18" spans="1:7">
      <c r="A18" s="149"/>
      <c r="B18" s="155"/>
      <c r="C18" s="157"/>
      <c r="D18" s="158"/>
      <c r="E18" s="158"/>
      <c r="F18" s="158"/>
    </row>
    <row r="19" spans="1:7">
      <c r="A19" s="149" t="s">
        <v>127</v>
      </c>
      <c r="B19" s="155" t="s">
        <v>129</v>
      </c>
      <c r="C19" s="157" t="s">
        <v>130</v>
      </c>
      <c r="D19" s="158">
        <v>200</v>
      </c>
      <c r="E19" s="158"/>
      <c r="F19" s="158"/>
      <c r="G19">
        <f>D19*E19</f>
        <v>0</v>
      </c>
    </row>
    <row r="21" spans="1:7">
      <c r="A21" t="s">
        <v>128</v>
      </c>
      <c r="B21" s="1" t="s">
        <v>1547</v>
      </c>
    </row>
    <row r="22" spans="1:7">
      <c r="B22" s="1" t="s">
        <v>1545</v>
      </c>
    </row>
    <row r="23" spans="1:7">
      <c r="B23" s="1" t="s">
        <v>1546</v>
      </c>
      <c r="C23" s="55" t="s">
        <v>762</v>
      </c>
      <c r="D23" s="56">
        <v>137</v>
      </c>
      <c r="E23" s="56"/>
      <c r="F23" s="56">
        <f>D23*E23</f>
        <v>0</v>
      </c>
    </row>
    <row r="26" spans="1:7">
      <c r="D26" s="56"/>
      <c r="E26" s="56"/>
      <c r="F26" s="56"/>
    </row>
    <row r="28" spans="1:7">
      <c r="B28" s="57"/>
    </row>
    <row r="29" spans="1:7">
      <c r="B29" s="16" t="s">
        <v>19</v>
      </c>
      <c r="C29" s="13"/>
      <c r="D29" s="15"/>
      <c r="E29" s="15"/>
      <c r="F29" s="15">
        <f>SUM(F18:F28)</f>
        <v>0</v>
      </c>
      <c r="G29" s="15">
        <f>SUM(G18:G27)</f>
        <v>0</v>
      </c>
    </row>
    <row r="33" spans="2:6">
      <c r="B33" s="93"/>
      <c r="C33" s="58"/>
      <c r="D33" s="91"/>
      <c r="E33" s="91"/>
      <c r="F33" s="91"/>
    </row>
    <row r="34" spans="2:6">
      <c r="B34" s="93"/>
      <c r="C34" s="58"/>
      <c r="D34" s="91"/>
      <c r="E34" s="91"/>
      <c r="F34" s="91"/>
    </row>
    <row r="35" spans="2:6">
      <c r="B35" s="93"/>
      <c r="C35" s="58"/>
      <c r="D35" s="91"/>
      <c r="E35" s="91"/>
      <c r="F35" s="91"/>
    </row>
    <row r="36" spans="2:6">
      <c r="B36" s="93"/>
      <c r="C36" s="58"/>
      <c r="D36" s="91"/>
      <c r="E36" s="91"/>
      <c r="F36" s="91"/>
    </row>
    <row r="52" spans="2:6">
      <c r="B52" s="47"/>
      <c r="C52" s="50"/>
      <c r="D52" s="50"/>
      <c r="E52" s="50"/>
      <c r="F52" s="50"/>
    </row>
    <row r="53" spans="2:6">
      <c r="B53" s="47"/>
      <c r="C53" s="50"/>
      <c r="D53" s="50"/>
      <c r="E53" s="50"/>
      <c r="F53" s="50"/>
    </row>
    <row r="54" spans="2:6">
      <c r="B54" s="47"/>
      <c r="C54" s="50"/>
      <c r="D54" s="50"/>
      <c r="E54" s="50"/>
      <c r="F54" s="50"/>
    </row>
    <row r="55" spans="2:6">
      <c r="B55" s="47"/>
      <c r="C55" s="50"/>
      <c r="D55" s="50"/>
      <c r="E55" s="50"/>
      <c r="F55" s="50"/>
    </row>
    <row r="56" spans="2:6">
      <c r="B56" s="47"/>
      <c r="C56" s="50"/>
      <c r="D56" s="50"/>
      <c r="E56" s="50"/>
      <c r="F56" s="50"/>
    </row>
    <row r="57" spans="2:6">
      <c r="B57" s="47"/>
      <c r="C57" s="50"/>
      <c r="D57" s="50"/>
      <c r="E57" s="50"/>
      <c r="F57" s="50"/>
    </row>
    <row r="58" spans="2:6">
      <c r="B58" s="47"/>
      <c r="C58" s="50"/>
      <c r="D58" s="50"/>
      <c r="E58" s="50"/>
      <c r="F58" s="50"/>
    </row>
    <row r="59" spans="2:6">
      <c r="B59" s="47"/>
      <c r="C59" s="50"/>
      <c r="D59" s="50"/>
      <c r="E59" s="50"/>
      <c r="F59" s="50"/>
    </row>
    <row r="60" spans="2:6">
      <c r="B60" s="47"/>
      <c r="C60" s="50"/>
      <c r="D60" s="50"/>
      <c r="E60" s="50"/>
      <c r="F60" s="50"/>
    </row>
    <row r="61" spans="2:6">
      <c r="B61" s="47"/>
      <c r="C61" s="50"/>
      <c r="D61" s="50"/>
      <c r="E61" s="50"/>
      <c r="F61" s="50"/>
    </row>
    <row r="62" spans="2:6">
      <c r="B62" s="47"/>
      <c r="C62" s="50"/>
      <c r="D62" s="50"/>
      <c r="E62" s="50"/>
      <c r="F62" s="50"/>
    </row>
    <row r="63" spans="2:6">
      <c r="B63" s="47"/>
      <c r="C63" s="50"/>
      <c r="D63" s="50"/>
      <c r="E63" s="50"/>
      <c r="F63" s="50"/>
    </row>
    <row r="64" spans="2:6">
      <c r="B64" s="46"/>
      <c r="C64" s="48"/>
      <c r="D64" s="49"/>
      <c r="E64" s="49"/>
      <c r="F64" s="49"/>
    </row>
    <row r="65" spans="2:6">
      <c r="B65" s="46"/>
      <c r="C65" s="48"/>
      <c r="D65" s="49"/>
      <c r="E65" s="49"/>
      <c r="F65" s="49"/>
    </row>
    <row r="66" spans="2:6">
      <c r="B66" s="46"/>
      <c r="C66" s="50"/>
      <c r="D66" s="50"/>
      <c r="E66" s="50"/>
      <c r="F66" s="50"/>
    </row>
    <row r="67" spans="2:6">
      <c r="B67" s="46"/>
      <c r="C67" s="48"/>
      <c r="D67" s="49"/>
      <c r="E67" s="49"/>
      <c r="F67" s="49"/>
    </row>
    <row r="68" spans="2:6">
      <c r="B68" s="46"/>
      <c r="C68" s="48"/>
      <c r="D68" s="49"/>
      <c r="E68" s="49"/>
      <c r="F68" s="49"/>
    </row>
    <row r="69" spans="2:6">
      <c r="B69" s="46"/>
      <c r="C69" s="48"/>
      <c r="D69" s="49"/>
      <c r="E69" s="49"/>
      <c r="F69" s="49"/>
    </row>
    <row r="70" spans="2:6">
      <c r="B70" s="46"/>
      <c r="C70" s="48"/>
      <c r="D70" s="49"/>
      <c r="E70" s="49"/>
      <c r="F70" s="49"/>
    </row>
    <row r="71" spans="2:6">
      <c r="B71" s="46"/>
      <c r="C71" s="48"/>
      <c r="D71" s="49"/>
      <c r="E71" s="49"/>
      <c r="F71" s="49"/>
    </row>
    <row r="72" spans="2:6">
      <c r="B72" s="46"/>
      <c r="C72" s="48"/>
      <c r="D72" s="49"/>
      <c r="E72" s="49"/>
      <c r="F72" s="49"/>
    </row>
    <row r="73" spans="2:6">
      <c r="B73" s="46"/>
      <c r="C73" s="48"/>
      <c r="D73" s="49"/>
      <c r="E73" s="49"/>
      <c r="F73" s="49"/>
    </row>
    <row r="74" spans="2:6">
      <c r="B74" s="46"/>
      <c r="C74" s="48"/>
      <c r="D74" s="49"/>
      <c r="E74" s="49"/>
      <c r="F74" s="49"/>
    </row>
    <row r="75" spans="2:6">
      <c r="B75" s="46"/>
      <c r="C75" s="48"/>
      <c r="D75" s="49"/>
      <c r="E75" s="49"/>
      <c r="F75" s="49"/>
    </row>
    <row r="76" spans="2:6">
      <c r="B76" s="46"/>
      <c r="C76" s="48"/>
      <c r="D76" s="49"/>
      <c r="E76" s="49"/>
      <c r="F76" s="49"/>
    </row>
    <row r="77" spans="2:6">
      <c r="B77" s="46"/>
      <c r="C77" s="48"/>
      <c r="D77" s="49"/>
      <c r="E77" s="49"/>
      <c r="F77" s="49"/>
    </row>
    <row r="78" spans="2:6">
      <c r="B78" s="46"/>
      <c r="C78" s="48"/>
      <c r="D78" s="49"/>
      <c r="E78" s="49"/>
      <c r="F78" s="49"/>
    </row>
  </sheetData>
  <mergeCells count="1">
    <mergeCell ref="F15:G15"/>
  </mergeCells>
  <pageMargins left="0.7" right="0.7" top="0.75" bottom="0.75" header="0.3" footer="0.3"/>
  <pageSetup paperSize="9" scale="87" orientation="portrait"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92"/>
  <sheetViews>
    <sheetView topLeftCell="A12" zoomScaleNormal="100" zoomScaleSheetLayoutView="100" workbookViewId="0">
      <selection activeCell="G23" sqref="G23"/>
    </sheetView>
  </sheetViews>
  <sheetFormatPr defaultRowHeight="14.5"/>
  <cols>
    <col min="1" max="1" width="6.81640625" customWidth="1"/>
    <col min="2" max="2" width="38.81640625" customWidth="1"/>
    <col min="3" max="3" width="6.81640625" customWidth="1"/>
    <col min="4" max="4" width="8.81640625" style="7" customWidth="1"/>
    <col min="5" max="5" width="26" style="7" customWidth="1"/>
    <col min="6" max="6" width="14.81640625" style="7" customWidth="1"/>
    <col min="7" max="7" width="16.81640625" customWidth="1"/>
    <col min="8" max="8" width="16.1796875" customWidth="1"/>
  </cols>
  <sheetData>
    <row r="1" spans="1:7" ht="18.5">
      <c r="A1" s="3" t="s">
        <v>20</v>
      </c>
      <c r="B1" s="4" t="s">
        <v>21</v>
      </c>
    </row>
    <row r="2" spans="1:7">
      <c r="B2" s="1"/>
    </row>
    <row r="4" spans="1:7">
      <c r="A4" s="57" t="s">
        <v>51</v>
      </c>
      <c r="B4" s="25"/>
      <c r="C4" s="26"/>
      <c r="D4" s="26"/>
      <c r="E4" s="26"/>
      <c r="G4" s="24"/>
    </row>
    <row r="5" spans="1:7">
      <c r="A5" s="57"/>
      <c r="B5" s="25"/>
      <c r="C5" s="26"/>
      <c r="D5" s="26"/>
      <c r="E5" s="26"/>
      <c r="G5" s="24"/>
    </row>
    <row r="6" spans="1:7">
      <c r="A6" s="57" t="s">
        <v>182</v>
      </c>
      <c r="B6" s="25"/>
      <c r="C6" s="26"/>
      <c r="D6" s="26"/>
      <c r="E6" s="26"/>
      <c r="G6" s="24"/>
    </row>
    <row r="7" spans="1:7">
      <c r="A7" s="57" t="s">
        <v>111</v>
      </c>
      <c r="B7" s="25"/>
      <c r="C7" s="26"/>
      <c r="D7" s="26"/>
      <c r="E7" s="26"/>
      <c r="G7" s="24"/>
    </row>
    <row r="8" spans="1:7">
      <c r="A8" s="57" t="s">
        <v>112</v>
      </c>
      <c r="B8" s="2"/>
      <c r="C8" s="7"/>
    </row>
    <row r="9" spans="1:7">
      <c r="A9" s="57" t="s">
        <v>113</v>
      </c>
      <c r="B9" s="2"/>
      <c r="C9" s="7"/>
    </row>
    <row r="10" spans="1:7">
      <c r="A10" s="57" t="s">
        <v>114</v>
      </c>
      <c r="B10" s="25"/>
      <c r="C10" s="26"/>
      <c r="D10" s="26"/>
      <c r="E10" s="26"/>
    </row>
    <row r="11" spans="1:7">
      <c r="A11" s="57" t="s">
        <v>115</v>
      </c>
      <c r="B11" s="2"/>
      <c r="C11" s="7"/>
      <c r="G11" s="24"/>
    </row>
    <row r="12" spans="1:7">
      <c r="A12" s="57" t="s">
        <v>177</v>
      </c>
      <c r="B12" s="25"/>
      <c r="C12" s="26"/>
      <c r="D12" s="26"/>
      <c r="E12" s="26"/>
      <c r="G12" s="24"/>
    </row>
    <row r="13" spans="1:7">
      <c r="A13" s="24"/>
      <c r="C13" s="2"/>
      <c r="F13" s="30"/>
    </row>
    <row r="14" spans="1:7">
      <c r="A14" s="24"/>
      <c r="C14" s="25"/>
      <c r="D14" s="26"/>
      <c r="E14" s="26"/>
      <c r="F14" s="31"/>
    </row>
    <row r="15" spans="1:7" ht="15" thickBot="1">
      <c r="A15" s="9" t="s">
        <v>5</v>
      </c>
      <c r="B15" s="10" t="s">
        <v>6</v>
      </c>
      <c r="C15" s="9" t="s">
        <v>0</v>
      </c>
      <c r="D15" s="14" t="s">
        <v>7</v>
      </c>
      <c r="E15" s="350" t="s">
        <v>2383</v>
      </c>
      <c r="F15" s="358" t="s">
        <v>2384</v>
      </c>
      <c r="G15" s="359"/>
    </row>
    <row r="16" spans="1:7" ht="15" thickTop="1"/>
    <row r="18" spans="1:12">
      <c r="A18" s="149" t="s">
        <v>22</v>
      </c>
      <c r="B18" s="156" t="s">
        <v>144</v>
      </c>
      <c r="C18" s="156"/>
      <c r="D18" s="158"/>
      <c r="E18" s="158"/>
      <c r="F18" s="158"/>
    </row>
    <row r="19" spans="1:12">
      <c r="A19" s="149"/>
      <c r="B19" s="156" t="s">
        <v>145</v>
      </c>
      <c r="C19" s="156"/>
      <c r="D19" s="158"/>
      <c r="E19" s="158"/>
      <c r="F19" s="158"/>
    </row>
    <row r="20" spans="1:12">
      <c r="A20" s="149"/>
      <c r="B20" s="156" t="s">
        <v>800</v>
      </c>
      <c r="C20" s="156"/>
      <c r="D20" s="158"/>
      <c r="E20" s="158"/>
      <c r="F20" s="158"/>
    </row>
    <row r="21" spans="1:12">
      <c r="A21" s="149"/>
      <c r="B21" s="156" t="s">
        <v>804</v>
      </c>
      <c r="C21" s="156"/>
      <c r="D21" s="158"/>
      <c r="E21" s="158"/>
      <c r="F21" s="158"/>
    </row>
    <row r="22" spans="1:12">
      <c r="A22" s="149"/>
      <c r="B22" s="156" t="s">
        <v>131</v>
      </c>
      <c r="C22" s="156"/>
      <c r="D22" s="158"/>
      <c r="E22" s="158"/>
      <c r="F22" s="158"/>
    </row>
    <row r="23" spans="1:12">
      <c r="A23" s="149"/>
      <c r="B23" s="156" t="s">
        <v>850</v>
      </c>
      <c r="C23" s="157" t="s">
        <v>762</v>
      </c>
      <c r="D23" s="158">
        <v>773</v>
      </c>
      <c r="E23" s="158"/>
      <c r="F23" s="158"/>
      <c r="G23">
        <f>D23*E23</f>
        <v>0</v>
      </c>
    </row>
    <row r="24" spans="1:12">
      <c r="A24" s="149"/>
      <c r="B24" s="160"/>
      <c r="C24" s="149"/>
      <c r="D24" s="148"/>
      <c r="E24" s="148"/>
      <c r="F24" s="148"/>
    </row>
    <row r="25" spans="1:12">
      <c r="A25" s="149" t="s">
        <v>23</v>
      </c>
      <c r="B25" s="156" t="s">
        <v>805</v>
      </c>
      <c r="C25" s="156"/>
      <c r="D25" s="158"/>
      <c r="E25" s="158"/>
      <c r="F25" s="158"/>
    </row>
    <row r="26" spans="1:12">
      <c r="A26" s="149"/>
      <c r="B26" s="156" t="s">
        <v>146</v>
      </c>
      <c r="C26" s="157" t="s">
        <v>762</v>
      </c>
      <c r="D26" s="158">
        <v>25.1</v>
      </c>
      <c r="E26" s="158"/>
      <c r="F26" s="158"/>
      <c r="G26">
        <f t="shared" ref="G26:G36" si="0">D26*E26</f>
        <v>0</v>
      </c>
    </row>
    <row r="27" spans="1:12">
      <c r="A27" s="149"/>
      <c r="B27" s="149"/>
      <c r="C27" s="149"/>
      <c r="D27" s="148"/>
      <c r="E27" s="148"/>
      <c r="F27" s="148"/>
    </row>
    <row r="28" spans="1:12">
      <c r="A28" s="149"/>
      <c r="B28" s="160"/>
      <c r="C28" s="160"/>
      <c r="D28" s="162"/>
      <c r="E28" s="162"/>
      <c r="F28" s="162"/>
    </row>
    <row r="29" spans="1:12">
      <c r="A29" s="149" t="s">
        <v>24</v>
      </c>
      <c r="B29" s="156" t="s">
        <v>806</v>
      </c>
      <c r="C29" s="156"/>
      <c r="D29" s="158"/>
      <c r="E29" s="158"/>
      <c r="F29" s="158"/>
    </row>
    <row r="30" spans="1:12">
      <c r="A30" s="149"/>
      <c r="B30" s="156" t="s">
        <v>801</v>
      </c>
      <c r="C30" s="157" t="s">
        <v>762</v>
      </c>
      <c r="D30" s="158">
        <v>78.2</v>
      </c>
      <c r="E30" s="158"/>
      <c r="F30" s="158"/>
      <c r="G30">
        <f t="shared" si="0"/>
        <v>0</v>
      </c>
      <c r="I30" s="49"/>
      <c r="J30" s="49"/>
      <c r="K30" s="49"/>
      <c r="L30" s="49"/>
    </row>
    <row r="31" spans="1:12">
      <c r="A31" s="149"/>
      <c r="B31" s="149"/>
      <c r="C31" s="149"/>
      <c r="D31" s="148"/>
      <c r="E31" s="148"/>
      <c r="F31" s="148"/>
    </row>
    <row r="32" spans="1:12">
      <c r="A32" s="149"/>
      <c r="B32" s="149"/>
      <c r="C32" s="149"/>
      <c r="D32" s="148"/>
      <c r="E32" s="148"/>
      <c r="F32" s="148"/>
    </row>
    <row r="33" spans="1:13">
      <c r="A33" s="149" t="s">
        <v>147</v>
      </c>
      <c r="B33" s="156" t="s">
        <v>825</v>
      </c>
      <c r="C33" s="156"/>
      <c r="D33" s="158"/>
      <c r="E33" s="158"/>
      <c r="F33" s="158"/>
    </row>
    <row r="34" spans="1:13">
      <c r="A34" s="149"/>
      <c r="B34" s="156" t="s">
        <v>826</v>
      </c>
      <c r="C34" s="156"/>
      <c r="D34" s="158"/>
      <c r="E34" s="158"/>
      <c r="F34" s="158"/>
    </row>
    <row r="35" spans="1:13">
      <c r="A35" s="149"/>
      <c r="B35" s="156" t="s">
        <v>1077</v>
      </c>
      <c r="C35" s="156"/>
      <c r="D35" s="158"/>
      <c r="E35" s="158"/>
      <c r="F35" s="158"/>
    </row>
    <row r="36" spans="1:13">
      <c r="A36" s="149"/>
      <c r="B36" s="156" t="s">
        <v>827</v>
      </c>
      <c r="C36" s="157" t="s">
        <v>762</v>
      </c>
      <c r="D36" s="158">
        <v>25</v>
      </c>
      <c r="E36" s="158"/>
      <c r="F36" s="158"/>
      <c r="G36">
        <f t="shared" si="0"/>
        <v>0</v>
      </c>
    </row>
    <row r="38" spans="1:13">
      <c r="A38" t="s">
        <v>148</v>
      </c>
      <c r="B38" s="52" t="s">
        <v>819</v>
      </c>
      <c r="C38" s="52"/>
      <c r="D38" s="56"/>
      <c r="E38" s="56"/>
      <c r="F38" s="56"/>
    </row>
    <row r="39" spans="1:13">
      <c r="B39" s="52" t="s">
        <v>814</v>
      </c>
      <c r="C39" s="52"/>
      <c r="D39" s="56"/>
      <c r="E39" s="56"/>
      <c r="F39" s="56"/>
      <c r="I39" s="49"/>
      <c r="J39" s="49"/>
      <c r="K39" s="49"/>
      <c r="L39" s="49"/>
      <c r="M39" s="49"/>
    </row>
    <row r="40" spans="1:13">
      <c r="B40" s="52" t="s">
        <v>815</v>
      </c>
      <c r="C40" s="52"/>
      <c r="D40" s="56"/>
      <c r="E40" s="56"/>
      <c r="F40" s="56"/>
    </row>
    <row r="41" spans="1:13">
      <c r="B41" s="52" t="s">
        <v>816</v>
      </c>
      <c r="C41" s="52"/>
      <c r="D41" s="56"/>
      <c r="E41" s="56"/>
      <c r="F41" s="56"/>
    </row>
    <row r="42" spans="1:13">
      <c r="B42" s="52" t="s">
        <v>813</v>
      </c>
      <c r="C42" s="52"/>
      <c r="D42" s="56"/>
      <c r="E42" s="56"/>
      <c r="F42" s="56"/>
    </row>
    <row r="43" spans="1:13">
      <c r="B43" s="52" t="s">
        <v>817</v>
      </c>
      <c r="C43" s="52"/>
      <c r="D43" s="56"/>
      <c r="E43" s="56"/>
      <c r="F43" s="56"/>
    </row>
    <row r="44" spans="1:13">
      <c r="B44" s="52" t="s">
        <v>818</v>
      </c>
      <c r="C44" s="55" t="s">
        <v>10</v>
      </c>
      <c r="D44" s="56">
        <v>10</v>
      </c>
      <c r="E44" s="56"/>
      <c r="F44" s="56">
        <f>D44*E44</f>
        <v>0</v>
      </c>
    </row>
    <row r="46" spans="1:13">
      <c r="A46" t="s">
        <v>802</v>
      </c>
      <c r="B46" s="52" t="s">
        <v>1350</v>
      </c>
    </row>
    <row r="47" spans="1:13">
      <c r="B47" s="52" t="s">
        <v>820</v>
      </c>
    </row>
    <row r="48" spans="1:13">
      <c r="B48" s="52" t="s">
        <v>1351</v>
      </c>
      <c r="C48" s="55" t="s">
        <v>10</v>
      </c>
      <c r="D48" s="56">
        <v>5</v>
      </c>
      <c r="E48" s="56"/>
      <c r="F48" s="56">
        <f>D48*E48</f>
        <v>0</v>
      </c>
    </row>
    <row r="50" spans="1:12">
      <c r="B50" s="52"/>
    </row>
    <row r="51" spans="1:12">
      <c r="A51" t="s">
        <v>803</v>
      </c>
      <c r="B51" s="52" t="s">
        <v>1349</v>
      </c>
    </row>
    <row r="52" spans="1:12">
      <c r="B52" s="52" t="s">
        <v>847</v>
      </c>
    </row>
    <row r="53" spans="1:12">
      <c r="B53" s="52" t="s">
        <v>848</v>
      </c>
    </row>
    <row r="54" spans="1:12">
      <c r="B54" s="52" t="s">
        <v>821</v>
      </c>
      <c r="C54" s="55" t="s">
        <v>10</v>
      </c>
      <c r="D54" s="56">
        <v>5</v>
      </c>
      <c r="E54" s="56"/>
      <c r="F54" s="56">
        <f>D54*E54</f>
        <v>0</v>
      </c>
    </row>
    <row r="56" spans="1:12">
      <c r="A56" s="149"/>
      <c r="B56" s="149"/>
      <c r="C56" s="149"/>
      <c r="D56" s="148"/>
      <c r="E56" s="148"/>
      <c r="F56" s="148"/>
      <c r="I56" s="49"/>
      <c r="J56" s="49"/>
      <c r="K56" s="49"/>
      <c r="L56" s="49"/>
    </row>
    <row r="57" spans="1:12">
      <c r="A57" s="149" t="s">
        <v>828</v>
      </c>
      <c r="B57" s="156" t="s">
        <v>822</v>
      </c>
      <c r="C57" s="156"/>
      <c r="D57" s="158"/>
      <c r="E57" s="158"/>
      <c r="F57" s="158"/>
    </row>
    <row r="58" spans="1:12">
      <c r="A58" s="149"/>
      <c r="B58" s="156" t="s">
        <v>823</v>
      </c>
      <c r="C58" s="156"/>
      <c r="D58" s="158"/>
      <c r="E58" s="158"/>
      <c r="F58" s="158"/>
    </row>
    <row r="59" spans="1:12">
      <c r="A59" s="149"/>
      <c r="B59" s="156" t="s">
        <v>824</v>
      </c>
      <c r="C59" s="156"/>
      <c r="D59" s="148"/>
      <c r="E59" s="158"/>
      <c r="F59" s="158"/>
    </row>
    <row r="60" spans="1:12">
      <c r="A60" s="149"/>
      <c r="B60" s="148" t="s">
        <v>1151</v>
      </c>
      <c r="C60" s="149"/>
      <c r="D60" s="148"/>
      <c r="E60" s="148"/>
      <c r="F60" s="148"/>
    </row>
    <row r="61" spans="1:12">
      <c r="A61" s="149"/>
      <c r="B61" s="156" t="s">
        <v>1152</v>
      </c>
      <c r="C61" s="149"/>
      <c r="D61" s="148"/>
      <c r="E61" s="148"/>
      <c r="F61" s="148"/>
    </row>
    <row r="62" spans="1:12">
      <c r="A62" s="149"/>
      <c r="B62" s="156" t="s">
        <v>807</v>
      </c>
      <c r="C62" s="156"/>
      <c r="D62" s="158"/>
      <c r="E62" s="158"/>
      <c r="F62" s="158"/>
    </row>
    <row r="63" spans="1:12">
      <c r="A63" s="149"/>
      <c r="B63" s="156" t="s">
        <v>849</v>
      </c>
      <c r="C63" s="157" t="s">
        <v>762</v>
      </c>
      <c r="D63" s="158">
        <v>487</v>
      </c>
      <c r="E63" s="158"/>
      <c r="F63" s="158"/>
      <c r="G63">
        <f>D63*E63</f>
        <v>0</v>
      </c>
    </row>
    <row r="64" spans="1:12">
      <c r="A64" s="149"/>
      <c r="B64" s="149"/>
      <c r="C64" s="149"/>
      <c r="D64" s="148"/>
      <c r="E64" s="148"/>
      <c r="F64" s="148"/>
    </row>
    <row r="65" spans="1:7">
      <c r="A65" s="149" t="s">
        <v>853</v>
      </c>
      <c r="B65" s="156" t="s">
        <v>1395</v>
      </c>
      <c r="C65" s="156"/>
      <c r="D65" s="158"/>
      <c r="E65" s="158"/>
      <c r="F65" s="158"/>
    </row>
    <row r="66" spans="1:7">
      <c r="A66" s="149"/>
      <c r="B66" s="156" t="s">
        <v>1352</v>
      </c>
      <c r="C66" s="157" t="s">
        <v>762</v>
      </c>
      <c r="D66" s="158">
        <v>80</v>
      </c>
      <c r="E66" s="158"/>
      <c r="F66" s="158"/>
      <c r="G66">
        <f t="shared" ref="G66:G85" si="1">D66*E66</f>
        <v>0</v>
      </c>
    </row>
    <row r="67" spans="1:7">
      <c r="A67" s="149"/>
      <c r="B67" s="149"/>
      <c r="C67" s="149"/>
      <c r="D67" s="148"/>
      <c r="E67" s="148"/>
      <c r="F67" s="148"/>
    </row>
    <row r="68" spans="1:7">
      <c r="A68" s="149" t="s">
        <v>966</v>
      </c>
      <c r="B68" s="156" t="s">
        <v>1489</v>
      </c>
      <c r="C68" s="149"/>
      <c r="D68" s="148"/>
      <c r="E68" s="148"/>
      <c r="F68" s="148"/>
    </row>
    <row r="69" spans="1:7">
      <c r="A69" s="149"/>
      <c r="B69" s="156" t="s">
        <v>1488</v>
      </c>
      <c r="C69" s="149"/>
      <c r="D69" s="148"/>
      <c r="E69" s="148"/>
      <c r="F69" s="148"/>
    </row>
    <row r="70" spans="1:7">
      <c r="A70" s="149"/>
      <c r="B70" s="156" t="s">
        <v>1490</v>
      </c>
      <c r="C70" s="157" t="s">
        <v>11</v>
      </c>
      <c r="D70" s="158">
        <v>147</v>
      </c>
      <c r="E70" s="158"/>
      <c r="F70" s="158"/>
      <c r="G70">
        <f t="shared" si="1"/>
        <v>0</v>
      </c>
    </row>
    <row r="71" spans="1:7">
      <c r="A71" s="149"/>
      <c r="B71" s="149"/>
      <c r="C71" s="149"/>
      <c r="D71" s="148"/>
      <c r="E71" s="148"/>
      <c r="F71" s="148"/>
    </row>
    <row r="72" spans="1:7">
      <c r="A72" s="149" t="s">
        <v>1313</v>
      </c>
      <c r="B72" s="156" t="s">
        <v>809</v>
      </c>
      <c r="C72" s="156"/>
      <c r="D72" s="158"/>
      <c r="E72" s="158"/>
      <c r="F72" s="158"/>
    </row>
    <row r="73" spans="1:7">
      <c r="A73" s="149"/>
      <c r="B73" s="156" t="s">
        <v>810</v>
      </c>
      <c r="C73" s="156"/>
      <c r="D73" s="158"/>
      <c r="E73" s="158"/>
      <c r="F73" s="158"/>
    </row>
    <row r="74" spans="1:7">
      <c r="A74" s="149"/>
      <c r="B74" s="156" t="s">
        <v>1078</v>
      </c>
      <c r="C74" s="156"/>
      <c r="D74" s="158"/>
      <c r="E74" s="158"/>
      <c r="F74" s="158"/>
    </row>
    <row r="75" spans="1:7">
      <c r="A75" s="149"/>
      <c r="B75" s="156" t="s">
        <v>811</v>
      </c>
      <c r="C75" s="156"/>
      <c r="D75" s="158"/>
      <c r="E75" s="158"/>
      <c r="F75" s="158"/>
    </row>
    <row r="76" spans="1:7">
      <c r="A76" s="149"/>
      <c r="B76" s="156" t="s">
        <v>1079</v>
      </c>
      <c r="C76" s="156"/>
      <c r="D76" s="158"/>
      <c r="E76" s="158"/>
      <c r="F76" s="158"/>
    </row>
    <row r="77" spans="1:7">
      <c r="A77" s="149"/>
      <c r="B77" s="156" t="s">
        <v>812</v>
      </c>
      <c r="C77" s="156"/>
      <c r="D77" s="158"/>
      <c r="E77" s="158"/>
      <c r="F77" s="158"/>
    </row>
    <row r="78" spans="1:7">
      <c r="A78" s="149"/>
      <c r="B78" s="156" t="s">
        <v>807</v>
      </c>
      <c r="C78" s="156"/>
      <c r="D78" s="158"/>
      <c r="E78" s="158"/>
      <c r="F78" s="158"/>
    </row>
    <row r="79" spans="1:7">
      <c r="A79" s="149"/>
      <c r="B79" s="156" t="s">
        <v>808</v>
      </c>
      <c r="C79" s="157" t="s">
        <v>762</v>
      </c>
      <c r="D79" s="158">
        <v>1880.6</v>
      </c>
      <c r="E79" s="158"/>
      <c r="F79" s="158"/>
      <c r="G79">
        <f t="shared" si="1"/>
        <v>0</v>
      </c>
    </row>
    <row r="80" spans="1:7">
      <c r="A80" s="149"/>
      <c r="B80" s="149"/>
      <c r="C80" s="149"/>
      <c r="D80" s="148"/>
      <c r="E80" s="148"/>
      <c r="F80" s="148"/>
    </row>
    <row r="81" spans="1:7">
      <c r="A81" s="149" t="s">
        <v>1353</v>
      </c>
      <c r="B81" s="156" t="s">
        <v>851</v>
      </c>
      <c r="C81" s="149"/>
      <c r="D81" s="148"/>
      <c r="E81" s="148"/>
      <c r="F81" s="148"/>
    </row>
    <row r="82" spans="1:7">
      <c r="A82" s="149"/>
      <c r="B82" s="156" t="s">
        <v>852</v>
      </c>
      <c r="C82" s="157" t="s">
        <v>10</v>
      </c>
      <c r="D82" s="158">
        <v>90</v>
      </c>
      <c r="E82" s="158"/>
      <c r="F82" s="158"/>
      <c r="G82">
        <f t="shared" si="1"/>
        <v>0</v>
      </c>
    </row>
    <row r="83" spans="1:7">
      <c r="A83" s="149"/>
      <c r="B83" s="149"/>
      <c r="C83" s="149"/>
      <c r="D83" s="148"/>
      <c r="E83" s="148"/>
      <c r="F83" s="148"/>
    </row>
    <row r="84" spans="1:7">
      <c r="A84" s="149" t="s">
        <v>1354</v>
      </c>
      <c r="B84" s="156" t="s">
        <v>1311</v>
      </c>
      <c r="C84" s="149"/>
      <c r="D84" s="148"/>
      <c r="E84" s="148"/>
      <c r="F84" s="148"/>
    </row>
    <row r="85" spans="1:7">
      <c r="A85" s="149"/>
      <c r="B85" s="156" t="s">
        <v>1312</v>
      </c>
      <c r="C85" s="157" t="s">
        <v>762</v>
      </c>
      <c r="D85" s="158">
        <v>50.2</v>
      </c>
      <c r="E85" s="158"/>
      <c r="F85" s="158"/>
      <c r="G85">
        <f t="shared" si="1"/>
        <v>0</v>
      </c>
    </row>
    <row r="87" spans="1:7">
      <c r="B87" s="116" t="s">
        <v>1493</v>
      </c>
    </row>
    <row r="89" spans="1:7">
      <c r="D89" s="56"/>
      <c r="E89" s="56"/>
      <c r="F89" s="56"/>
    </row>
    <row r="92" spans="1:7">
      <c r="B92" s="12" t="s">
        <v>25</v>
      </c>
      <c r="C92" s="17"/>
      <c r="D92" s="15"/>
      <c r="E92" s="15"/>
      <c r="F92" s="15">
        <f>SUM(F23:F91)</f>
        <v>0</v>
      </c>
      <c r="G92" s="15">
        <f>SUM(G18:G91)</f>
        <v>0</v>
      </c>
    </row>
  </sheetData>
  <mergeCells count="1">
    <mergeCell ref="F15:G15"/>
  </mergeCells>
  <pageMargins left="0.7" right="0.7" top="0.75" bottom="0.75" header="0.3" footer="0.3"/>
  <pageSetup paperSize="9"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43"/>
  <sheetViews>
    <sheetView topLeftCell="A12" zoomScaleNormal="100" zoomScaleSheetLayoutView="100" workbookViewId="0">
      <selection activeCell="A23" sqref="A23:XFD25"/>
    </sheetView>
  </sheetViews>
  <sheetFormatPr defaultRowHeight="14.5"/>
  <cols>
    <col min="1" max="1" width="6.81640625" customWidth="1"/>
    <col min="2" max="2" width="38.81640625" customWidth="1"/>
    <col min="3" max="3" width="6.1796875" style="2" customWidth="1"/>
    <col min="4" max="4" width="8.81640625" style="7" customWidth="1"/>
    <col min="5" max="5" width="24.1796875" style="7" customWidth="1"/>
    <col min="6" max="6" width="14.81640625" style="7" customWidth="1"/>
    <col min="7" max="7" width="14.1796875" customWidth="1"/>
  </cols>
  <sheetData>
    <row r="1" spans="1:7" ht="18.5">
      <c r="A1" s="3" t="s">
        <v>26</v>
      </c>
      <c r="B1" s="4" t="s">
        <v>27</v>
      </c>
    </row>
    <row r="2" spans="1:7">
      <c r="B2" s="1"/>
    </row>
    <row r="4" spans="1:7">
      <c r="A4" s="57" t="s">
        <v>51</v>
      </c>
      <c r="B4" s="25"/>
      <c r="C4" s="26"/>
      <c r="D4" s="26"/>
      <c r="E4" s="26"/>
      <c r="G4" s="24"/>
    </row>
    <row r="5" spans="1:7">
      <c r="A5" s="57"/>
      <c r="B5" s="25"/>
      <c r="C5" s="26"/>
      <c r="D5" s="26"/>
      <c r="E5" s="26"/>
      <c r="G5" s="24"/>
    </row>
    <row r="6" spans="1:7">
      <c r="A6" s="57" t="s">
        <v>183</v>
      </c>
      <c r="B6" s="25"/>
      <c r="C6" s="26"/>
      <c r="D6" s="26"/>
      <c r="E6" s="26"/>
      <c r="G6" s="24"/>
    </row>
    <row r="7" spans="1:7">
      <c r="A7" s="57" t="s">
        <v>111</v>
      </c>
      <c r="B7" s="25"/>
      <c r="C7" s="26"/>
      <c r="D7" s="26"/>
      <c r="E7" s="26"/>
      <c r="G7" s="24"/>
    </row>
    <row r="8" spans="1:7">
      <c r="A8" s="57" t="s">
        <v>112</v>
      </c>
      <c r="B8" s="2"/>
      <c r="C8" s="7"/>
    </row>
    <row r="9" spans="1:7">
      <c r="A9" s="57" t="s">
        <v>113</v>
      </c>
      <c r="B9" s="2"/>
      <c r="C9" s="7"/>
    </row>
    <row r="10" spans="1:7">
      <c r="A10" s="57" t="s">
        <v>114</v>
      </c>
      <c r="B10" s="25"/>
      <c r="C10" s="26"/>
      <c r="D10" s="26"/>
      <c r="E10" s="26"/>
    </row>
    <row r="11" spans="1:7">
      <c r="A11" s="57" t="s">
        <v>115</v>
      </c>
      <c r="B11" s="2"/>
      <c r="C11" s="7"/>
      <c r="G11" s="24"/>
    </row>
    <row r="12" spans="1:7">
      <c r="A12" s="57" t="s">
        <v>177</v>
      </c>
      <c r="B12" s="25"/>
      <c r="C12" s="26"/>
      <c r="D12" s="26"/>
      <c r="E12" s="26"/>
      <c r="G12" s="24"/>
    </row>
    <row r="13" spans="1:7">
      <c r="A13" s="24"/>
      <c r="F13" s="30"/>
    </row>
    <row r="14" spans="1:7">
      <c r="A14" s="24"/>
      <c r="C14" s="25"/>
      <c r="D14" s="26"/>
      <c r="E14" s="26"/>
      <c r="F14" s="31"/>
    </row>
    <row r="15" spans="1:7" ht="15" thickBot="1">
      <c r="A15" s="9" t="s">
        <v>5</v>
      </c>
      <c r="B15" s="10" t="s">
        <v>6</v>
      </c>
      <c r="C15" s="11" t="s">
        <v>0</v>
      </c>
      <c r="D15" s="14" t="s">
        <v>7</v>
      </c>
      <c r="E15" s="350" t="s">
        <v>2383</v>
      </c>
      <c r="F15" s="358" t="s">
        <v>2384</v>
      </c>
      <c r="G15" s="359"/>
    </row>
    <row r="16" spans="1:7" ht="15" thickTop="1"/>
    <row r="18" spans="1:7">
      <c r="A18" t="s">
        <v>132</v>
      </c>
      <c r="B18" t="s">
        <v>1330</v>
      </c>
    </row>
    <row r="19" spans="1:7">
      <c r="B19" t="s">
        <v>837</v>
      </c>
    </row>
    <row r="20" spans="1:7">
      <c r="B20" t="s">
        <v>838</v>
      </c>
    </row>
    <row r="21" spans="1:7">
      <c r="B21" t="s">
        <v>1270</v>
      </c>
      <c r="C21" s="61" t="s">
        <v>836</v>
      </c>
      <c r="D21" s="56">
        <v>1097.5</v>
      </c>
      <c r="E21" s="56"/>
      <c r="F21" s="56">
        <f>D21*E21</f>
        <v>0</v>
      </c>
    </row>
    <row r="22" spans="1:7">
      <c r="B22" s="47"/>
    </row>
    <row r="23" spans="1:7">
      <c r="A23" s="149"/>
      <c r="B23" s="149"/>
      <c r="C23" s="147"/>
      <c r="D23" s="148"/>
      <c r="E23" s="148"/>
      <c r="F23" s="148"/>
    </row>
    <row r="24" spans="1:7">
      <c r="A24" s="149" t="s">
        <v>856</v>
      </c>
      <c r="B24" s="156" t="s">
        <v>854</v>
      </c>
      <c r="C24" s="157"/>
      <c r="D24" s="158"/>
      <c r="E24" s="158"/>
      <c r="F24" s="158"/>
    </row>
    <row r="25" spans="1:7">
      <c r="A25" s="149"/>
      <c r="B25" s="156" t="s">
        <v>855</v>
      </c>
      <c r="C25" s="173" t="s">
        <v>836</v>
      </c>
      <c r="D25" s="158">
        <v>193.3</v>
      </c>
      <c r="E25" s="158"/>
      <c r="F25" s="158"/>
      <c r="G25">
        <f t="shared" ref="G25:G29" si="0">D25*E25</f>
        <v>0</v>
      </c>
    </row>
    <row r="26" spans="1:7">
      <c r="A26" s="149"/>
      <c r="B26" s="149"/>
      <c r="C26" s="147"/>
      <c r="D26" s="148"/>
      <c r="E26" s="148"/>
      <c r="F26" s="148"/>
    </row>
    <row r="27" spans="1:7">
      <c r="A27" s="149" t="s">
        <v>1315</v>
      </c>
      <c r="B27" s="149" t="s">
        <v>1446</v>
      </c>
      <c r="C27" s="147"/>
      <c r="D27" s="148"/>
      <c r="E27" s="148"/>
      <c r="F27" s="148"/>
    </row>
    <row r="28" spans="1:7">
      <c r="A28" s="149"/>
      <c r="B28" s="149" t="s">
        <v>1447</v>
      </c>
      <c r="C28" s="147"/>
      <c r="D28" s="148"/>
      <c r="E28" s="148"/>
      <c r="F28" s="148"/>
    </row>
    <row r="29" spans="1:7">
      <c r="A29" s="149"/>
      <c r="B29" s="149" t="s">
        <v>1448</v>
      </c>
      <c r="C29" s="173" t="s">
        <v>836</v>
      </c>
      <c r="D29" s="158">
        <v>1097.5</v>
      </c>
      <c r="E29" s="158"/>
      <c r="F29" s="158"/>
      <c r="G29">
        <f t="shared" si="0"/>
        <v>0</v>
      </c>
    </row>
    <row r="31" spans="1:7">
      <c r="A31" t="s">
        <v>1445</v>
      </c>
      <c r="B31" s="52" t="s">
        <v>1311</v>
      </c>
      <c r="C31"/>
    </row>
    <row r="32" spans="1:7">
      <c r="B32" s="52" t="s">
        <v>1314</v>
      </c>
      <c r="C32" s="55" t="s">
        <v>762</v>
      </c>
      <c r="D32" s="56">
        <v>54</v>
      </c>
      <c r="E32" s="56"/>
      <c r="F32" s="56">
        <f>D32*E32</f>
        <v>0</v>
      </c>
    </row>
    <row r="34" spans="1:7">
      <c r="B34" s="116" t="s">
        <v>1493</v>
      </c>
    </row>
    <row r="36" spans="1:7">
      <c r="A36" t="s">
        <v>1526</v>
      </c>
      <c r="B36" s="57" t="s">
        <v>1330</v>
      </c>
      <c r="C36" s="58"/>
      <c r="D36" s="91"/>
      <c r="E36" s="91"/>
      <c r="F36" s="91"/>
    </row>
    <row r="37" spans="1:7">
      <c r="B37" s="57" t="s">
        <v>837</v>
      </c>
      <c r="C37" s="58"/>
      <c r="D37" s="91"/>
      <c r="E37" s="91"/>
      <c r="F37" s="91"/>
    </row>
    <row r="38" spans="1:7">
      <c r="B38" s="57" t="s">
        <v>838</v>
      </c>
      <c r="C38" s="58"/>
      <c r="D38" s="91"/>
      <c r="E38" s="91"/>
      <c r="F38" s="91"/>
    </row>
    <row r="39" spans="1:7">
      <c r="B39" s="57" t="s">
        <v>1270</v>
      </c>
      <c r="C39" s="120" t="s">
        <v>836</v>
      </c>
      <c r="D39" s="91">
        <v>114.6</v>
      </c>
      <c r="E39" s="91"/>
      <c r="F39" s="91">
        <f>D39*E39</f>
        <v>0</v>
      </c>
    </row>
    <row r="41" spans="1:7">
      <c r="D41" s="56"/>
      <c r="E41" s="56"/>
      <c r="F41" s="56"/>
    </row>
    <row r="43" spans="1:7">
      <c r="B43" s="12" t="s">
        <v>109</v>
      </c>
      <c r="C43" s="13"/>
      <c r="D43" s="15"/>
      <c r="E43" s="15"/>
      <c r="F43" s="15">
        <f>SUM(F21:F42)</f>
        <v>0</v>
      </c>
      <c r="G43" s="15">
        <f>SUM(G21:G42)</f>
        <v>0</v>
      </c>
    </row>
  </sheetData>
  <mergeCells count="1">
    <mergeCell ref="F15:G15"/>
  </mergeCells>
  <pageMargins left="0.7" right="0.7" top="0.75" bottom="0.75" header="0.3" footer="0.3"/>
  <pageSetup paperSize="9" scale="8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68"/>
  <sheetViews>
    <sheetView topLeftCell="A33" zoomScaleNormal="100" zoomScaleSheetLayoutView="100" workbookViewId="0">
      <selection activeCell="A38" sqref="A38:XFD45"/>
    </sheetView>
  </sheetViews>
  <sheetFormatPr defaultRowHeight="14.5"/>
  <cols>
    <col min="1" max="1" width="6.1796875" customWidth="1"/>
    <col min="2" max="2" width="38.81640625" customWidth="1"/>
    <col min="3" max="3" width="6.453125" customWidth="1"/>
    <col min="4" max="4" width="7.453125" style="7" customWidth="1"/>
    <col min="5" max="5" width="24.453125" style="7" customWidth="1"/>
    <col min="6" max="6" width="14.54296875" style="7" customWidth="1"/>
    <col min="7" max="7" width="15.54296875" customWidth="1"/>
  </cols>
  <sheetData>
    <row r="1" spans="1:7" ht="18.5">
      <c r="A1" s="3" t="s">
        <v>28</v>
      </c>
      <c r="B1" s="4" t="s">
        <v>29</v>
      </c>
    </row>
    <row r="2" spans="1:7">
      <c r="B2" s="1"/>
    </row>
    <row r="4" spans="1:7">
      <c r="A4" s="57" t="s">
        <v>51</v>
      </c>
      <c r="B4" s="25"/>
      <c r="C4" s="26"/>
      <c r="D4" s="26"/>
      <c r="E4" s="26"/>
      <c r="G4" s="24"/>
    </row>
    <row r="5" spans="1:7">
      <c r="A5" s="57"/>
      <c r="B5" s="25"/>
      <c r="C5" s="26"/>
      <c r="D5" s="26"/>
      <c r="E5" s="26"/>
      <c r="G5" s="24"/>
    </row>
    <row r="6" spans="1:7">
      <c r="A6" s="57" t="s">
        <v>184</v>
      </c>
      <c r="B6" s="25"/>
      <c r="C6" s="26"/>
      <c r="D6" s="26"/>
      <c r="E6" s="26"/>
      <c r="G6" s="24"/>
    </row>
    <row r="7" spans="1:7">
      <c r="A7" s="57" t="s">
        <v>111</v>
      </c>
      <c r="B7" s="25"/>
      <c r="C7" s="26"/>
      <c r="D7" s="26"/>
      <c r="E7" s="26"/>
      <c r="G7" s="24"/>
    </row>
    <row r="8" spans="1:7">
      <c r="A8" s="57" t="s">
        <v>112</v>
      </c>
      <c r="B8" s="2"/>
      <c r="C8" s="7"/>
    </row>
    <row r="9" spans="1:7">
      <c r="A9" s="57" t="s">
        <v>113</v>
      </c>
      <c r="B9" s="2"/>
      <c r="C9" s="7"/>
    </row>
    <row r="10" spans="1:7">
      <c r="A10" s="57" t="s">
        <v>114</v>
      </c>
      <c r="B10" s="25"/>
      <c r="C10" s="26"/>
      <c r="D10" s="26"/>
      <c r="E10" s="26"/>
    </row>
    <row r="11" spans="1:7">
      <c r="A11" s="57" t="s">
        <v>115</v>
      </c>
      <c r="B11" s="2"/>
      <c r="C11" s="7"/>
      <c r="G11" s="24"/>
    </row>
    <row r="12" spans="1:7">
      <c r="A12" s="57" t="s">
        <v>116</v>
      </c>
      <c r="B12" s="25"/>
      <c r="C12" s="26"/>
      <c r="D12" s="26"/>
      <c r="E12" s="26"/>
      <c r="G12" s="24"/>
    </row>
    <row r="13" spans="1:7">
      <c r="A13" s="24"/>
      <c r="C13" s="2"/>
      <c r="F13" s="30"/>
    </row>
    <row r="14" spans="1:7">
      <c r="A14" s="24"/>
      <c r="C14" s="25"/>
      <c r="D14" s="26"/>
      <c r="E14" s="26"/>
      <c r="F14" s="31"/>
    </row>
    <row r="15" spans="1:7" ht="15" thickBot="1">
      <c r="A15" s="9" t="s">
        <v>5</v>
      </c>
      <c r="B15" s="10" t="s">
        <v>6</v>
      </c>
      <c r="C15" s="9" t="s">
        <v>0</v>
      </c>
      <c r="D15" s="14" t="s">
        <v>7</v>
      </c>
      <c r="E15" s="350" t="s">
        <v>2383</v>
      </c>
      <c r="F15" s="358" t="s">
        <v>2384</v>
      </c>
      <c r="G15" s="359"/>
    </row>
    <row r="16" spans="1:7" ht="15" thickTop="1"/>
    <row r="18" spans="1:6">
      <c r="A18" t="s">
        <v>30</v>
      </c>
      <c r="B18" s="52" t="s">
        <v>874</v>
      </c>
      <c r="C18" s="52"/>
      <c r="D18" s="56"/>
      <c r="E18" s="56"/>
      <c r="F18" s="56"/>
    </row>
    <row r="19" spans="1:6">
      <c r="B19" s="52" t="s">
        <v>884</v>
      </c>
      <c r="C19" s="52"/>
      <c r="D19" s="56"/>
      <c r="E19" s="56"/>
      <c r="F19" s="56"/>
    </row>
    <row r="20" spans="1:6">
      <c r="B20" s="52" t="s">
        <v>1080</v>
      </c>
      <c r="C20" s="52"/>
      <c r="D20" s="56"/>
      <c r="E20" s="56"/>
      <c r="F20" s="56"/>
    </row>
    <row r="21" spans="1:6">
      <c r="B21" s="52" t="s">
        <v>883</v>
      </c>
      <c r="C21" s="52"/>
      <c r="D21" s="56"/>
      <c r="E21" s="56"/>
      <c r="F21" s="56"/>
    </row>
    <row r="22" spans="1:6">
      <c r="B22" s="52" t="s">
        <v>875</v>
      </c>
      <c r="C22" s="52"/>
      <c r="D22" s="56"/>
      <c r="E22" s="56"/>
      <c r="F22" s="56"/>
    </row>
    <row r="23" spans="1:6">
      <c r="B23" s="52" t="s">
        <v>876</v>
      </c>
      <c r="C23" s="52"/>
      <c r="D23" s="56"/>
      <c r="E23" s="56"/>
      <c r="F23" s="56"/>
    </row>
    <row r="24" spans="1:6">
      <c r="B24" s="52" t="s">
        <v>877</v>
      </c>
      <c r="C24" s="52"/>
      <c r="D24" s="56"/>
      <c r="E24" s="56"/>
      <c r="F24" s="56"/>
    </row>
    <row r="25" spans="1:6">
      <c r="B25" s="52" t="s">
        <v>882</v>
      </c>
      <c r="C25" s="55" t="s">
        <v>762</v>
      </c>
      <c r="D25" s="56">
        <v>312</v>
      </c>
      <c r="E25" s="56"/>
      <c r="F25" s="56">
        <f>D25*E25</f>
        <v>0</v>
      </c>
    </row>
    <row r="26" spans="1:6">
      <c r="B26" s="47"/>
      <c r="C26" s="47"/>
      <c r="D26" s="49"/>
      <c r="E26" s="49"/>
      <c r="F26" s="49"/>
    </row>
    <row r="27" spans="1:6">
      <c r="A27" t="s">
        <v>31</v>
      </c>
      <c r="B27" s="52" t="s">
        <v>879</v>
      </c>
      <c r="C27" s="52"/>
      <c r="D27" s="56"/>
      <c r="E27" s="56"/>
      <c r="F27" s="56"/>
    </row>
    <row r="28" spans="1:6">
      <c r="B28" s="52" t="s">
        <v>880</v>
      </c>
      <c r="C28" s="52"/>
      <c r="D28" s="56"/>
      <c r="E28" s="56"/>
      <c r="F28" s="56"/>
    </row>
    <row r="29" spans="1:6">
      <c r="B29" s="52" t="s">
        <v>881</v>
      </c>
      <c r="C29" s="52"/>
      <c r="D29" s="56"/>
      <c r="E29" s="56"/>
      <c r="F29" s="56"/>
    </row>
    <row r="30" spans="1:6">
      <c r="B30" s="52" t="s">
        <v>875</v>
      </c>
      <c r="C30" s="52"/>
      <c r="D30" s="56"/>
      <c r="E30" s="56"/>
      <c r="F30" s="56"/>
    </row>
    <row r="31" spans="1:6">
      <c r="B31" s="52" t="s">
        <v>876</v>
      </c>
      <c r="C31" s="52"/>
      <c r="D31" s="56"/>
      <c r="E31" s="56"/>
      <c r="F31" s="56"/>
    </row>
    <row r="32" spans="1:6">
      <c r="B32" s="52" t="s">
        <v>877</v>
      </c>
      <c r="C32" s="52"/>
      <c r="D32" s="56"/>
      <c r="E32" s="56"/>
      <c r="F32" s="56"/>
    </row>
    <row r="33" spans="1:6">
      <c r="B33" s="52" t="s">
        <v>878</v>
      </c>
      <c r="C33" s="55" t="s">
        <v>762</v>
      </c>
      <c r="D33" s="56">
        <v>190</v>
      </c>
      <c r="E33" s="56"/>
      <c r="F33" s="56">
        <f>D33*E33</f>
        <v>0</v>
      </c>
    </row>
    <row r="35" spans="1:6">
      <c r="A35" t="s">
        <v>32</v>
      </c>
      <c r="B35" s="52" t="s">
        <v>872</v>
      </c>
      <c r="C35" s="52"/>
      <c r="D35" s="56"/>
      <c r="E35" s="56"/>
      <c r="F35" s="56"/>
    </row>
    <row r="36" spans="1:6">
      <c r="B36" s="52" t="s">
        <v>873</v>
      </c>
      <c r="C36" s="55" t="s">
        <v>11</v>
      </c>
      <c r="D36" s="56">
        <v>91</v>
      </c>
      <c r="E36" s="56"/>
      <c r="F36" s="56">
        <f>D36*E36</f>
        <v>0</v>
      </c>
    </row>
    <row r="39" spans="1:6">
      <c r="A39" t="s">
        <v>33</v>
      </c>
      <c r="B39" s="52" t="s">
        <v>885</v>
      </c>
      <c r="C39" s="52"/>
      <c r="D39" s="56"/>
      <c r="E39" s="56"/>
      <c r="F39" s="56"/>
    </row>
    <row r="40" spans="1:6">
      <c r="B40" s="52" t="s">
        <v>886</v>
      </c>
      <c r="C40" s="55" t="s">
        <v>11</v>
      </c>
      <c r="D40" s="56">
        <v>15.9</v>
      </c>
      <c r="E40" s="56"/>
      <c r="F40" s="56">
        <f>D40*E40</f>
        <v>0</v>
      </c>
    </row>
    <row r="42" spans="1:6">
      <c r="A42" s="149" t="s">
        <v>192</v>
      </c>
      <c r="B42" s="156" t="s">
        <v>887</v>
      </c>
      <c r="C42" s="156"/>
      <c r="D42" s="158"/>
      <c r="E42" s="158"/>
      <c r="F42" s="158"/>
    </row>
    <row r="43" spans="1:6">
      <c r="A43" s="149"/>
      <c r="B43" s="156" t="s">
        <v>888</v>
      </c>
      <c r="C43" s="156"/>
      <c r="D43" s="158"/>
      <c r="E43" s="158"/>
      <c r="F43" s="158"/>
    </row>
    <row r="44" spans="1:6">
      <c r="A44" s="149"/>
      <c r="B44" s="156" t="s">
        <v>889</v>
      </c>
      <c r="C44" s="156"/>
      <c r="D44" s="158"/>
      <c r="E44" s="158"/>
      <c r="F44" s="158"/>
    </row>
    <row r="45" spans="1:6">
      <c r="A45" s="149"/>
      <c r="B45" s="156" t="s">
        <v>890</v>
      </c>
      <c r="C45" s="156"/>
      <c r="D45" s="158"/>
      <c r="E45" s="158"/>
      <c r="F45" s="158"/>
    </row>
    <row r="46" spans="1:6">
      <c r="A46" s="149"/>
      <c r="B46" s="156" t="s">
        <v>891</v>
      </c>
      <c r="C46" s="156"/>
      <c r="D46" s="158"/>
      <c r="E46" s="158"/>
      <c r="F46" s="158"/>
    </row>
    <row r="47" spans="1:6">
      <c r="A47" s="149"/>
      <c r="B47" s="156" t="s">
        <v>876</v>
      </c>
      <c r="C47" s="156"/>
      <c r="D47" s="158"/>
      <c r="E47" s="158"/>
      <c r="F47" s="158"/>
    </row>
    <row r="48" spans="1:6">
      <c r="A48" s="149"/>
      <c r="B48" s="156" t="s">
        <v>877</v>
      </c>
      <c r="C48" s="156"/>
      <c r="D48" s="158"/>
      <c r="E48" s="158"/>
      <c r="F48" s="158"/>
    </row>
    <row r="49" spans="1:7">
      <c r="A49" s="149"/>
      <c r="B49" s="156" t="s">
        <v>882</v>
      </c>
      <c r="C49" s="157" t="s">
        <v>762</v>
      </c>
      <c r="D49" s="158">
        <v>50.4</v>
      </c>
      <c r="E49" s="158"/>
      <c r="F49" s="158"/>
      <c r="G49">
        <f>D49*E49</f>
        <v>0</v>
      </c>
    </row>
    <row r="51" spans="1:7">
      <c r="D51" s="56"/>
      <c r="E51" s="56"/>
      <c r="F51" s="56"/>
    </row>
    <row r="54" spans="1:7">
      <c r="B54" s="12" t="s">
        <v>34</v>
      </c>
      <c r="C54" s="17"/>
      <c r="D54" s="15"/>
      <c r="E54" s="15"/>
      <c r="F54" s="15">
        <f>SUM(F25:F53)</f>
        <v>0</v>
      </c>
      <c r="G54" s="15">
        <f>SUM(G25:G53)</f>
        <v>0</v>
      </c>
    </row>
    <row r="68" spans="3:3">
      <c r="C68" s="2"/>
    </row>
  </sheetData>
  <mergeCells count="1">
    <mergeCell ref="F15:G15"/>
  </mergeCells>
  <pageMargins left="0.7" right="0.7" top="0.75" bottom="0.75" header="0.3" footer="0.3"/>
  <pageSetup paperSize="9" scale="87" orientation="portrait"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5"/>
  <sheetViews>
    <sheetView zoomScaleNormal="100" zoomScaleSheetLayoutView="100" workbookViewId="0">
      <selection activeCell="K8" sqref="K8"/>
    </sheetView>
  </sheetViews>
  <sheetFormatPr defaultRowHeight="14.5"/>
  <cols>
    <col min="1" max="1" width="6.81640625" customWidth="1"/>
    <col min="2" max="2" width="38.453125" customWidth="1"/>
    <col min="3" max="3" width="6.1796875" customWidth="1"/>
    <col min="4" max="4" width="8.81640625" style="7" customWidth="1"/>
    <col min="5" max="5" width="23.81640625" style="7" customWidth="1"/>
    <col min="6" max="6" width="14.1796875" style="7" customWidth="1"/>
    <col min="7" max="7" width="14.81640625" customWidth="1"/>
  </cols>
  <sheetData>
    <row r="1" spans="1:7" ht="18.5">
      <c r="A1" s="3" t="s">
        <v>35</v>
      </c>
      <c r="B1" s="4" t="s">
        <v>36</v>
      </c>
    </row>
    <row r="2" spans="1:7">
      <c r="B2" s="1"/>
    </row>
    <row r="4" spans="1:7">
      <c r="A4" s="57" t="s">
        <v>51</v>
      </c>
      <c r="B4" s="25"/>
      <c r="C4" s="26"/>
      <c r="D4" s="26"/>
      <c r="E4" s="26"/>
      <c r="G4" s="24"/>
    </row>
    <row r="5" spans="1:7">
      <c r="A5" s="57"/>
      <c r="B5" s="25"/>
      <c r="C5" s="26"/>
      <c r="D5" s="26"/>
      <c r="E5" s="26"/>
      <c r="G5" s="24"/>
    </row>
    <row r="6" spans="1:7">
      <c r="A6" s="57" t="s">
        <v>185</v>
      </c>
      <c r="B6" s="25"/>
      <c r="C6" s="26"/>
      <c r="D6" s="26"/>
      <c r="E6" s="26"/>
      <c r="G6" s="24"/>
    </row>
    <row r="7" spans="1:7">
      <c r="A7" s="57" t="s">
        <v>111</v>
      </c>
      <c r="B7" s="25"/>
      <c r="C7" s="26"/>
      <c r="D7" s="26"/>
      <c r="E7" s="26"/>
      <c r="G7" s="24"/>
    </row>
    <row r="8" spans="1:7">
      <c r="A8" s="57" t="s">
        <v>112</v>
      </c>
      <c r="B8" s="2"/>
      <c r="C8" s="7"/>
    </row>
    <row r="9" spans="1:7">
      <c r="A9" s="57" t="s">
        <v>113</v>
      </c>
      <c r="B9" s="2"/>
      <c r="C9" s="7"/>
    </row>
    <row r="10" spans="1:7">
      <c r="A10" s="57" t="s">
        <v>114</v>
      </c>
      <c r="B10" s="25"/>
      <c r="C10" s="26"/>
      <c r="D10" s="26"/>
      <c r="E10" s="26"/>
    </row>
    <row r="11" spans="1:7">
      <c r="A11" s="57" t="s">
        <v>115</v>
      </c>
      <c r="B11" s="2"/>
      <c r="C11" s="7"/>
      <c r="G11" s="24"/>
    </row>
    <row r="12" spans="1:7">
      <c r="A12" s="57" t="s">
        <v>177</v>
      </c>
      <c r="B12" s="25"/>
      <c r="C12" s="26"/>
      <c r="D12" s="26"/>
      <c r="E12" s="26"/>
      <c r="G12" s="24"/>
    </row>
    <row r="13" spans="1:7">
      <c r="A13" s="57"/>
      <c r="C13" s="2"/>
      <c r="F13" s="30"/>
    </row>
    <row r="14" spans="1:7">
      <c r="A14" s="24"/>
      <c r="C14" s="25"/>
      <c r="D14" s="26"/>
      <c r="E14" s="26"/>
      <c r="F14" s="31"/>
    </row>
    <row r="15" spans="1:7" ht="15" thickBot="1">
      <c r="A15" s="9" t="s">
        <v>5</v>
      </c>
      <c r="B15" s="10" t="s">
        <v>6</v>
      </c>
      <c r="C15" s="9" t="s">
        <v>0</v>
      </c>
      <c r="D15" s="14" t="s">
        <v>7</v>
      </c>
      <c r="E15" s="350" t="s">
        <v>2383</v>
      </c>
      <c r="F15" s="358" t="s">
        <v>2384</v>
      </c>
      <c r="G15" s="359"/>
    </row>
    <row r="16" spans="1:7" ht="15" thickTop="1"/>
    <row r="18" spans="1:7">
      <c r="A18" s="149" t="s">
        <v>37</v>
      </c>
      <c r="B18" s="156" t="s">
        <v>133</v>
      </c>
      <c r="C18" s="156"/>
      <c r="D18" s="158"/>
      <c r="E18" s="158"/>
      <c r="F18" s="158"/>
    </row>
    <row r="19" spans="1:7">
      <c r="A19" s="149"/>
      <c r="B19" s="156" t="s">
        <v>839</v>
      </c>
      <c r="C19" s="156"/>
      <c r="D19" s="158"/>
      <c r="E19" s="158"/>
      <c r="F19" s="158"/>
    </row>
    <row r="20" spans="1:7">
      <c r="A20" s="149"/>
      <c r="B20" s="156" t="s">
        <v>135</v>
      </c>
      <c r="C20" s="157"/>
      <c r="D20" s="158"/>
      <c r="E20" s="158"/>
      <c r="F20" s="158"/>
    </row>
    <row r="21" spans="1:7">
      <c r="A21" s="149"/>
      <c r="B21" s="156" t="s">
        <v>136</v>
      </c>
      <c r="C21" s="157" t="s">
        <v>762</v>
      </c>
      <c r="D21" s="158">
        <v>1250</v>
      </c>
      <c r="E21" s="158"/>
      <c r="F21" s="158"/>
      <c r="G21">
        <f>D21*E21</f>
        <v>0</v>
      </c>
    </row>
    <row r="22" spans="1:7">
      <c r="A22" s="149"/>
      <c r="B22" s="160"/>
      <c r="C22" s="160"/>
      <c r="D22" s="162"/>
      <c r="E22" s="162"/>
      <c r="F22" s="162"/>
    </row>
    <row r="23" spans="1:7">
      <c r="A23" s="156" t="s">
        <v>38</v>
      </c>
      <c r="B23" s="156" t="s">
        <v>133</v>
      </c>
      <c r="C23" s="156"/>
      <c r="D23" s="158"/>
      <c r="E23" s="158"/>
      <c r="F23" s="158"/>
    </row>
    <row r="24" spans="1:7">
      <c r="A24" s="156"/>
      <c r="B24" s="156" t="s">
        <v>1291</v>
      </c>
      <c r="C24" s="156"/>
      <c r="D24" s="158"/>
      <c r="E24" s="158"/>
      <c r="F24" s="158"/>
    </row>
    <row r="25" spans="1:7">
      <c r="A25" s="156"/>
      <c r="B25" s="156" t="s">
        <v>135</v>
      </c>
      <c r="C25" s="157"/>
      <c r="D25" s="158"/>
      <c r="E25" s="158"/>
      <c r="F25" s="158"/>
    </row>
    <row r="26" spans="1:7">
      <c r="A26" s="156"/>
      <c r="B26" s="156" t="s">
        <v>136</v>
      </c>
      <c r="C26" s="157" t="s">
        <v>762</v>
      </c>
      <c r="D26" s="158">
        <v>157</v>
      </c>
      <c r="E26" s="158"/>
      <c r="F26" s="158"/>
      <c r="G26">
        <f>D26*E26</f>
        <v>0</v>
      </c>
    </row>
    <row r="27" spans="1:7">
      <c r="A27" s="149"/>
      <c r="B27" s="149"/>
      <c r="C27" s="149"/>
      <c r="D27" s="148"/>
      <c r="E27" s="148"/>
      <c r="F27" s="148"/>
    </row>
    <row r="28" spans="1:7">
      <c r="A28" s="149" t="s">
        <v>39</v>
      </c>
      <c r="B28" s="156" t="s">
        <v>860</v>
      </c>
      <c r="C28" s="156"/>
      <c r="D28" s="158"/>
      <c r="E28" s="158"/>
      <c r="F28" s="158"/>
    </row>
    <row r="29" spans="1:7">
      <c r="A29" s="149"/>
      <c r="B29" s="156" t="s">
        <v>861</v>
      </c>
      <c r="C29" s="156"/>
      <c r="D29" s="158"/>
      <c r="E29" s="158"/>
      <c r="F29" s="158"/>
    </row>
    <row r="30" spans="1:7">
      <c r="A30" s="149"/>
      <c r="B30" s="156" t="s">
        <v>862</v>
      </c>
      <c r="C30" s="157" t="s">
        <v>762</v>
      </c>
      <c r="D30" s="158">
        <v>58</v>
      </c>
      <c r="E30" s="158"/>
      <c r="F30" s="158"/>
      <c r="G30">
        <f t="shared" ref="G30:G41" si="0">D30*E30</f>
        <v>0</v>
      </c>
    </row>
    <row r="31" spans="1:7">
      <c r="A31" s="149"/>
      <c r="B31" s="149"/>
      <c r="C31" s="149"/>
      <c r="D31" s="148"/>
      <c r="E31" s="148"/>
      <c r="F31" s="148"/>
    </row>
    <row r="32" spans="1:7">
      <c r="A32" s="149" t="s">
        <v>41</v>
      </c>
      <c r="B32" s="156" t="s">
        <v>134</v>
      </c>
      <c r="C32" s="156"/>
      <c r="D32" s="158"/>
      <c r="E32" s="158"/>
      <c r="F32" s="158"/>
    </row>
    <row r="33" spans="1:7">
      <c r="A33" s="149"/>
      <c r="B33" s="156" t="s">
        <v>865</v>
      </c>
      <c r="C33" s="156"/>
      <c r="D33" s="158"/>
      <c r="E33" s="158"/>
      <c r="F33" s="158"/>
    </row>
    <row r="34" spans="1:7">
      <c r="A34" s="149"/>
      <c r="B34" s="156" t="s">
        <v>866</v>
      </c>
      <c r="C34" s="156"/>
      <c r="D34" s="158"/>
      <c r="E34" s="158"/>
      <c r="F34" s="158"/>
    </row>
    <row r="35" spans="1:7">
      <c r="A35" s="149"/>
      <c r="B35" s="156" t="s">
        <v>863</v>
      </c>
      <c r="C35" s="156"/>
      <c r="D35" s="158"/>
      <c r="E35" s="158"/>
      <c r="F35" s="158"/>
    </row>
    <row r="36" spans="1:7">
      <c r="A36" s="149"/>
      <c r="B36" s="156" t="s">
        <v>864</v>
      </c>
      <c r="C36" s="157" t="s">
        <v>18</v>
      </c>
      <c r="D36" s="158">
        <v>1</v>
      </c>
      <c r="E36" s="158"/>
      <c r="F36" s="158"/>
      <c r="G36">
        <f t="shared" si="0"/>
        <v>0</v>
      </c>
    </row>
    <row r="37" spans="1:7">
      <c r="A37" s="149"/>
      <c r="B37" s="156"/>
      <c r="C37" s="156"/>
      <c r="D37" s="158"/>
      <c r="E37" s="158"/>
      <c r="F37" s="158"/>
    </row>
    <row r="38" spans="1:7">
      <c r="A38" s="149" t="s">
        <v>867</v>
      </c>
      <c r="B38" s="156" t="s">
        <v>869</v>
      </c>
      <c r="C38" s="157" t="s">
        <v>18</v>
      </c>
      <c r="D38" s="158">
        <v>1</v>
      </c>
      <c r="E38" s="158"/>
      <c r="F38" s="158"/>
      <c r="G38">
        <f t="shared" si="0"/>
        <v>0</v>
      </c>
    </row>
    <row r="39" spans="1:7">
      <c r="A39" s="149"/>
      <c r="B39" s="156"/>
      <c r="C39" s="156"/>
      <c r="D39" s="158"/>
      <c r="E39" s="158"/>
      <c r="F39" s="158"/>
    </row>
    <row r="40" spans="1:7">
      <c r="A40" s="149" t="s">
        <v>868</v>
      </c>
      <c r="B40" s="156" t="s">
        <v>870</v>
      </c>
      <c r="C40" s="156"/>
      <c r="D40" s="158"/>
      <c r="E40" s="158"/>
      <c r="F40" s="158"/>
    </row>
    <row r="41" spans="1:7">
      <c r="A41" s="149"/>
      <c r="B41" s="156" t="s">
        <v>871</v>
      </c>
      <c r="C41" s="157" t="s">
        <v>11</v>
      </c>
      <c r="D41" s="158">
        <v>0</v>
      </c>
      <c r="E41" s="158"/>
      <c r="F41" s="158"/>
      <c r="G41">
        <f t="shared" si="0"/>
        <v>0</v>
      </c>
    </row>
    <row r="42" spans="1:7">
      <c r="A42" s="149"/>
      <c r="B42" s="149"/>
      <c r="C42" s="149"/>
      <c r="D42" s="148"/>
      <c r="E42" s="148"/>
      <c r="F42" s="148"/>
    </row>
    <row r="43" spans="1:7">
      <c r="D43" s="56"/>
      <c r="E43" s="56"/>
      <c r="F43" s="56"/>
    </row>
    <row r="45" spans="1:7">
      <c r="B45" s="12" t="s">
        <v>40</v>
      </c>
      <c r="C45" s="17"/>
      <c r="D45" s="15"/>
      <c r="E45" s="15"/>
      <c r="F45" s="15">
        <f>SUM(F21:F44)</f>
        <v>0</v>
      </c>
      <c r="G45" s="15">
        <f>SUM(G18:G44)</f>
        <v>0</v>
      </c>
    </row>
  </sheetData>
  <mergeCells count="1">
    <mergeCell ref="F15:G15"/>
  </mergeCells>
  <pageMargins left="0.7" right="0.7" top="0.75" bottom="0.75" header="0.3" footer="0.3"/>
  <pageSetup paperSize="9" scale="86" orientation="portrait"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90"/>
  <sheetViews>
    <sheetView topLeftCell="A153" zoomScale="90" zoomScaleNormal="90" zoomScaleSheetLayoutView="100" workbookViewId="0">
      <selection activeCell="F190" sqref="F190"/>
    </sheetView>
  </sheetViews>
  <sheetFormatPr defaultRowHeight="14.5"/>
  <cols>
    <col min="1" max="1" width="6.54296875" customWidth="1"/>
    <col min="2" max="2" width="38.81640625" customWidth="1"/>
    <col min="3" max="3" width="6.54296875" style="2" customWidth="1"/>
    <col min="4" max="4" width="8.54296875" style="7" customWidth="1"/>
    <col min="5" max="5" width="27.81640625" style="7" customWidth="1"/>
    <col min="6" max="6" width="14.81640625" style="7" customWidth="1"/>
    <col min="7" max="7" width="14.453125" customWidth="1"/>
  </cols>
  <sheetData>
    <row r="1" spans="1:7" ht="18.5">
      <c r="A1" s="3" t="s">
        <v>42</v>
      </c>
      <c r="B1" s="4" t="s">
        <v>43</v>
      </c>
    </row>
    <row r="2" spans="1:7">
      <c r="B2" s="1"/>
    </row>
    <row r="4" spans="1:7">
      <c r="A4" s="57" t="s">
        <v>51</v>
      </c>
      <c r="B4" s="25"/>
      <c r="C4" s="26"/>
      <c r="D4" s="26"/>
      <c r="E4" s="26"/>
      <c r="G4" s="24"/>
    </row>
    <row r="5" spans="1:7">
      <c r="A5" s="57"/>
      <c r="B5" s="25"/>
      <c r="C5" s="26"/>
      <c r="D5" s="26"/>
      <c r="E5" s="26"/>
      <c r="G5" s="24"/>
    </row>
    <row r="6" spans="1:7">
      <c r="A6" s="57" t="s">
        <v>186</v>
      </c>
      <c r="B6" s="25"/>
      <c r="C6" s="26"/>
      <c r="D6" s="26"/>
      <c r="E6" s="26"/>
      <c r="G6" s="24"/>
    </row>
    <row r="7" spans="1:7">
      <c r="A7" s="57" t="s">
        <v>111</v>
      </c>
      <c r="B7" s="25"/>
      <c r="C7" s="26"/>
      <c r="D7" s="26"/>
      <c r="E7" s="26"/>
      <c r="G7" s="24"/>
    </row>
    <row r="8" spans="1:7">
      <c r="A8" s="57" t="s">
        <v>112</v>
      </c>
      <c r="B8" s="2"/>
      <c r="C8" s="7"/>
    </row>
    <row r="9" spans="1:7">
      <c r="A9" s="57" t="s">
        <v>113</v>
      </c>
      <c r="B9" s="2"/>
      <c r="C9" s="7"/>
    </row>
    <row r="10" spans="1:7">
      <c r="A10" s="57" t="s">
        <v>114</v>
      </c>
      <c r="B10" s="25"/>
      <c r="C10" s="26"/>
      <c r="D10" s="26"/>
      <c r="E10" s="26"/>
    </row>
    <row r="11" spans="1:7">
      <c r="A11" s="57" t="s">
        <v>115</v>
      </c>
      <c r="B11" s="2"/>
      <c r="C11" s="7"/>
      <c r="G11" s="24"/>
    </row>
    <row r="12" spans="1:7">
      <c r="A12" s="57" t="s">
        <v>177</v>
      </c>
      <c r="B12" s="25"/>
      <c r="C12" s="26"/>
      <c r="D12" s="26"/>
      <c r="E12" s="26"/>
      <c r="G12" s="24"/>
    </row>
    <row r="13" spans="1:7">
      <c r="A13" s="24"/>
      <c r="F13" s="30"/>
    </row>
    <row r="14" spans="1:7">
      <c r="A14" s="57" t="s">
        <v>378</v>
      </c>
      <c r="C14" s="25"/>
      <c r="D14" s="26"/>
      <c r="E14" s="26"/>
      <c r="F14" s="31"/>
    </row>
    <row r="15" spans="1:7">
      <c r="A15" s="57" t="s">
        <v>735</v>
      </c>
    </row>
    <row r="18" spans="1:7" ht="15" thickBot="1">
      <c r="A18" s="9" t="s">
        <v>5</v>
      </c>
      <c r="B18" s="10" t="s">
        <v>6</v>
      </c>
      <c r="C18" s="11" t="s">
        <v>0</v>
      </c>
      <c r="D18" s="14" t="s">
        <v>7</v>
      </c>
      <c r="E18" s="350" t="s">
        <v>2383</v>
      </c>
      <c r="F18" s="358" t="s">
        <v>2384</v>
      </c>
      <c r="G18" s="359"/>
    </row>
    <row r="19" spans="1:7" ht="15" thickTop="1"/>
    <row r="20" spans="1:7">
      <c r="A20" s="149" t="s">
        <v>44</v>
      </c>
      <c r="B20" s="149" t="s">
        <v>392</v>
      </c>
      <c r="C20" s="147"/>
      <c r="D20" s="148"/>
      <c r="E20" s="148"/>
      <c r="F20" s="148"/>
      <c r="G20" s="30"/>
    </row>
    <row r="21" spans="1:7">
      <c r="A21" s="149"/>
      <c r="B21" s="149" t="s">
        <v>736</v>
      </c>
      <c r="C21" s="161"/>
      <c r="D21" s="162"/>
      <c r="E21" s="162"/>
      <c r="F21" s="162"/>
      <c r="G21" s="30"/>
    </row>
    <row r="22" spans="1:7">
      <c r="A22" s="149"/>
      <c r="B22" s="156" t="s">
        <v>750</v>
      </c>
      <c r="C22" s="161"/>
      <c r="D22" s="162"/>
      <c r="E22" s="162"/>
      <c r="F22" s="162"/>
      <c r="G22" s="30"/>
    </row>
    <row r="23" spans="1:7">
      <c r="A23" s="149"/>
      <c r="B23" s="156" t="s">
        <v>751</v>
      </c>
      <c r="C23" s="161"/>
      <c r="D23" s="162"/>
      <c r="E23" s="162"/>
      <c r="F23" s="162"/>
      <c r="G23" s="30"/>
    </row>
    <row r="24" spans="1:7">
      <c r="A24" s="149"/>
      <c r="B24" s="149" t="s">
        <v>1081</v>
      </c>
      <c r="C24" s="147"/>
      <c r="D24" s="148"/>
      <c r="E24" s="148"/>
      <c r="F24" s="148"/>
      <c r="G24" s="30"/>
    </row>
    <row r="25" spans="1:7">
      <c r="A25" s="149"/>
      <c r="B25" s="149" t="s">
        <v>752</v>
      </c>
      <c r="C25" s="147"/>
      <c r="D25" s="148"/>
      <c r="E25" s="148"/>
      <c r="F25" s="148"/>
      <c r="G25" s="30"/>
    </row>
    <row r="26" spans="1:7">
      <c r="A26" s="149"/>
      <c r="B26" s="149" t="s">
        <v>753</v>
      </c>
      <c r="C26" s="147"/>
      <c r="D26" s="148"/>
      <c r="E26" s="148"/>
      <c r="F26" s="148"/>
      <c r="G26" s="30"/>
    </row>
    <row r="27" spans="1:7">
      <c r="A27" s="149"/>
      <c r="B27" s="156" t="s">
        <v>737</v>
      </c>
      <c r="C27" s="161"/>
      <c r="D27" s="162"/>
      <c r="E27" s="162"/>
      <c r="F27" s="162"/>
      <c r="G27" s="30"/>
    </row>
    <row r="28" spans="1:7">
      <c r="A28" s="149"/>
      <c r="B28" s="156" t="s">
        <v>738</v>
      </c>
      <c r="C28" s="161"/>
      <c r="D28" s="162"/>
      <c r="E28" s="162"/>
      <c r="F28" s="162"/>
      <c r="G28" s="30"/>
    </row>
    <row r="29" spans="1:7">
      <c r="A29" s="149"/>
      <c r="B29" s="156" t="s">
        <v>739</v>
      </c>
      <c r="C29" s="161"/>
      <c r="D29" s="162"/>
      <c r="E29" s="162"/>
      <c r="F29" s="162"/>
      <c r="G29" s="30"/>
    </row>
    <row r="30" spans="1:7">
      <c r="A30" s="149"/>
      <c r="B30" s="156" t="s">
        <v>740</v>
      </c>
      <c r="C30" s="161"/>
      <c r="D30" s="162"/>
      <c r="E30" s="162"/>
      <c r="F30" s="162"/>
      <c r="G30" s="30"/>
    </row>
    <row r="31" spans="1:7">
      <c r="A31" s="149"/>
      <c r="B31" s="156" t="s">
        <v>741</v>
      </c>
      <c r="C31" s="161"/>
      <c r="D31" s="162"/>
      <c r="E31" s="162"/>
      <c r="F31" s="162"/>
      <c r="G31" s="30"/>
    </row>
    <row r="32" spans="1:7">
      <c r="A32" s="149"/>
      <c r="B32" s="156" t="s">
        <v>1082</v>
      </c>
      <c r="C32" s="161"/>
      <c r="D32" s="162"/>
      <c r="E32" s="162"/>
      <c r="F32" s="162"/>
      <c r="G32" s="30"/>
    </row>
    <row r="33" spans="1:7">
      <c r="A33" s="149"/>
      <c r="B33" s="156" t="s">
        <v>742</v>
      </c>
      <c r="C33" s="161"/>
      <c r="D33" s="162"/>
      <c r="E33" s="162"/>
      <c r="F33" s="162"/>
      <c r="G33" s="30"/>
    </row>
    <row r="34" spans="1:7">
      <c r="A34" s="149"/>
      <c r="B34" s="156" t="s">
        <v>743</v>
      </c>
      <c r="C34" s="161"/>
      <c r="D34" s="162"/>
      <c r="E34" s="162"/>
      <c r="F34" s="162"/>
      <c r="G34" s="30"/>
    </row>
    <row r="35" spans="1:7">
      <c r="A35" s="149"/>
      <c r="B35" s="156" t="s">
        <v>744</v>
      </c>
      <c r="C35" s="161"/>
      <c r="D35" s="162"/>
      <c r="E35" s="162"/>
      <c r="F35" s="162"/>
      <c r="G35" s="30"/>
    </row>
    <row r="36" spans="1:7">
      <c r="A36" s="149"/>
      <c r="B36" s="156" t="s">
        <v>745</v>
      </c>
      <c r="C36" s="161"/>
      <c r="D36" s="162"/>
      <c r="E36" s="162"/>
      <c r="F36" s="162"/>
      <c r="G36" s="30"/>
    </row>
    <row r="37" spans="1:7">
      <c r="A37" s="149"/>
      <c r="B37" s="156" t="s">
        <v>748</v>
      </c>
      <c r="C37" s="147"/>
      <c r="D37" s="148"/>
      <c r="E37" s="148"/>
      <c r="F37" s="148"/>
      <c r="G37" s="30"/>
    </row>
    <row r="38" spans="1:7">
      <c r="A38" s="149"/>
      <c r="B38" s="156" t="s">
        <v>749</v>
      </c>
      <c r="C38" s="147"/>
      <c r="D38" s="148"/>
      <c r="E38" s="148"/>
      <c r="F38" s="148"/>
      <c r="G38" s="30"/>
    </row>
    <row r="39" spans="1:7">
      <c r="A39" s="149"/>
      <c r="B39" s="156" t="s">
        <v>746</v>
      </c>
      <c r="C39" s="161"/>
      <c r="D39" s="162"/>
      <c r="E39" s="162"/>
      <c r="F39" s="162"/>
      <c r="G39" s="30"/>
    </row>
    <row r="40" spans="1:7">
      <c r="A40" s="149"/>
      <c r="B40" s="156" t="s">
        <v>747</v>
      </c>
      <c r="C40" s="147" t="s">
        <v>10</v>
      </c>
      <c r="D40" s="148">
        <v>1</v>
      </c>
      <c r="E40" s="148"/>
      <c r="F40" s="158"/>
      <c r="G40" s="30">
        <f>D40*E40</f>
        <v>0</v>
      </c>
    </row>
    <row r="41" spans="1:7">
      <c r="A41" s="149"/>
      <c r="B41" s="156" t="s">
        <v>1434</v>
      </c>
      <c r="C41" s="147"/>
      <c r="D41" s="148"/>
      <c r="E41" s="148"/>
      <c r="F41" s="148"/>
      <c r="G41" s="30"/>
    </row>
    <row r="42" spans="1:7">
      <c r="A42" s="149"/>
      <c r="B42" s="156" t="s">
        <v>1435</v>
      </c>
      <c r="C42" s="147"/>
      <c r="D42" s="148"/>
      <c r="E42" s="148"/>
      <c r="F42" s="148"/>
      <c r="G42" s="30"/>
    </row>
    <row r="43" spans="1:7">
      <c r="A43" s="149"/>
      <c r="B43" s="156" t="s">
        <v>1436</v>
      </c>
      <c r="C43" s="147"/>
      <c r="D43" s="148"/>
      <c r="E43" s="148"/>
      <c r="F43" s="148"/>
      <c r="G43" s="30"/>
    </row>
    <row r="44" spans="1:7">
      <c r="A44" s="149"/>
      <c r="B44" s="156" t="s">
        <v>1437</v>
      </c>
      <c r="C44" s="147"/>
      <c r="D44" s="148"/>
      <c r="E44" s="148"/>
      <c r="F44" s="148"/>
      <c r="G44" s="30"/>
    </row>
    <row r="45" spans="1:7">
      <c r="A45" s="149"/>
      <c r="B45" s="149"/>
      <c r="C45" s="147"/>
      <c r="D45" s="148"/>
      <c r="E45" s="148"/>
      <c r="F45" s="148"/>
      <c r="G45" s="30"/>
    </row>
    <row r="46" spans="1:7">
      <c r="A46" s="149"/>
      <c r="B46" s="149"/>
      <c r="C46" s="147"/>
      <c r="D46" s="148"/>
      <c r="E46" s="148"/>
      <c r="F46" s="148"/>
      <c r="G46" s="30"/>
    </row>
    <row r="47" spans="1:7">
      <c r="A47" s="149"/>
      <c r="B47" s="149"/>
      <c r="C47" s="147"/>
      <c r="D47" s="148"/>
      <c r="E47" s="148"/>
      <c r="F47" s="148"/>
      <c r="G47" s="30"/>
    </row>
    <row r="48" spans="1:7">
      <c r="A48" s="149"/>
      <c r="B48" s="149"/>
      <c r="C48" s="147"/>
      <c r="D48" s="148"/>
      <c r="E48" s="148"/>
      <c r="F48" s="148"/>
      <c r="G48" s="30"/>
    </row>
    <row r="49" spans="1:7">
      <c r="A49" s="149" t="s">
        <v>73</v>
      </c>
      <c r="B49" s="156" t="s">
        <v>423</v>
      </c>
      <c r="C49" s="147"/>
      <c r="D49" s="148"/>
      <c r="E49" s="148"/>
      <c r="F49" s="148"/>
      <c r="G49" s="30"/>
    </row>
    <row r="50" spans="1:7">
      <c r="A50" s="149"/>
      <c r="B50" s="149" t="s">
        <v>736</v>
      </c>
      <c r="C50" s="161"/>
      <c r="D50" s="162"/>
      <c r="E50" s="162"/>
      <c r="F50" s="162"/>
      <c r="G50" s="30"/>
    </row>
    <row r="51" spans="1:7">
      <c r="A51" s="149"/>
      <c r="B51" s="156" t="s">
        <v>755</v>
      </c>
      <c r="C51" s="161"/>
      <c r="D51" s="162"/>
      <c r="E51" s="162"/>
      <c r="F51" s="162"/>
      <c r="G51" s="30"/>
    </row>
    <row r="52" spans="1:7">
      <c r="A52" s="149"/>
      <c r="B52" s="156" t="s">
        <v>756</v>
      </c>
      <c r="C52" s="161"/>
      <c r="D52" s="162"/>
      <c r="E52" s="162"/>
      <c r="F52" s="162"/>
      <c r="G52" s="30"/>
    </row>
    <row r="53" spans="1:7">
      <c r="A53" s="149"/>
      <c r="B53" s="149" t="s">
        <v>1081</v>
      </c>
      <c r="C53" s="161"/>
      <c r="D53" s="162"/>
      <c r="E53" s="162"/>
      <c r="F53" s="162"/>
      <c r="G53" s="30"/>
    </row>
    <row r="54" spans="1:7">
      <c r="A54" s="149"/>
      <c r="B54" s="149" t="s">
        <v>752</v>
      </c>
      <c r="C54" s="161"/>
      <c r="D54" s="162"/>
      <c r="E54" s="162"/>
      <c r="F54" s="162"/>
      <c r="G54" s="30"/>
    </row>
    <row r="55" spans="1:7">
      <c r="A55" s="149"/>
      <c r="B55" s="156" t="s">
        <v>737</v>
      </c>
      <c r="C55" s="161"/>
      <c r="D55" s="162"/>
      <c r="E55" s="162"/>
      <c r="F55" s="162"/>
      <c r="G55" s="30"/>
    </row>
    <row r="56" spans="1:7">
      <c r="A56" s="149"/>
      <c r="B56" s="156" t="s">
        <v>738</v>
      </c>
      <c r="C56" s="161"/>
      <c r="D56" s="162"/>
      <c r="E56" s="162"/>
      <c r="F56" s="162"/>
      <c r="G56" s="30"/>
    </row>
    <row r="57" spans="1:7">
      <c r="A57" s="149"/>
      <c r="B57" s="156" t="s">
        <v>739</v>
      </c>
      <c r="C57" s="161"/>
      <c r="D57" s="162"/>
      <c r="E57" s="162"/>
      <c r="F57" s="162"/>
      <c r="G57" s="30"/>
    </row>
    <row r="58" spans="1:7">
      <c r="A58" s="149"/>
      <c r="B58" s="156" t="s">
        <v>740</v>
      </c>
      <c r="C58" s="161"/>
      <c r="D58" s="162"/>
      <c r="E58" s="162"/>
      <c r="F58" s="162"/>
      <c r="G58" s="30"/>
    </row>
    <row r="59" spans="1:7">
      <c r="A59" s="149"/>
      <c r="B59" s="156" t="s">
        <v>741</v>
      </c>
      <c r="C59" s="161"/>
      <c r="D59" s="162"/>
      <c r="E59" s="162"/>
      <c r="F59" s="162"/>
      <c r="G59" s="30"/>
    </row>
    <row r="60" spans="1:7">
      <c r="A60" s="149"/>
      <c r="B60" s="156" t="s">
        <v>1082</v>
      </c>
      <c r="C60" s="161"/>
      <c r="D60" s="162"/>
      <c r="E60" s="162"/>
      <c r="F60" s="162"/>
      <c r="G60" s="30"/>
    </row>
    <row r="61" spans="1:7">
      <c r="A61" s="149"/>
      <c r="B61" s="156" t="s">
        <v>742</v>
      </c>
      <c r="C61" s="161"/>
      <c r="D61" s="162"/>
      <c r="E61" s="162"/>
      <c r="F61" s="162"/>
      <c r="G61" s="30"/>
    </row>
    <row r="62" spans="1:7">
      <c r="A62" s="149"/>
      <c r="B62" s="156" t="s">
        <v>743</v>
      </c>
      <c r="C62" s="161"/>
      <c r="D62" s="162"/>
      <c r="E62" s="162"/>
      <c r="F62" s="162"/>
      <c r="G62" s="30"/>
    </row>
    <row r="63" spans="1:7">
      <c r="A63" s="149"/>
      <c r="B63" s="156" t="s">
        <v>744</v>
      </c>
      <c r="C63" s="161"/>
      <c r="D63" s="162"/>
      <c r="E63" s="162"/>
      <c r="F63" s="162"/>
      <c r="G63" s="30"/>
    </row>
    <row r="64" spans="1:7">
      <c r="A64" s="149"/>
      <c r="B64" s="156" t="s">
        <v>745</v>
      </c>
      <c r="C64" s="161"/>
      <c r="D64" s="162"/>
      <c r="E64" s="162"/>
      <c r="F64" s="162"/>
      <c r="G64" s="30"/>
    </row>
    <row r="65" spans="1:7">
      <c r="A65" s="149"/>
      <c r="B65" s="156" t="s">
        <v>748</v>
      </c>
      <c r="C65" s="147"/>
      <c r="D65" s="148"/>
      <c r="E65" s="148"/>
      <c r="F65" s="148"/>
      <c r="G65" s="30"/>
    </row>
    <row r="66" spans="1:7">
      <c r="A66" s="149"/>
      <c r="B66" s="156" t="s">
        <v>749</v>
      </c>
      <c r="C66" s="147"/>
      <c r="D66" s="148"/>
      <c r="E66" s="148"/>
      <c r="F66" s="148"/>
      <c r="G66" s="30"/>
    </row>
    <row r="67" spans="1:7">
      <c r="A67" s="149"/>
      <c r="B67" s="156" t="s">
        <v>746</v>
      </c>
      <c r="C67" s="161"/>
      <c r="D67" s="162"/>
      <c r="E67" s="162"/>
      <c r="F67" s="162"/>
      <c r="G67" s="30"/>
    </row>
    <row r="68" spans="1:7">
      <c r="A68" s="149"/>
      <c r="B68" s="156" t="s">
        <v>754</v>
      </c>
      <c r="C68" s="147" t="s">
        <v>10</v>
      </c>
      <c r="D68" s="148">
        <v>1</v>
      </c>
      <c r="E68" s="148"/>
      <c r="F68" s="158"/>
      <c r="G68" s="30">
        <f>D68*E68</f>
        <v>0</v>
      </c>
    </row>
    <row r="69" spans="1:7">
      <c r="A69" s="149"/>
      <c r="B69" s="156" t="s">
        <v>1434</v>
      </c>
      <c r="C69" s="147"/>
      <c r="D69" s="148"/>
      <c r="E69" s="148"/>
      <c r="F69" s="148"/>
      <c r="G69" s="30"/>
    </row>
    <row r="70" spans="1:7">
      <c r="A70" s="149"/>
      <c r="B70" s="156" t="s">
        <v>1435</v>
      </c>
      <c r="C70" s="147"/>
      <c r="D70" s="148"/>
      <c r="E70" s="148"/>
      <c r="F70" s="148"/>
      <c r="G70" s="30"/>
    </row>
    <row r="71" spans="1:7">
      <c r="A71" s="149"/>
      <c r="B71" s="156" t="s">
        <v>1436</v>
      </c>
      <c r="C71" s="147"/>
      <c r="D71" s="148"/>
      <c r="E71" s="148"/>
      <c r="F71" s="148"/>
      <c r="G71" s="30"/>
    </row>
    <row r="72" spans="1:7">
      <c r="A72" s="149"/>
      <c r="B72" s="156" t="s">
        <v>1437</v>
      </c>
      <c r="C72" s="147"/>
      <c r="D72" s="148"/>
      <c r="E72" s="148"/>
      <c r="F72" s="148"/>
      <c r="G72" s="30"/>
    </row>
    <row r="73" spans="1:7">
      <c r="A73" s="149"/>
      <c r="B73" s="149"/>
      <c r="C73" s="147"/>
      <c r="D73" s="148"/>
      <c r="E73" s="148"/>
      <c r="F73" s="148"/>
      <c r="G73" s="30"/>
    </row>
    <row r="74" spans="1:7">
      <c r="A74" s="149"/>
      <c r="B74" s="149"/>
      <c r="C74" s="147"/>
      <c r="D74" s="148"/>
      <c r="E74" s="148"/>
      <c r="F74" s="148"/>
      <c r="G74" s="30"/>
    </row>
    <row r="75" spans="1:7">
      <c r="A75" s="149" t="s">
        <v>149</v>
      </c>
      <c r="B75" s="156" t="s">
        <v>758</v>
      </c>
      <c r="C75" s="147"/>
      <c r="D75" s="148"/>
      <c r="E75" s="148"/>
      <c r="F75" s="148"/>
      <c r="G75" s="30"/>
    </row>
    <row r="76" spans="1:7">
      <c r="A76" s="149"/>
      <c r="B76" s="149" t="s">
        <v>736</v>
      </c>
      <c r="C76" s="161"/>
      <c r="D76" s="162"/>
      <c r="E76" s="162"/>
      <c r="F76" s="162"/>
      <c r="G76" s="30"/>
    </row>
    <row r="77" spans="1:7">
      <c r="A77" s="149"/>
      <c r="B77" s="156" t="s">
        <v>757</v>
      </c>
      <c r="C77" s="161"/>
      <c r="D77" s="162"/>
      <c r="E77" s="162"/>
      <c r="F77" s="162"/>
      <c r="G77" s="30"/>
    </row>
    <row r="78" spans="1:7">
      <c r="A78" s="149"/>
      <c r="B78" s="156" t="s">
        <v>756</v>
      </c>
      <c r="C78" s="161"/>
      <c r="D78" s="162"/>
      <c r="E78" s="162"/>
      <c r="F78" s="162"/>
      <c r="G78" s="30"/>
    </row>
    <row r="79" spans="1:7">
      <c r="A79" s="149"/>
      <c r="B79" s="149" t="s">
        <v>1081</v>
      </c>
      <c r="C79" s="161"/>
      <c r="D79" s="162"/>
      <c r="E79" s="162"/>
      <c r="F79" s="162"/>
      <c r="G79" s="30"/>
    </row>
    <row r="80" spans="1:7">
      <c r="A80" s="149"/>
      <c r="B80" s="149" t="s">
        <v>752</v>
      </c>
      <c r="C80" s="161"/>
      <c r="D80" s="162"/>
      <c r="E80" s="162"/>
      <c r="F80" s="162"/>
      <c r="G80" s="30"/>
    </row>
    <row r="81" spans="1:7">
      <c r="A81" s="149"/>
      <c r="B81" s="156" t="s">
        <v>737</v>
      </c>
      <c r="C81" s="161"/>
      <c r="D81" s="162"/>
      <c r="E81" s="162"/>
      <c r="F81" s="162"/>
      <c r="G81" s="30"/>
    </row>
    <row r="82" spans="1:7">
      <c r="A82" s="149"/>
      <c r="B82" s="156" t="s">
        <v>738</v>
      </c>
      <c r="C82" s="161"/>
      <c r="D82" s="162"/>
      <c r="E82" s="162"/>
      <c r="F82" s="162"/>
      <c r="G82" s="30"/>
    </row>
    <row r="83" spans="1:7">
      <c r="A83" s="149"/>
      <c r="B83" s="156" t="s">
        <v>739</v>
      </c>
      <c r="C83" s="161"/>
      <c r="D83" s="162"/>
      <c r="E83" s="162"/>
      <c r="F83" s="162"/>
      <c r="G83" s="30"/>
    </row>
    <row r="84" spans="1:7">
      <c r="A84" s="149"/>
      <c r="B84" s="156" t="s">
        <v>740</v>
      </c>
      <c r="C84" s="161"/>
      <c r="D84" s="162"/>
      <c r="E84" s="162"/>
      <c r="F84" s="162"/>
      <c r="G84" s="30"/>
    </row>
    <row r="85" spans="1:7">
      <c r="A85" s="149"/>
      <c r="B85" s="156" t="s">
        <v>741</v>
      </c>
      <c r="C85" s="161"/>
      <c r="D85" s="162"/>
      <c r="E85" s="162"/>
      <c r="F85" s="162"/>
      <c r="G85" s="30"/>
    </row>
    <row r="86" spans="1:7">
      <c r="A86" s="149"/>
      <c r="B86" s="156" t="s">
        <v>1082</v>
      </c>
      <c r="C86" s="161"/>
      <c r="D86" s="162"/>
      <c r="E86" s="162"/>
      <c r="F86" s="162"/>
      <c r="G86" s="30"/>
    </row>
    <row r="87" spans="1:7">
      <c r="A87" s="149"/>
      <c r="B87" s="156" t="s">
        <v>742</v>
      </c>
      <c r="C87" s="161"/>
      <c r="D87" s="162"/>
      <c r="E87" s="162"/>
      <c r="F87" s="162"/>
      <c r="G87" s="30"/>
    </row>
    <row r="88" spans="1:7">
      <c r="A88" s="149"/>
      <c r="B88" s="156" t="s">
        <v>743</v>
      </c>
      <c r="C88" s="161"/>
      <c r="D88" s="162"/>
      <c r="E88" s="162"/>
      <c r="F88" s="162"/>
      <c r="G88" s="30"/>
    </row>
    <row r="89" spans="1:7">
      <c r="A89" s="149"/>
      <c r="B89" s="156" t="s">
        <v>744</v>
      </c>
      <c r="C89" s="161"/>
      <c r="D89" s="162"/>
      <c r="E89" s="162"/>
      <c r="F89" s="162"/>
      <c r="G89" s="30"/>
    </row>
    <row r="90" spans="1:7">
      <c r="A90" s="149"/>
      <c r="B90" s="156" t="s">
        <v>745</v>
      </c>
      <c r="C90" s="161"/>
      <c r="D90" s="162"/>
      <c r="E90" s="162"/>
      <c r="F90" s="162"/>
      <c r="G90" s="30"/>
    </row>
    <row r="91" spans="1:7">
      <c r="A91" s="149"/>
      <c r="B91" s="156" t="s">
        <v>748</v>
      </c>
      <c r="C91" s="147"/>
      <c r="D91" s="148"/>
      <c r="E91" s="148"/>
      <c r="F91" s="148"/>
      <c r="G91" s="30"/>
    </row>
    <row r="92" spans="1:7">
      <c r="A92" s="149"/>
      <c r="B92" s="156" t="s">
        <v>749</v>
      </c>
      <c r="C92" s="147"/>
      <c r="D92" s="148"/>
      <c r="E92" s="148"/>
      <c r="F92" s="148"/>
      <c r="G92" s="30"/>
    </row>
    <row r="93" spans="1:7">
      <c r="A93" s="149"/>
      <c r="B93" s="156" t="s">
        <v>746</v>
      </c>
      <c r="C93" s="161"/>
      <c r="D93" s="162"/>
      <c r="E93" s="162"/>
      <c r="F93" s="162"/>
      <c r="G93" s="30"/>
    </row>
    <row r="94" spans="1:7">
      <c r="A94" s="149"/>
      <c r="B94" s="156" t="s">
        <v>754</v>
      </c>
      <c r="C94" s="147" t="s">
        <v>10</v>
      </c>
      <c r="D94" s="148">
        <v>1</v>
      </c>
      <c r="E94" s="148"/>
      <c r="F94" s="158"/>
      <c r="G94" s="30">
        <f>D94*E94</f>
        <v>0</v>
      </c>
    </row>
    <row r="95" spans="1:7">
      <c r="A95" s="149"/>
      <c r="B95" s="156" t="s">
        <v>1434</v>
      </c>
      <c r="C95" s="147"/>
      <c r="D95" s="148"/>
      <c r="E95" s="148"/>
      <c r="F95" s="148"/>
      <c r="G95" s="30"/>
    </row>
    <row r="96" spans="1:7">
      <c r="A96" s="149"/>
      <c r="B96" s="156" t="s">
        <v>1435</v>
      </c>
      <c r="C96" s="147"/>
      <c r="D96" s="148"/>
      <c r="E96" s="148"/>
      <c r="F96" s="148"/>
      <c r="G96" s="30"/>
    </row>
    <row r="97" spans="1:7">
      <c r="A97" s="149"/>
      <c r="B97" s="156" t="s">
        <v>1436</v>
      </c>
      <c r="C97" s="147"/>
      <c r="D97" s="148"/>
      <c r="E97" s="148"/>
      <c r="F97" s="148"/>
      <c r="G97" s="30"/>
    </row>
    <row r="98" spans="1:7">
      <c r="A98" s="149"/>
      <c r="B98" s="156" t="s">
        <v>1437</v>
      </c>
      <c r="C98" s="147"/>
      <c r="D98" s="148"/>
      <c r="E98" s="148"/>
      <c r="F98" s="148"/>
      <c r="G98" s="30"/>
    </row>
    <row r="99" spans="1:7">
      <c r="A99" s="149"/>
      <c r="B99" s="149"/>
      <c r="C99" s="147"/>
      <c r="D99" s="148"/>
      <c r="E99" s="148"/>
      <c r="F99" s="148"/>
      <c r="G99" s="30"/>
    </row>
    <row r="100" spans="1:7">
      <c r="A100" s="149"/>
      <c r="B100" s="149"/>
      <c r="C100" s="147"/>
      <c r="D100" s="148"/>
      <c r="E100" s="148"/>
      <c r="F100" s="148"/>
      <c r="G100" s="30"/>
    </row>
    <row r="101" spans="1:7">
      <c r="A101" s="149"/>
      <c r="B101" s="149"/>
      <c r="C101" s="147"/>
      <c r="D101" s="148"/>
      <c r="E101" s="148"/>
      <c r="F101" s="148"/>
      <c r="G101" s="30"/>
    </row>
    <row r="102" spans="1:7">
      <c r="A102" s="149"/>
      <c r="B102" s="156"/>
      <c r="C102" s="147"/>
      <c r="D102" s="148"/>
      <c r="E102" s="148"/>
      <c r="F102" s="148"/>
      <c r="G102" s="30"/>
    </row>
    <row r="103" spans="1:7">
      <c r="A103" s="149" t="s">
        <v>859</v>
      </c>
      <c r="B103" s="149" t="s">
        <v>893</v>
      </c>
      <c r="C103" s="147"/>
      <c r="D103" s="148"/>
      <c r="E103" s="148"/>
      <c r="F103" s="148"/>
      <c r="G103" s="30"/>
    </row>
    <row r="104" spans="1:7">
      <c r="A104" s="149"/>
      <c r="B104" s="149" t="s">
        <v>797</v>
      </c>
      <c r="C104" s="147"/>
      <c r="D104" s="148"/>
      <c r="E104" s="148"/>
      <c r="F104" s="148"/>
      <c r="G104" s="30"/>
    </row>
    <row r="105" spans="1:7">
      <c r="A105" s="149"/>
      <c r="B105" s="149" t="s">
        <v>858</v>
      </c>
      <c r="C105" s="147"/>
      <c r="D105" s="148"/>
      <c r="E105" s="148"/>
      <c r="F105" s="148"/>
      <c r="G105" s="30"/>
    </row>
    <row r="106" spans="1:7">
      <c r="A106" s="149"/>
      <c r="B106" s="156" t="s">
        <v>857</v>
      </c>
      <c r="C106" s="147" t="s">
        <v>10</v>
      </c>
      <c r="D106" s="148">
        <v>1</v>
      </c>
      <c r="E106" s="148"/>
      <c r="F106" s="158"/>
      <c r="G106" s="30">
        <f>D106*E106</f>
        <v>0</v>
      </c>
    </row>
    <row r="107" spans="1:7">
      <c r="A107" s="149"/>
      <c r="B107" s="149"/>
      <c r="C107" s="147"/>
      <c r="D107" s="148"/>
      <c r="E107" s="148"/>
      <c r="F107" s="148"/>
      <c r="G107" s="30"/>
    </row>
    <row r="108" spans="1:7">
      <c r="A108" s="149"/>
      <c r="B108" s="149"/>
      <c r="C108" s="147"/>
      <c r="D108" s="148"/>
      <c r="E108" s="148"/>
      <c r="F108" s="148"/>
      <c r="G108" s="30"/>
    </row>
    <row r="109" spans="1:7">
      <c r="A109" s="149" t="s">
        <v>892</v>
      </c>
      <c r="B109" s="156" t="s">
        <v>972</v>
      </c>
      <c r="C109" s="147"/>
      <c r="D109" s="148"/>
      <c r="E109" s="148"/>
      <c r="F109" s="148"/>
      <c r="G109" s="30"/>
    </row>
    <row r="110" spans="1:7">
      <c r="A110" s="149"/>
      <c r="B110" s="156" t="s">
        <v>973</v>
      </c>
      <c r="C110" s="147"/>
      <c r="D110" s="148"/>
      <c r="E110" s="148"/>
      <c r="F110" s="148"/>
      <c r="G110" s="30"/>
    </row>
    <row r="111" spans="1:7">
      <c r="A111" s="149"/>
      <c r="B111" s="156" t="s">
        <v>974</v>
      </c>
      <c r="C111" s="147"/>
      <c r="D111" s="148"/>
      <c r="E111" s="148"/>
      <c r="F111" s="148"/>
      <c r="G111" s="30"/>
    </row>
    <row r="112" spans="1:7">
      <c r="A112" s="149"/>
      <c r="B112" s="156" t="s">
        <v>1003</v>
      </c>
      <c r="C112" s="147"/>
      <c r="D112" s="148"/>
      <c r="E112" s="148"/>
      <c r="F112" s="148"/>
      <c r="G112" s="30"/>
    </row>
    <row r="113" spans="1:7">
      <c r="A113" s="149"/>
      <c r="B113" s="156" t="s">
        <v>975</v>
      </c>
      <c r="C113" s="147"/>
      <c r="D113" s="148"/>
      <c r="E113" s="148"/>
      <c r="F113" s="148"/>
      <c r="G113" s="30"/>
    </row>
    <row r="114" spans="1:7">
      <c r="A114" s="149"/>
      <c r="B114" s="156" t="s">
        <v>976</v>
      </c>
      <c r="C114" s="147"/>
      <c r="D114" s="148"/>
      <c r="E114" s="148"/>
      <c r="F114" s="148"/>
      <c r="G114" s="30"/>
    </row>
    <row r="115" spans="1:7">
      <c r="A115" s="149"/>
      <c r="B115" s="156" t="s">
        <v>977</v>
      </c>
      <c r="C115" s="147"/>
      <c r="D115" s="148"/>
      <c r="E115" s="148"/>
      <c r="F115" s="148"/>
      <c r="G115" s="30"/>
    </row>
    <row r="116" spans="1:7">
      <c r="A116" s="149"/>
      <c r="B116" s="156" t="s">
        <v>978</v>
      </c>
      <c r="C116" s="147"/>
      <c r="D116" s="148"/>
      <c r="E116" s="148"/>
      <c r="F116" s="148"/>
      <c r="G116" s="30"/>
    </row>
    <row r="117" spans="1:7">
      <c r="A117" s="149"/>
      <c r="B117" s="156" t="s">
        <v>1083</v>
      </c>
      <c r="C117" s="147"/>
      <c r="D117" s="148"/>
      <c r="E117" s="148"/>
      <c r="F117" s="148"/>
      <c r="G117" s="30"/>
    </row>
    <row r="118" spans="1:7">
      <c r="A118" s="149"/>
      <c r="B118" s="156" t="s">
        <v>1084</v>
      </c>
      <c r="C118" s="147"/>
      <c r="D118" s="148"/>
      <c r="E118" s="148"/>
      <c r="F118" s="148"/>
      <c r="G118" s="30"/>
    </row>
    <row r="119" spans="1:7">
      <c r="A119" s="149"/>
      <c r="B119" s="156" t="s">
        <v>980</v>
      </c>
      <c r="C119" s="147"/>
      <c r="D119" s="148"/>
      <c r="E119" s="148"/>
      <c r="F119" s="148"/>
      <c r="G119" s="30"/>
    </row>
    <row r="120" spans="1:7">
      <c r="A120" s="149"/>
      <c r="B120" s="156" t="s">
        <v>981</v>
      </c>
      <c r="C120" s="147"/>
      <c r="D120" s="148"/>
      <c r="E120" s="148"/>
      <c r="F120" s="148"/>
      <c r="G120" s="30"/>
    </row>
    <row r="121" spans="1:7">
      <c r="A121" s="149"/>
      <c r="B121" s="156" t="s">
        <v>982</v>
      </c>
      <c r="C121" s="147"/>
      <c r="D121" s="148"/>
      <c r="E121" s="148"/>
      <c r="F121" s="148"/>
      <c r="G121" s="30"/>
    </row>
    <row r="122" spans="1:7">
      <c r="A122" s="149"/>
      <c r="B122" s="156" t="s">
        <v>983</v>
      </c>
      <c r="C122" s="147"/>
      <c r="D122" s="148"/>
      <c r="E122" s="148"/>
      <c r="F122" s="148"/>
      <c r="G122" s="30"/>
    </row>
    <row r="123" spans="1:7">
      <c r="A123" s="149"/>
      <c r="B123" s="156" t="s">
        <v>984</v>
      </c>
      <c r="C123" s="147" t="s">
        <v>10</v>
      </c>
      <c r="D123" s="148">
        <v>7</v>
      </c>
      <c r="E123" s="148"/>
      <c r="F123" s="158"/>
      <c r="G123" s="30">
        <f>D123*E123</f>
        <v>0</v>
      </c>
    </row>
    <row r="124" spans="1:7">
      <c r="A124" s="149"/>
      <c r="B124" s="156" t="s">
        <v>985</v>
      </c>
      <c r="C124" s="147" t="s">
        <v>10</v>
      </c>
      <c r="D124" s="148">
        <v>1</v>
      </c>
      <c r="E124" s="148"/>
      <c r="F124" s="158"/>
      <c r="G124" s="30">
        <f t="shared" ref="G124:G168" si="0">D124*E124</f>
        <v>0</v>
      </c>
    </row>
    <row r="125" spans="1:7">
      <c r="A125" s="149"/>
      <c r="B125" s="149"/>
      <c r="C125" s="147"/>
      <c r="D125" s="148"/>
      <c r="E125" s="148"/>
      <c r="F125" s="148"/>
      <c r="G125" s="30"/>
    </row>
    <row r="126" spans="1:7">
      <c r="A126" s="149" t="s">
        <v>986</v>
      </c>
      <c r="B126" s="156" t="s">
        <v>972</v>
      </c>
      <c r="C126" s="147"/>
      <c r="D126" s="148"/>
      <c r="E126" s="148"/>
      <c r="F126" s="148"/>
      <c r="G126" s="30"/>
    </row>
    <row r="127" spans="1:7">
      <c r="A127" s="149"/>
      <c r="B127" s="156" t="s">
        <v>973</v>
      </c>
      <c r="C127" s="147"/>
      <c r="D127" s="148"/>
      <c r="E127" s="148"/>
      <c r="F127" s="148"/>
      <c r="G127" s="30"/>
    </row>
    <row r="128" spans="1:7">
      <c r="A128" s="149"/>
      <c r="B128" s="156" t="s">
        <v>974</v>
      </c>
      <c r="C128" s="147"/>
      <c r="D128" s="148"/>
      <c r="E128" s="148"/>
      <c r="F128" s="148"/>
      <c r="G128" s="30"/>
    </row>
    <row r="129" spans="1:7">
      <c r="A129" s="149"/>
      <c r="B129" s="156" t="s">
        <v>1003</v>
      </c>
      <c r="C129" s="147"/>
      <c r="D129" s="148"/>
      <c r="E129" s="148"/>
      <c r="F129" s="148"/>
      <c r="G129" s="30"/>
    </row>
    <row r="130" spans="1:7">
      <c r="A130" s="149"/>
      <c r="B130" s="156" t="s">
        <v>975</v>
      </c>
      <c r="C130" s="147"/>
      <c r="D130" s="148"/>
      <c r="E130" s="148"/>
      <c r="F130" s="148"/>
      <c r="G130" s="30"/>
    </row>
    <row r="131" spans="1:7">
      <c r="A131" s="149"/>
      <c r="B131" s="156" t="s">
        <v>976</v>
      </c>
      <c r="C131" s="147"/>
      <c r="D131" s="148"/>
      <c r="E131" s="148"/>
      <c r="F131" s="148"/>
      <c r="G131" s="30"/>
    </row>
    <row r="132" spans="1:7">
      <c r="A132" s="149"/>
      <c r="B132" s="156" t="s">
        <v>977</v>
      </c>
      <c r="C132" s="147"/>
      <c r="D132" s="148"/>
      <c r="E132" s="148"/>
      <c r="F132" s="148"/>
      <c r="G132" s="30"/>
    </row>
    <row r="133" spans="1:7">
      <c r="A133" s="149"/>
      <c r="B133" s="156" t="s">
        <v>978</v>
      </c>
      <c r="C133" s="147"/>
      <c r="D133" s="148"/>
      <c r="E133" s="148"/>
      <c r="F133" s="148"/>
      <c r="G133" s="30"/>
    </row>
    <row r="134" spans="1:7">
      <c r="A134" s="149"/>
      <c r="B134" s="156" t="s">
        <v>1085</v>
      </c>
      <c r="C134" s="147"/>
      <c r="D134" s="148"/>
      <c r="E134" s="148"/>
      <c r="F134" s="148"/>
      <c r="G134" s="30"/>
    </row>
    <row r="135" spans="1:7">
      <c r="A135" s="149"/>
      <c r="B135" s="156" t="s">
        <v>979</v>
      </c>
      <c r="C135" s="147"/>
      <c r="D135" s="148"/>
      <c r="E135" s="148"/>
      <c r="F135" s="148"/>
      <c r="G135" s="30"/>
    </row>
    <row r="136" spans="1:7">
      <c r="A136" s="149"/>
      <c r="B136" s="156" t="s">
        <v>980</v>
      </c>
      <c r="C136" s="147"/>
      <c r="D136" s="148"/>
      <c r="E136" s="148"/>
      <c r="F136" s="148"/>
      <c r="G136" s="30"/>
    </row>
    <row r="137" spans="1:7">
      <c r="A137" s="149"/>
      <c r="B137" s="156" t="s">
        <v>981</v>
      </c>
      <c r="C137" s="147"/>
      <c r="D137" s="148"/>
      <c r="E137" s="148"/>
      <c r="F137" s="148"/>
      <c r="G137" s="30"/>
    </row>
    <row r="138" spans="1:7">
      <c r="A138" s="149"/>
      <c r="B138" s="156" t="s">
        <v>982</v>
      </c>
      <c r="C138" s="147"/>
      <c r="D138" s="148"/>
      <c r="E138" s="148"/>
      <c r="F138" s="148"/>
      <c r="G138" s="30"/>
    </row>
    <row r="139" spans="1:7">
      <c r="A139" s="149"/>
      <c r="B139" s="156" t="s">
        <v>987</v>
      </c>
      <c r="C139" s="147" t="s">
        <v>10</v>
      </c>
      <c r="D139" s="148">
        <v>4</v>
      </c>
      <c r="E139" s="148"/>
      <c r="F139" s="158"/>
      <c r="G139" s="30">
        <f t="shared" si="0"/>
        <v>0</v>
      </c>
    </row>
    <row r="140" spans="1:7">
      <c r="A140" s="149"/>
      <c r="B140" s="156" t="s">
        <v>988</v>
      </c>
      <c r="C140" s="147" t="s">
        <v>10</v>
      </c>
      <c r="D140" s="148">
        <v>4</v>
      </c>
      <c r="E140" s="148"/>
      <c r="F140" s="158"/>
      <c r="G140" s="30">
        <f t="shared" si="0"/>
        <v>0</v>
      </c>
    </row>
    <row r="141" spans="1:7">
      <c r="A141" s="149"/>
      <c r="B141" s="156" t="s">
        <v>989</v>
      </c>
      <c r="C141" s="147" t="s">
        <v>10</v>
      </c>
      <c r="D141" s="148">
        <v>6</v>
      </c>
      <c r="E141" s="148"/>
      <c r="F141" s="158"/>
      <c r="G141" s="30">
        <f t="shared" si="0"/>
        <v>0</v>
      </c>
    </row>
    <row r="142" spans="1:7">
      <c r="A142" s="149"/>
      <c r="B142" s="156" t="s">
        <v>990</v>
      </c>
      <c r="C142" s="147" t="s">
        <v>10</v>
      </c>
      <c r="D142" s="148">
        <v>1</v>
      </c>
      <c r="E142" s="148"/>
      <c r="F142" s="158"/>
      <c r="G142" s="30">
        <f t="shared" si="0"/>
        <v>0</v>
      </c>
    </row>
    <row r="143" spans="1:7">
      <c r="A143" s="149"/>
      <c r="B143" s="149"/>
      <c r="C143" s="147"/>
      <c r="D143" s="148"/>
      <c r="E143" s="148"/>
      <c r="F143" s="148"/>
      <c r="G143" s="30"/>
    </row>
    <row r="144" spans="1:7">
      <c r="A144" s="149" t="s">
        <v>991</v>
      </c>
      <c r="B144" s="156" t="s">
        <v>993</v>
      </c>
      <c r="C144" s="147"/>
      <c r="D144" s="148"/>
      <c r="E144" s="148"/>
      <c r="F144" s="148"/>
      <c r="G144" s="30"/>
    </row>
    <row r="145" spans="1:7">
      <c r="A145" s="149"/>
      <c r="B145" s="156" t="s">
        <v>994</v>
      </c>
      <c r="C145" s="147"/>
      <c r="D145" s="148"/>
      <c r="E145" s="148"/>
      <c r="F145" s="148"/>
      <c r="G145" s="30"/>
    </row>
    <row r="146" spans="1:7">
      <c r="A146" s="149"/>
      <c r="B146" s="156" t="s">
        <v>999</v>
      </c>
      <c r="C146" s="147"/>
      <c r="D146" s="148"/>
      <c r="E146" s="148"/>
      <c r="F146" s="148"/>
      <c r="G146" s="30"/>
    </row>
    <row r="147" spans="1:7">
      <c r="A147" s="149"/>
      <c r="B147" s="156" t="s">
        <v>995</v>
      </c>
      <c r="C147" s="147"/>
      <c r="D147" s="148"/>
      <c r="E147" s="148"/>
      <c r="F147" s="148"/>
      <c r="G147" s="30"/>
    </row>
    <row r="148" spans="1:7">
      <c r="A148" s="149"/>
      <c r="B148" s="156" t="s">
        <v>996</v>
      </c>
      <c r="C148" s="147"/>
      <c r="D148" s="148"/>
      <c r="E148" s="148"/>
      <c r="F148" s="148"/>
      <c r="G148" s="30"/>
    </row>
    <row r="149" spans="1:7">
      <c r="A149" s="149"/>
      <c r="B149" s="156" t="s">
        <v>997</v>
      </c>
      <c r="C149" s="147"/>
      <c r="D149" s="148"/>
      <c r="E149" s="148"/>
      <c r="F149" s="148"/>
      <c r="G149" s="30"/>
    </row>
    <row r="150" spans="1:7">
      <c r="A150" s="149"/>
      <c r="B150" s="156" t="s">
        <v>998</v>
      </c>
      <c r="C150" s="147"/>
      <c r="D150" s="148"/>
      <c r="E150" s="148"/>
      <c r="F150" s="148"/>
      <c r="G150" s="30"/>
    </row>
    <row r="151" spans="1:7">
      <c r="A151" s="149"/>
      <c r="B151" s="156" t="s">
        <v>1086</v>
      </c>
      <c r="C151" s="147"/>
      <c r="D151" s="148"/>
      <c r="E151" s="148"/>
      <c r="F151" s="148"/>
      <c r="G151" s="30"/>
    </row>
    <row r="152" spans="1:7">
      <c r="A152" s="149"/>
      <c r="B152" s="156" t="s">
        <v>1000</v>
      </c>
      <c r="C152" s="147"/>
      <c r="D152" s="148"/>
      <c r="E152" s="148"/>
      <c r="F152" s="148"/>
      <c r="G152" s="30"/>
    </row>
    <row r="153" spans="1:7">
      <c r="A153" s="149"/>
      <c r="B153" s="156" t="s">
        <v>1001</v>
      </c>
      <c r="C153" s="147"/>
      <c r="D153" s="148"/>
      <c r="E153" s="148"/>
      <c r="F153" s="148"/>
      <c r="G153" s="30"/>
    </row>
    <row r="154" spans="1:7">
      <c r="A154" s="149"/>
      <c r="B154" s="156" t="s">
        <v>1002</v>
      </c>
      <c r="C154" s="147" t="s">
        <v>10</v>
      </c>
      <c r="D154" s="148">
        <v>1</v>
      </c>
      <c r="E154" s="148"/>
      <c r="F154" s="158"/>
      <c r="G154" s="30">
        <f t="shared" si="0"/>
        <v>0</v>
      </c>
    </row>
    <row r="155" spans="1:7">
      <c r="A155" s="149"/>
      <c r="B155" s="149"/>
      <c r="C155" s="147"/>
      <c r="D155" s="148"/>
      <c r="E155" s="148"/>
      <c r="F155" s="148"/>
      <c r="G155" s="30"/>
    </row>
    <row r="156" spans="1:7">
      <c r="A156" s="149"/>
      <c r="B156" s="149"/>
      <c r="C156" s="147"/>
      <c r="D156" s="148"/>
      <c r="E156" s="148"/>
      <c r="F156" s="148"/>
      <c r="G156" s="30"/>
    </row>
    <row r="157" spans="1:7">
      <c r="A157" s="149" t="s">
        <v>992</v>
      </c>
      <c r="B157" s="156" t="s">
        <v>1318</v>
      </c>
      <c r="C157" s="147"/>
      <c r="D157" s="148"/>
      <c r="E157" s="148"/>
      <c r="F157" s="148"/>
      <c r="G157" s="30"/>
    </row>
    <row r="158" spans="1:7">
      <c r="A158" s="149"/>
      <c r="B158" s="156" t="s">
        <v>1319</v>
      </c>
      <c r="C158" s="147"/>
      <c r="D158" s="148"/>
      <c r="E158" s="148"/>
      <c r="F158" s="148"/>
      <c r="G158" s="30"/>
    </row>
    <row r="159" spans="1:7">
      <c r="A159" s="149"/>
      <c r="B159" s="156" t="s">
        <v>1320</v>
      </c>
      <c r="C159" s="147"/>
      <c r="D159" s="148"/>
      <c r="E159" s="148"/>
      <c r="F159" s="148"/>
      <c r="G159" s="30"/>
    </row>
    <row r="160" spans="1:7">
      <c r="A160" s="149"/>
      <c r="B160" s="156" t="s">
        <v>1321</v>
      </c>
      <c r="C160" s="147"/>
      <c r="D160" s="148"/>
      <c r="E160" s="148"/>
      <c r="F160" s="148"/>
      <c r="G160" s="30"/>
    </row>
    <row r="161" spans="1:7">
      <c r="A161" s="149"/>
      <c r="B161" s="156" t="s">
        <v>1322</v>
      </c>
      <c r="C161" s="147"/>
      <c r="D161" s="148"/>
      <c r="E161" s="148"/>
      <c r="F161" s="148"/>
      <c r="G161" s="30"/>
    </row>
    <row r="162" spans="1:7">
      <c r="A162" s="149"/>
      <c r="B162" s="156" t="s">
        <v>1323</v>
      </c>
      <c r="C162" s="147"/>
      <c r="D162" s="148"/>
      <c r="E162" s="148"/>
      <c r="F162" s="148"/>
      <c r="G162" s="30"/>
    </row>
    <row r="163" spans="1:7">
      <c r="A163" s="149"/>
      <c r="B163" s="156" t="s">
        <v>1324</v>
      </c>
      <c r="C163" s="147"/>
      <c r="D163" s="148"/>
      <c r="E163" s="148"/>
      <c r="F163" s="148"/>
      <c r="G163" s="30"/>
    </row>
    <row r="164" spans="1:7">
      <c r="A164" s="149"/>
      <c r="B164" s="156" t="s">
        <v>1325</v>
      </c>
      <c r="C164" s="147"/>
      <c r="D164" s="148"/>
      <c r="E164" s="148"/>
      <c r="F164" s="148"/>
      <c r="G164" s="30"/>
    </row>
    <row r="165" spans="1:7">
      <c r="A165" s="149"/>
      <c r="B165" s="156" t="s">
        <v>1326</v>
      </c>
      <c r="C165" s="147"/>
      <c r="D165" s="148"/>
      <c r="E165" s="148"/>
      <c r="F165" s="148"/>
      <c r="G165" s="30"/>
    </row>
    <row r="166" spans="1:7">
      <c r="A166" s="149"/>
      <c r="B166" s="156" t="s">
        <v>1327</v>
      </c>
      <c r="C166" s="147"/>
      <c r="D166" s="148"/>
      <c r="E166" s="148"/>
      <c r="F166" s="148"/>
      <c r="G166" s="30"/>
    </row>
    <row r="167" spans="1:7">
      <c r="A167" s="149"/>
      <c r="B167" s="156" t="s">
        <v>1328</v>
      </c>
      <c r="C167" s="147"/>
      <c r="D167" s="148"/>
      <c r="E167" s="148"/>
      <c r="F167" s="148"/>
      <c r="G167" s="30"/>
    </row>
    <row r="168" spans="1:7">
      <c r="A168" s="149"/>
      <c r="B168" s="156" t="s">
        <v>1329</v>
      </c>
      <c r="C168" s="147" t="s">
        <v>10</v>
      </c>
      <c r="D168" s="148">
        <v>2</v>
      </c>
      <c r="E168" s="148"/>
      <c r="F168" s="158"/>
      <c r="G168" s="30">
        <f t="shared" si="0"/>
        <v>0</v>
      </c>
    </row>
    <row r="169" spans="1:7">
      <c r="A169" s="149"/>
      <c r="B169" s="149"/>
      <c r="C169" s="147"/>
      <c r="D169" s="148"/>
      <c r="E169" s="148"/>
      <c r="F169" s="148"/>
      <c r="G169" s="30"/>
    </row>
    <row r="170" spans="1:7">
      <c r="A170" s="149"/>
      <c r="B170" s="149"/>
      <c r="C170" s="147"/>
      <c r="D170" s="148"/>
      <c r="E170" s="148"/>
      <c r="F170" s="148"/>
      <c r="G170" s="30"/>
    </row>
    <row r="171" spans="1:7">
      <c r="A171" s="149"/>
      <c r="B171" s="174"/>
      <c r="C171" s="157"/>
      <c r="D171" s="158"/>
      <c r="E171" s="158"/>
      <c r="F171" s="158"/>
      <c r="G171" s="30"/>
    </row>
    <row r="172" spans="1:7">
      <c r="A172" s="149" t="s">
        <v>1406</v>
      </c>
      <c r="B172" s="156" t="s">
        <v>1396</v>
      </c>
      <c r="C172" s="157"/>
      <c r="D172" s="158"/>
      <c r="E172" s="158"/>
      <c r="F172" s="158"/>
      <c r="G172" s="30"/>
    </row>
    <row r="173" spans="1:7">
      <c r="A173" s="149"/>
      <c r="B173" s="156" t="s">
        <v>1397</v>
      </c>
      <c r="C173" s="157"/>
      <c r="D173" s="158"/>
      <c r="E173" s="158"/>
      <c r="F173" s="158"/>
      <c r="G173" s="30"/>
    </row>
    <row r="174" spans="1:7">
      <c r="A174" s="149"/>
      <c r="B174" s="156" t="s">
        <v>1398</v>
      </c>
      <c r="C174" s="169" t="s">
        <v>10</v>
      </c>
      <c r="D174" s="169">
        <v>1</v>
      </c>
      <c r="E174" s="169"/>
      <c r="F174" s="169">
        <f>D174*E174</f>
        <v>0</v>
      </c>
      <c r="G174" s="30"/>
    </row>
    <row r="175" spans="1:7">
      <c r="A175" s="149"/>
      <c r="B175" s="156"/>
      <c r="C175" s="157"/>
      <c r="D175" s="158"/>
      <c r="E175" s="158"/>
      <c r="F175" s="158"/>
      <c r="G175" s="30"/>
    </row>
    <row r="176" spans="1:7">
      <c r="A176" s="149" t="s">
        <v>1407</v>
      </c>
      <c r="B176" s="156" t="s">
        <v>1399</v>
      </c>
      <c r="C176" s="157"/>
      <c r="D176" s="158"/>
      <c r="E176" s="158"/>
      <c r="F176" s="158"/>
      <c r="G176" s="30"/>
    </row>
    <row r="177" spans="1:7">
      <c r="A177" s="149"/>
      <c r="B177" s="156" t="s">
        <v>1400</v>
      </c>
      <c r="C177" s="169" t="s">
        <v>11</v>
      </c>
      <c r="D177" s="169">
        <v>1</v>
      </c>
      <c r="E177" s="169"/>
      <c r="F177" s="169">
        <f>D177*E177</f>
        <v>0</v>
      </c>
      <c r="G177" s="30"/>
    </row>
    <row r="178" spans="1:7">
      <c r="A178" s="149"/>
      <c r="B178" s="156"/>
      <c r="C178" s="157"/>
      <c r="D178" s="158"/>
      <c r="E178" s="158"/>
      <c r="F178" s="158"/>
      <c r="G178" s="30"/>
    </row>
    <row r="179" spans="1:7">
      <c r="A179" s="149" t="s">
        <v>1408</v>
      </c>
      <c r="B179" s="156" t="s">
        <v>1401</v>
      </c>
      <c r="C179" s="157"/>
      <c r="D179" s="158"/>
      <c r="E179" s="158"/>
      <c r="F179" s="158"/>
      <c r="G179" s="30"/>
    </row>
    <row r="180" spans="1:7">
      <c r="A180" s="149"/>
      <c r="B180" s="156" t="s">
        <v>1402</v>
      </c>
      <c r="C180" s="157"/>
      <c r="D180" s="158"/>
      <c r="E180" s="158"/>
      <c r="F180" s="158"/>
      <c r="G180" s="30"/>
    </row>
    <row r="181" spans="1:7">
      <c r="A181" s="149"/>
      <c r="B181" s="156" t="s">
        <v>1403</v>
      </c>
      <c r="C181" s="157"/>
      <c r="D181" s="158"/>
      <c r="E181" s="158"/>
      <c r="F181" s="158"/>
      <c r="G181" s="30"/>
    </row>
    <row r="182" spans="1:7">
      <c r="A182" s="149"/>
      <c r="B182" s="156" t="s">
        <v>1404</v>
      </c>
      <c r="C182" s="169" t="s">
        <v>10</v>
      </c>
      <c r="D182" s="169">
        <v>1</v>
      </c>
      <c r="E182" s="169"/>
      <c r="F182" s="169">
        <f>D182*E182</f>
        <v>0</v>
      </c>
      <c r="G182" s="30"/>
    </row>
    <row r="183" spans="1:7">
      <c r="A183" s="149"/>
      <c r="B183" s="156"/>
      <c r="C183" s="157"/>
      <c r="D183" s="158"/>
      <c r="E183" s="158"/>
      <c r="F183" s="158"/>
      <c r="G183" s="30"/>
    </row>
    <row r="184" spans="1:7">
      <c r="A184" s="149" t="s">
        <v>1409</v>
      </c>
      <c r="B184" s="156" t="s">
        <v>1405</v>
      </c>
      <c r="C184" s="169" t="s">
        <v>10</v>
      </c>
      <c r="D184" s="169">
        <v>1</v>
      </c>
      <c r="E184" s="169"/>
      <c r="F184" s="169">
        <f>D184*E184</f>
        <v>0</v>
      </c>
      <c r="G184" s="30"/>
    </row>
    <row r="185" spans="1:7">
      <c r="A185" s="149"/>
      <c r="B185" s="156"/>
      <c r="C185" s="157"/>
      <c r="D185" s="158"/>
      <c r="E185" s="158"/>
      <c r="F185" s="158"/>
      <c r="G185" s="30"/>
    </row>
    <row r="186" spans="1:7">
      <c r="G186" s="30"/>
    </row>
    <row r="187" spans="1:7">
      <c r="F187" s="56"/>
      <c r="G187" s="30"/>
    </row>
    <row r="188" spans="1:7">
      <c r="G188" s="30"/>
    </row>
    <row r="189" spans="1:7">
      <c r="G189" s="30"/>
    </row>
    <row r="190" spans="1:7">
      <c r="B190" s="18" t="s">
        <v>45</v>
      </c>
      <c r="C190" s="32"/>
      <c r="D190" s="19"/>
      <c r="E190" s="19"/>
      <c r="F190" s="19">
        <f>SUM(F22:F189)</f>
        <v>0</v>
      </c>
      <c r="G190" s="19">
        <f>SUM(G20:G189)</f>
        <v>0</v>
      </c>
    </row>
  </sheetData>
  <mergeCells count="1">
    <mergeCell ref="F18:G18"/>
  </mergeCells>
  <pageMargins left="0.7" right="0.7" top="0.75" bottom="0.75" header="0.3" footer="0.3"/>
  <pageSetup paperSize="9" scale="87" orientation="portrait"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069"/>
  <sheetViews>
    <sheetView topLeftCell="A1045" zoomScale="90" zoomScaleNormal="90" zoomScaleSheetLayoutView="100" workbookViewId="0">
      <selection activeCell="A1061" sqref="A1061:XFD1062"/>
    </sheetView>
  </sheetViews>
  <sheetFormatPr defaultRowHeight="14.5"/>
  <cols>
    <col min="1" max="1" width="6.453125" customWidth="1"/>
    <col min="2" max="2" width="42.54296875" customWidth="1"/>
    <col min="3" max="3" width="6.81640625" style="2" customWidth="1"/>
    <col min="4" max="4" width="7.54296875" style="7" customWidth="1"/>
    <col min="5" max="5" width="25.81640625" style="7" customWidth="1"/>
    <col min="6" max="6" width="12.81640625" style="7" customWidth="1"/>
    <col min="7" max="7" width="13.453125" customWidth="1"/>
  </cols>
  <sheetData>
    <row r="1" spans="1:7" ht="18.5">
      <c r="A1" s="3" t="s">
        <v>46</v>
      </c>
      <c r="B1" s="4" t="s">
        <v>47</v>
      </c>
    </row>
    <row r="2" spans="1:7">
      <c r="B2" s="1"/>
    </row>
    <row r="4" spans="1:7">
      <c r="A4" s="57" t="s">
        <v>51</v>
      </c>
      <c r="B4" s="58"/>
      <c r="C4" s="26"/>
      <c r="D4" s="26"/>
      <c r="E4" s="26"/>
      <c r="G4" s="24"/>
    </row>
    <row r="5" spans="1:7">
      <c r="A5" s="57"/>
      <c r="B5" s="58"/>
      <c r="C5" s="26"/>
      <c r="D5" s="26"/>
      <c r="E5" s="26"/>
      <c r="G5" s="24"/>
    </row>
    <row r="6" spans="1:7">
      <c r="A6" s="57" t="s">
        <v>187</v>
      </c>
      <c r="B6" s="58"/>
      <c r="C6" s="26"/>
      <c r="D6" s="26"/>
      <c r="E6" s="26"/>
      <c r="G6" s="24"/>
    </row>
    <row r="7" spans="1:7">
      <c r="A7" s="57" t="s">
        <v>111</v>
      </c>
      <c r="B7" s="58"/>
      <c r="C7" s="26"/>
      <c r="D7" s="26"/>
      <c r="E7" s="26"/>
      <c r="G7" s="24"/>
    </row>
    <row r="8" spans="1:7">
      <c r="A8" s="57" t="s">
        <v>112</v>
      </c>
      <c r="B8" s="58"/>
      <c r="C8" s="7"/>
    </row>
    <row r="9" spans="1:7">
      <c r="A9" s="57" t="s">
        <v>113</v>
      </c>
      <c r="B9" s="58"/>
      <c r="C9" s="7"/>
    </row>
    <row r="10" spans="1:7">
      <c r="A10" s="57" t="s">
        <v>114</v>
      </c>
      <c r="B10" s="58"/>
      <c r="C10" s="26"/>
      <c r="D10" s="26"/>
      <c r="E10" s="26"/>
    </row>
    <row r="11" spans="1:7">
      <c r="A11" s="57" t="s">
        <v>115</v>
      </c>
      <c r="B11" s="58"/>
      <c r="C11" s="7"/>
      <c r="G11" s="24"/>
    </row>
    <row r="12" spans="1:7">
      <c r="A12" s="57" t="s">
        <v>177</v>
      </c>
      <c r="B12" s="58"/>
      <c r="C12" s="26"/>
      <c r="D12" s="26"/>
      <c r="E12" s="26"/>
      <c r="G12" s="24"/>
    </row>
    <row r="13" spans="1:7">
      <c r="A13" s="24"/>
      <c r="F13" s="30"/>
    </row>
    <row r="14" spans="1:7">
      <c r="A14" s="57" t="s">
        <v>378</v>
      </c>
      <c r="F14" s="31"/>
    </row>
    <row r="15" spans="1:7">
      <c r="A15" s="57" t="s">
        <v>734</v>
      </c>
    </row>
    <row r="21" spans="1:7" ht="15" thickBot="1">
      <c r="A21" s="9" t="s">
        <v>5</v>
      </c>
      <c r="B21" s="10" t="s">
        <v>6</v>
      </c>
      <c r="C21" s="11" t="s">
        <v>0</v>
      </c>
      <c r="D21" s="14" t="s">
        <v>7</v>
      </c>
      <c r="E21" s="350" t="s">
        <v>2383</v>
      </c>
      <c r="F21" s="358" t="s">
        <v>2384</v>
      </c>
      <c r="G21" s="359"/>
    </row>
    <row r="22" spans="1:7" ht="15" thickTop="1">
      <c r="A22" s="24"/>
      <c r="G22" s="30"/>
    </row>
    <row r="23" spans="1:7">
      <c r="A23" s="24"/>
      <c r="B23" s="54" t="s">
        <v>377</v>
      </c>
      <c r="C23" s="48"/>
      <c r="D23" s="49"/>
      <c r="E23" s="49"/>
      <c r="F23" s="49"/>
      <c r="G23" s="30"/>
    </row>
    <row r="24" spans="1:7">
      <c r="B24" s="47"/>
      <c r="C24" s="48"/>
      <c r="D24" s="49"/>
      <c r="E24" s="49"/>
      <c r="F24" s="49"/>
      <c r="G24" s="30"/>
    </row>
    <row r="25" spans="1:7">
      <c r="A25" s="57" t="s">
        <v>378</v>
      </c>
      <c r="C25" s="25"/>
      <c r="D25" s="26"/>
      <c r="E25" s="26"/>
      <c r="G25" s="30"/>
    </row>
    <row r="26" spans="1:7">
      <c r="A26" s="57" t="s">
        <v>379</v>
      </c>
      <c r="G26" s="30"/>
    </row>
    <row r="27" spans="1:7">
      <c r="G27" s="30"/>
    </row>
    <row r="28" spans="1:7">
      <c r="B28" s="22" t="s">
        <v>418</v>
      </c>
      <c r="G28" s="30"/>
    </row>
    <row r="29" spans="1:7">
      <c r="G29" s="30"/>
    </row>
    <row r="30" spans="1:7">
      <c r="A30" s="149" t="s">
        <v>48</v>
      </c>
      <c r="B30" s="149" t="s">
        <v>380</v>
      </c>
      <c r="C30" s="147"/>
      <c r="D30" s="148"/>
      <c r="E30" s="148"/>
      <c r="F30" s="148"/>
      <c r="G30" s="30"/>
    </row>
    <row r="31" spans="1:7">
      <c r="A31" s="149"/>
      <c r="B31" s="149" t="s">
        <v>381</v>
      </c>
      <c r="C31" s="147"/>
      <c r="D31" s="148"/>
      <c r="E31" s="148"/>
      <c r="F31" s="148"/>
      <c r="G31" s="30"/>
    </row>
    <row r="32" spans="1:7">
      <c r="A32" s="149"/>
      <c r="B32" s="149" t="s">
        <v>382</v>
      </c>
      <c r="C32" s="147"/>
      <c r="D32" s="148"/>
      <c r="E32" s="148"/>
      <c r="F32" s="148"/>
      <c r="G32" s="30"/>
    </row>
    <row r="33" spans="1:7">
      <c r="A33" s="149"/>
      <c r="B33" s="149" t="s">
        <v>383</v>
      </c>
      <c r="C33" s="161"/>
      <c r="D33" s="162"/>
      <c r="E33" s="162"/>
      <c r="F33" s="162"/>
      <c r="G33" s="30"/>
    </row>
    <row r="34" spans="1:7">
      <c r="A34" s="149"/>
      <c r="B34" s="156" t="s">
        <v>384</v>
      </c>
      <c r="C34" s="157"/>
      <c r="D34" s="158"/>
      <c r="E34" s="158"/>
      <c r="F34" s="158"/>
      <c r="G34" s="30"/>
    </row>
    <row r="35" spans="1:7">
      <c r="A35" s="149"/>
      <c r="B35" s="156" t="s">
        <v>385</v>
      </c>
      <c r="C35" s="157"/>
      <c r="D35" s="158"/>
      <c r="E35" s="158"/>
      <c r="F35" s="158"/>
      <c r="G35" s="30"/>
    </row>
    <row r="36" spans="1:7">
      <c r="A36" s="149"/>
      <c r="B36" s="156" t="s">
        <v>386</v>
      </c>
      <c r="C36" s="157"/>
      <c r="D36" s="158"/>
      <c r="E36" s="158"/>
      <c r="F36" s="158"/>
      <c r="G36" s="30"/>
    </row>
    <row r="37" spans="1:7">
      <c r="A37" s="149"/>
      <c r="B37" s="156" t="s">
        <v>387</v>
      </c>
      <c r="C37" s="157"/>
      <c r="D37" s="158"/>
      <c r="E37" s="158"/>
      <c r="F37" s="158"/>
      <c r="G37" s="30"/>
    </row>
    <row r="38" spans="1:7">
      <c r="A38" s="149"/>
      <c r="B38" s="156" t="s">
        <v>391</v>
      </c>
      <c r="C38" s="157"/>
      <c r="D38" s="158"/>
      <c r="E38" s="158"/>
      <c r="F38" s="158"/>
      <c r="G38" s="30"/>
    </row>
    <row r="39" spans="1:7">
      <c r="A39" s="149"/>
      <c r="B39" s="156" t="s">
        <v>388</v>
      </c>
      <c r="C39" s="157"/>
      <c r="D39" s="158"/>
      <c r="E39" s="158"/>
      <c r="F39" s="158"/>
      <c r="G39" s="30"/>
    </row>
    <row r="40" spans="1:7">
      <c r="A40" s="149"/>
      <c r="B40" s="156" t="s">
        <v>389</v>
      </c>
      <c r="C40" s="157"/>
      <c r="D40" s="158"/>
      <c r="E40" s="158"/>
      <c r="F40" s="158"/>
      <c r="G40" s="30"/>
    </row>
    <row r="41" spans="1:7">
      <c r="A41" s="149"/>
      <c r="B41" s="156" t="s">
        <v>390</v>
      </c>
      <c r="C41" s="157" t="s">
        <v>10</v>
      </c>
      <c r="D41" s="158">
        <v>4</v>
      </c>
      <c r="E41" s="158"/>
      <c r="F41" s="158"/>
      <c r="G41" s="30">
        <f>D41*E41</f>
        <v>0</v>
      </c>
    </row>
    <row r="42" spans="1:7">
      <c r="A42" s="149"/>
      <c r="B42" s="160"/>
      <c r="C42" s="161"/>
      <c r="D42" s="162"/>
      <c r="E42" s="162"/>
      <c r="F42" s="162"/>
      <c r="G42" s="30"/>
    </row>
    <row r="43" spans="1:7">
      <c r="A43" s="149"/>
      <c r="B43" s="160"/>
      <c r="C43" s="161"/>
      <c r="D43" s="162"/>
      <c r="E43" s="162"/>
      <c r="F43" s="162"/>
      <c r="G43" s="30"/>
    </row>
    <row r="44" spans="1:7">
      <c r="A44" s="149"/>
      <c r="B44" s="160"/>
      <c r="C44" s="161"/>
      <c r="D44" s="162"/>
      <c r="E44" s="162"/>
      <c r="F44" s="162"/>
      <c r="G44" s="30"/>
    </row>
    <row r="45" spans="1:7">
      <c r="A45" s="149"/>
      <c r="B45" s="175" t="s">
        <v>457</v>
      </c>
      <c r="C45" s="147"/>
      <c r="D45" s="148"/>
      <c r="E45" s="148"/>
      <c r="F45" s="148"/>
      <c r="G45" s="30"/>
    </row>
    <row r="46" spans="1:7">
      <c r="A46" s="149"/>
      <c r="B46" s="149"/>
      <c r="C46" s="147"/>
      <c r="D46" s="148"/>
      <c r="E46" s="148"/>
      <c r="F46" s="148"/>
      <c r="G46" s="30"/>
    </row>
    <row r="47" spans="1:7">
      <c r="A47" s="149" t="s">
        <v>164</v>
      </c>
      <c r="B47" s="156" t="s">
        <v>392</v>
      </c>
      <c r="C47" s="161"/>
      <c r="D47" s="162"/>
      <c r="E47" s="162"/>
      <c r="F47" s="162"/>
      <c r="G47" s="30"/>
    </row>
    <row r="48" spans="1:7">
      <c r="A48" s="149"/>
      <c r="B48" s="156" t="s">
        <v>393</v>
      </c>
      <c r="C48" s="161"/>
      <c r="D48" s="162"/>
      <c r="E48" s="162"/>
      <c r="F48" s="162"/>
      <c r="G48" s="30"/>
    </row>
    <row r="49" spans="1:7">
      <c r="A49" s="149"/>
      <c r="B49" s="156" t="s">
        <v>395</v>
      </c>
      <c r="C49" s="161"/>
      <c r="D49" s="162"/>
      <c r="E49" s="162"/>
      <c r="F49" s="162"/>
      <c r="G49" s="30"/>
    </row>
    <row r="50" spans="1:7">
      <c r="A50" s="149"/>
      <c r="B50" s="156" t="s">
        <v>394</v>
      </c>
      <c r="C50" s="161"/>
      <c r="D50" s="162"/>
      <c r="E50" s="162"/>
      <c r="F50" s="162"/>
      <c r="G50" s="30"/>
    </row>
    <row r="51" spans="1:7">
      <c r="A51" s="149"/>
      <c r="B51" s="156" t="s">
        <v>396</v>
      </c>
      <c r="C51" s="161"/>
      <c r="D51" s="162"/>
      <c r="E51" s="162"/>
      <c r="F51" s="162"/>
      <c r="G51" s="30"/>
    </row>
    <row r="52" spans="1:7">
      <c r="A52" s="149"/>
      <c r="B52" s="156" t="s">
        <v>1087</v>
      </c>
      <c r="C52" s="161"/>
      <c r="D52" s="162"/>
      <c r="E52" s="162"/>
      <c r="F52" s="162"/>
      <c r="G52" s="30"/>
    </row>
    <row r="53" spans="1:7">
      <c r="A53" s="149"/>
      <c r="B53" s="156" t="s">
        <v>397</v>
      </c>
      <c r="C53" s="161"/>
      <c r="D53" s="162"/>
      <c r="E53" s="162"/>
      <c r="F53" s="162"/>
      <c r="G53" s="30"/>
    </row>
    <row r="54" spans="1:7">
      <c r="A54" s="149"/>
      <c r="B54" s="156" t="s">
        <v>398</v>
      </c>
      <c r="C54" s="161"/>
      <c r="D54" s="162"/>
      <c r="E54" s="162"/>
      <c r="F54" s="162"/>
      <c r="G54" s="30"/>
    </row>
    <row r="55" spans="1:7">
      <c r="A55" s="149"/>
      <c r="B55" s="156" t="s">
        <v>399</v>
      </c>
      <c r="C55" s="161"/>
      <c r="D55" s="162"/>
      <c r="E55" s="162"/>
      <c r="F55" s="162"/>
      <c r="G55" s="30"/>
    </row>
    <row r="56" spans="1:7">
      <c r="A56" s="149"/>
      <c r="B56" s="156" t="s">
        <v>429</v>
      </c>
      <c r="C56" s="161"/>
      <c r="D56" s="162"/>
      <c r="E56" s="162"/>
      <c r="F56" s="162"/>
      <c r="G56" s="30"/>
    </row>
    <row r="57" spans="1:7">
      <c r="A57" s="149"/>
      <c r="B57" s="156" t="s">
        <v>400</v>
      </c>
      <c r="C57" s="161"/>
      <c r="D57" s="162"/>
      <c r="E57" s="162"/>
      <c r="F57" s="162"/>
      <c r="G57" s="30"/>
    </row>
    <row r="58" spans="1:7">
      <c r="A58" s="149"/>
      <c r="B58" s="156" t="s">
        <v>402</v>
      </c>
      <c r="C58" s="161"/>
      <c r="D58" s="162"/>
      <c r="E58" s="162"/>
      <c r="F58" s="162"/>
      <c r="G58" s="30"/>
    </row>
    <row r="59" spans="1:7">
      <c r="A59" s="149"/>
      <c r="B59" s="156" t="s">
        <v>401</v>
      </c>
      <c r="C59" s="147"/>
      <c r="D59" s="148"/>
      <c r="E59" s="148"/>
      <c r="F59" s="148"/>
      <c r="G59" s="30"/>
    </row>
    <row r="60" spans="1:7">
      <c r="A60" s="149"/>
      <c r="B60" s="156" t="s">
        <v>403</v>
      </c>
      <c r="C60" s="161"/>
      <c r="D60" s="162"/>
      <c r="E60" s="162"/>
      <c r="F60" s="162"/>
      <c r="G60" s="30"/>
    </row>
    <row r="61" spans="1:7">
      <c r="A61" s="149"/>
      <c r="B61" s="156" t="s">
        <v>404</v>
      </c>
      <c r="C61" s="161"/>
      <c r="D61" s="162"/>
      <c r="E61" s="162"/>
      <c r="F61" s="162"/>
      <c r="G61" s="30"/>
    </row>
    <row r="62" spans="1:7">
      <c r="A62" s="149"/>
      <c r="B62" s="156" t="s">
        <v>405</v>
      </c>
      <c r="C62" s="147"/>
      <c r="D62" s="148"/>
      <c r="E62" s="148"/>
      <c r="F62" s="148"/>
      <c r="G62" s="30"/>
    </row>
    <row r="63" spans="1:7">
      <c r="A63" s="149"/>
      <c r="B63" s="156" t="s">
        <v>406</v>
      </c>
      <c r="C63" s="157" t="s">
        <v>10</v>
      </c>
      <c r="D63" s="158">
        <v>17</v>
      </c>
      <c r="E63" s="158"/>
      <c r="F63" s="158"/>
      <c r="G63" s="30">
        <f>D63*E63</f>
        <v>0</v>
      </c>
    </row>
    <row r="64" spans="1:7">
      <c r="A64" s="149"/>
      <c r="B64" s="156" t="s">
        <v>407</v>
      </c>
      <c r="C64" s="157" t="s">
        <v>10</v>
      </c>
      <c r="D64" s="158">
        <v>11</v>
      </c>
      <c r="E64" s="158"/>
      <c r="F64" s="158"/>
      <c r="G64" s="30">
        <f>D64*E64</f>
        <v>0</v>
      </c>
    </row>
    <row r="65" spans="1:7">
      <c r="A65" s="149"/>
      <c r="B65" s="156" t="s">
        <v>1434</v>
      </c>
      <c r="C65" s="147"/>
      <c r="D65" s="148"/>
      <c r="E65" s="148"/>
      <c r="F65" s="148"/>
      <c r="G65" s="30"/>
    </row>
    <row r="66" spans="1:7">
      <c r="A66" s="149"/>
      <c r="B66" s="156" t="s">
        <v>1435</v>
      </c>
      <c r="C66" s="147"/>
      <c r="D66" s="148"/>
      <c r="E66" s="148"/>
      <c r="F66" s="148"/>
      <c r="G66" s="30"/>
    </row>
    <row r="67" spans="1:7">
      <c r="A67" s="149"/>
      <c r="B67" s="156" t="s">
        <v>1436</v>
      </c>
      <c r="C67" s="147"/>
      <c r="D67" s="148"/>
      <c r="E67" s="148"/>
      <c r="F67" s="148"/>
      <c r="G67" s="30"/>
    </row>
    <row r="68" spans="1:7">
      <c r="A68" s="149"/>
      <c r="B68" s="156" t="s">
        <v>1437</v>
      </c>
      <c r="C68" s="147"/>
      <c r="D68" s="148"/>
      <c r="E68" s="148"/>
      <c r="F68" s="148"/>
      <c r="G68" s="30"/>
    </row>
    <row r="69" spans="1:7">
      <c r="A69" s="149"/>
      <c r="B69" s="149"/>
      <c r="C69" s="147"/>
      <c r="D69" s="148"/>
      <c r="E69" s="148"/>
      <c r="F69" s="148"/>
      <c r="G69" s="30"/>
    </row>
    <row r="70" spans="1:7">
      <c r="A70" s="149"/>
      <c r="B70" s="149"/>
      <c r="C70" s="147"/>
      <c r="D70" s="148"/>
      <c r="E70" s="148"/>
      <c r="F70" s="148"/>
      <c r="G70" s="30"/>
    </row>
    <row r="71" spans="1:7">
      <c r="A71" s="149"/>
      <c r="B71" s="149"/>
      <c r="C71" s="147"/>
      <c r="D71" s="148"/>
      <c r="E71" s="148"/>
      <c r="F71" s="148"/>
      <c r="G71" s="30"/>
    </row>
    <row r="72" spans="1:7">
      <c r="A72" s="149"/>
      <c r="B72" s="149"/>
      <c r="C72" s="147"/>
      <c r="D72" s="148"/>
      <c r="E72" s="148"/>
      <c r="F72" s="148"/>
      <c r="G72" s="30"/>
    </row>
    <row r="73" spans="1:7">
      <c r="A73" s="149" t="s">
        <v>165</v>
      </c>
      <c r="B73" s="156" t="s">
        <v>414</v>
      </c>
      <c r="C73" s="161"/>
      <c r="D73" s="162"/>
      <c r="E73" s="162"/>
      <c r="F73" s="162"/>
      <c r="G73" s="30"/>
    </row>
    <row r="74" spans="1:7">
      <c r="A74" s="149"/>
      <c r="B74" s="156" t="s">
        <v>415</v>
      </c>
      <c r="C74" s="161"/>
      <c r="D74" s="162"/>
      <c r="E74" s="162"/>
      <c r="F74" s="162"/>
      <c r="G74" s="30"/>
    </row>
    <row r="75" spans="1:7">
      <c r="A75" s="149"/>
      <c r="B75" s="156" t="s">
        <v>416</v>
      </c>
      <c r="C75" s="161"/>
      <c r="D75" s="162"/>
      <c r="E75" s="162"/>
      <c r="F75" s="162"/>
      <c r="G75" s="30"/>
    </row>
    <row r="76" spans="1:7">
      <c r="A76" s="149"/>
      <c r="B76" s="156" t="s">
        <v>417</v>
      </c>
      <c r="C76" s="147"/>
      <c r="D76" s="148"/>
      <c r="E76" s="148"/>
      <c r="F76" s="148"/>
      <c r="G76" s="30"/>
    </row>
    <row r="77" spans="1:7">
      <c r="A77" s="149"/>
      <c r="B77" s="156" t="s">
        <v>394</v>
      </c>
      <c r="C77" s="161"/>
      <c r="D77" s="162"/>
      <c r="E77" s="162"/>
      <c r="F77" s="162"/>
      <c r="G77" s="30"/>
    </row>
    <row r="78" spans="1:7">
      <c r="A78" s="149"/>
      <c r="B78" s="156" t="s">
        <v>396</v>
      </c>
      <c r="C78" s="161"/>
      <c r="D78" s="162"/>
      <c r="E78" s="162"/>
      <c r="F78" s="162"/>
      <c r="G78" s="30"/>
    </row>
    <row r="79" spans="1:7">
      <c r="A79" s="149"/>
      <c r="B79" s="156" t="s">
        <v>1087</v>
      </c>
      <c r="C79" s="161"/>
      <c r="D79" s="162"/>
      <c r="E79" s="162"/>
      <c r="F79" s="162"/>
      <c r="G79" s="30"/>
    </row>
    <row r="80" spans="1:7">
      <c r="A80" s="149"/>
      <c r="B80" s="156" t="s">
        <v>409</v>
      </c>
      <c r="C80" s="161"/>
      <c r="D80" s="162"/>
      <c r="E80" s="162"/>
      <c r="F80" s="162"/>
      <c r="G80" s="30"/>
    </row>
    <row r="81" spans="1:7">
      <c r="A81" s="149"/>
      <c r="B81" s="156" t="s">
        <v>411</v>
      </c>
      <c r="C81" s="161"/>
      <c r="D81" s="162"/>
      <c r="E81" s="162"/>
      <c r="F81" s="162"/>
      <c r="G81" s="30"/>
    </row>
    <row r="82" spans="1:7">
      <c r="A82" s="149"/>
      <c r="B82" s="156" t="s">
        <v>410</v>
      </c>
      <c r="C82" s="161"/>
      <c r="D82" s="162"/>
      <c r="E82" s="162"/>
      <c r="F82" s="162"/>
      <c r="G82" s="30"/>
    </row>
    <row r="83" spans="1:7">
      <c r="A83" s="149"/>
      <c r="B83" s="156" t="s">
        <v>400</v>
      </c>
      <c r="C83" s="161"/>
      <c r="D83" s="162"/>
      <c r="E83" s="162"/>
      <c r="F83" s="162"/>
      <c r="G83" s="30"/>
    </row>
    <row r="84" spans="1:7">
      <c r="A84" s="149"/>
      <c r="B84" s="156" t="s">
        <v>402</v>
      </c>
      <c r="C84" s="161"/>
      <c r="D84" s="162"/>
      <c r="E84" s="162"/>
      <c r="F84" s="162"/>
      <c r="G84" s="30"/>
    </row>
    <row r="85" spans="1:7">
      <c r="A85" s="149"/>
      <c r="B85" s="156" t="s">
        <v>401</v>
      </c>
      <c r="C85" s="147"/>
      <c r="D85" s="148"/>
      <c r="E85" s="148"/>
      <c r="F85" s="148"/>
      <c r="G85" s="30"/>
    </row>
    <row r="86" spans="1:7">
      <c r="A86" s="149"/>
      <c r="B86" s="156" t="s">
        <v>403</v>
      </c>
      <c r="C86" s="161"/>
      <c r="D86" s="162"/>
      <c r="E86" s="162"/>
      <c r="F86" s="162"/>
      <c r="G86" s="30"/>
    </row>
    <row r="87" spans="1:7">
      <c r="A87" s="149"/>
      <c r="B87" s="156" t="s">
        <v>404</v>
      </c>
      <c r="C87" s="161"/>
      <c r="D87" s="162"/>
      <c r="E87" s="162"/>
      <c r="F87" s="162"/>
      <c r="G87" s="30"/>
    </row>
    <row r="88" spans="1:7">
      <c r="A88" s="149"/>
      <c r="B88" s="156" t="s">
        <v>413</v>
      </c>
      <c r="C88" s="147"/>
      <c r="D88" s="148"/>
      <c r="E88" s="148"/>
      <c r="F88" s="148"/>
      <c r="G88" s="30"/>
    </row>
    <row r="89" spans="1:7">
      <c r="A89" s="149"/>
      <c r="B89" s="156" t="s">
        <v>406</v>
      </c>
      <c r="C89" s="157" t="s">
        <v>10</v>
      </c>
      <c r="D89" s="158">
        <v>2</v>
      </c>
      <c r="E89" s="158"/>
      <c r="F89" s="158"/>
      <c r="G89" s="30">
        <f>D89*E89</f>
        <v>0</v>
      </c>
    </row>
    <row r="90" spans="1:7">
      <c r="A90" s="149"/>
      <c r="B90" s="156" t="s">
        <v>1434</v>
      </c>
      <c r="C90" s="147"/>
      <c r="D90" s="148"/>
      <c r="E90" s="148"/>
      <c r="F90" s="148"/>
      <c r="G90" s="30"/>
    </row>
    <row r="91" spans="1:7">
      <c r="A91" s="149"/>
      <c r="B91" s="156" t="s">
        <v>1435</v>
      </c>
      <c r="C91" s="147"/>
      <c r="D91" s="148"/>
      <c r="E91" s="148"/>
      <c r="F91" s="148"/>
      <c r="G91" s="30"/>
    </row>
    <row r="92" spans="1:7">
      <c r="A92" s="149"/>
      <c r="B92" s="156" t="s">
        <v>1436</v>
      </c>
      <c r="C92" s="147"/>
      <c r="D92" s="148"/>
      <c r="E92" s="148"/>
      <c r="F92" s="148"/>
      <c r="G92" s="30"/>
    </row>
    <row r="93" spans="1:7">
      <c r="A93" s="149"/>
      <c r="B93" s="156" t="s">
        <v>1437</v>
      </c>
      <c r="C93" s="147"/>
      <c r="D93" s="148"/>
      <c r="E93" s="148"/>
      <c r="F93" s="148"/>
      <c r="G93" s="30"/>
    </row>
    <row r="94" spans="1:7">
      <c r="A94" s="149"/>
      <c r="B94" s="149"/>
      <c r="C94" s="147"/>
      <c r="D94" s="148"/>
      <c r="E94" s="148"/>
      <c r="F94" s="148"/>
      <c r="G94" s="30"/>
    </row>
    <row r="95" spans="1:7">
      <c r="A95" s="149" t="s">
        <v>166</v>
      </c>
      <c r="B95" s="156" t="s">
        <v>419</v>
      </c>
      <c r="C95" s="161"/>
      <c r="D95" s="162"/>
      <c r="E95" s="162"/>
      <c r="F95" s="162"/>
      <c r="G95" s="30"/>
    </row>
    <row r="96" spans="1:7">
      <c r="A96" s="149"/>
      <c r="B96" s="156" t="s">
        <v>420</v>
      </c>
      <c r="C96" s="161"/>
      <c r="D96" s="162"/>
      <c r="E96" s="162"/>
      <c r="F96" s="162"/>
      <c r="G96" s="30"/>
    </row>
    <row r="97" spans="1:7">
      <c r="A97" s="149"/>
      <c r="B97" s="156" t="s">
        <v>421</v>
      </c>
      <c r="C97" s="161"/>
      <c r="D97" s="162"/>
      <c r="E97" s="162"/>
      <c r="F97" s="162"/>
      <c r="G97" s="30"/>
    </row>
    <row r="98" spans="1:7">
      <c r="A98" s="149"/>
      <c r="B98" s="156" t="s">
        <v>506</v>
      </c>
      <c r="C98" s="147"/>
      <c r="D98" s="148"/>
      <c r="E98" s="148"/>
      <c r="F98" s="148"/>
      <c r="G98" s="30"/>
    </row>
    <row r="99" spans="1:7">
      <c r="A99" s="149"/>
      <c r="B99" s="156" t="s">
        <v>394</v>
      </c>
      <c r="C99" s="161"/>
      <c r="D99" s="162"/>
      <c r="E99" s="162"/>
      <c r="F99" s="162"/>
      <c r="G99" s="30"/>
    </row>
    <row r="100" spans="1:7">
      <c r="A100" s="149"/>
      <c r="B100" s="156" t="s">
        <v>396</v>
      </c>
      <c r="C100" s="161"/>
      <c r="D100" s="162"/>
      <c r="E100" s="162"/>
      <c r="F100" s="162"/>
      <c r="G100" s="30"/>
    </row>
    <row r="101" spans="1:7">
      <c r="A101" s="149"/>
      <c r="B101" s="156" t="s">
        <v>455</v>
      </c>
      <c r="C101" s="161"/>
      <c r="D101" s="162"/>
      <c r="E101" s="162"/>
      <c r="F101" s="162"/>
      <c r="G101" s="30"/>
    </row>
    <row r="102" spans="1:7">
      <c r="A102" s="149"/>
      <c r="B102" s="156" t="s">
        <v>425</v>
      </c>
      <c r="C102" s="161"/>
      <c r="D102" s="162"/>
      <c r="E102" s="162"/>
      <c r="F102" s="162"/>
      <c r="G102" s="30"/>
    </row>
    <row r="103" spans="1:7">
      <c r="A103" s="149"/>
      <c r="B103" s="156" t="s">
        <v>426</v>
      </c>
      <c r="C103" s="161"/>
      <c r="D103" s="162"/>
      <c r="E103" s="162"/>
      <c r="F103" s="162"/>
      <c r="G103" s="30"/>
    </row>
    <row r="104" spans="1:7">
      <c r="A104" s="149"/>
      <c r="B104" s="156" t="s">
        <v>400</v>
      </c>
      <c r="C104" s="161"/>
      <c r="D104" s="162"/>
      <c r="E104" s="162"/>
      <c r="F104" s="162"/>
      <c r="G104" s="30"/>
    </row>
    <row r="105" spans="1:7">
      <c r="A105" s="149"/>
      <c r="B105" s="156" t="s">
        <v>403</v>
      </c>
      <c r="C105" s="161"/>
      <c r="D105" s="162"/>
      <c r="E105" s="162"/>
      <c r="F105" s="162"/>
      <c r="G105" s="30"/>
    </row>
    <row r="106" spans="1:7">
      <c r="A106" s="149"/>
      <c r="B106" s="156" t="s">
        <v>404</v>
      </c>
      <c r="C106" s="161"/>
      <c r="D106" s="162"/>
      <c r="E106" s="162"/>
      <c r="F106" s="162"/>
      <c r="G106" s="30"/>
    </row>
    <row r="107" spans="1:7">
      <c r="A107" s="149"/>
      <c r="B107" s="156" t="s">
        <v>413</v>
      </c>
      <c r="C107" s="147"/>
      <c r="D107" s="148"/>
      <c r="E107" s="148"/>
      <c r="F107" s="148"/>
      <c r="G107" s="30"/>
    </row>
    <row r="108" spans="1:7">
      <c r="A108" s="149"/>
      <c r="B108" s="156" t="s">
        <v>422</v>
      </c>
      <c r="C108" s="147"/>
      <c r="D108" s="148"/>
      <c r="E108" s="148"/>
      <c r="F108" s="148"/>
      <c r="G108" s="30"/>
    </row>
    <row r="109" spans="1:7">
      <c r="A109" s="149"/>
      <c r="B109" s="156" t="s">
        <v>407</v>
      </c>
      <c r="C109" s="157" t="s">
        <v>10</v>
      </c>
      <c r="D109" s="158">
        <v>5</v>
      </c>
      <c r="E109" s="158"/>
      <c r="F109" s="158"/>
      <c r="G109" s="30">
        <f>D109*E109</f>
        <v>0</v>
      </c>
    </row>
    <row r="110" spans="1:7">
      <c r="A110" s="149"/>
      <c r="B110" s="156" t="s">
        <v>1434</v>
      </c>
      <c r="C110" s="147"/>
      <c r="D110" s="148"/>
      <c r="E110" s="148"/>
      <c r="F110" s="148"/>
      <c r="G110" s="30"/>
    </row>
    <row r="111" spans="1:7">
      <c r="A111" s="149"/>
      <c r="B111" s="156" t="s">
        <v>1435</v>
      </c>
      <c r="C111" s="147"/>
      <c r="D111" s="148"/>
      <c r="E111" s="148"/>
      <c r="F111" s="148"/>
      <c r="G111" s="30"/>
    </row>
    <row r="112" spans="1:7">
      <c r="A112" s="149"/>
      <c r="B112" s="156" t="s">
        <v>1436</v>
      </c>
      <c r="C112" s="147"/>
      <c r="D112" s="148"/>
      <c r="E112" s="148"/>
      <c r="F112" s="148"/>
      <c r="G112" s="30"/>
    </row>
    <row r="113" spans="1:7">
      <c r="A113" s="149"/>
      <c r="B113" s="156" t="s">
        <v>1437</v>
      </c>
      <c r="C113" s="147"/>
      <c r="D113" s="148"/>
      <c r="E113" s="148"/>
      <c r="F113" s="148"/>
      <c r="G113" s="30"/>
    </row>
    <row r="114" spans="1:7">
      <c r="A114" s="149"/>
      <c r="B114" s="149"/>
      <c r="C114" s="147"/>
      <c r="D114" s="148"/>
      <c r="E114" s="148"/>
      <c r="F114" s="148"/>
      <c r="G114" s="30"/>
    </row>
    <row r="115" spans="1:7">
      <c r="A115" s="149" t="s">
        <v>167</v>
      </c>
      <c r="B115" s="156" t="s">
        <v>423</v>
      </c>
      <c r="C115" s="161"/>
      <c r="D115" s="162"/>
      <c r="E115" s="162"/>
      <c r="F115" s="162"/>
      <c r="G115" s="30"/>
    </row>
    <row r="116" spans="1:7">
      <c r="A116" s="149"/>
      <c r="B116" s="156" t="s">
        <v>420</v>
      </c>
      <c r="C116" s="161"/>
      <c r="D116" s="162"/>
      <c r="E116" s="162"/>
      <c r="F116" s="162"/>
      <c r="G116" s="30"/>
    </row>
    <row r="117" spans="1:7">
      <c r="A117" s="149"/>
      <c r="B117" s="156" t="s">
        <v>424</v>
      </c>
      <c r="C117" s="161"/>
      <c r="D117" s="162"/>
      <c r="E117" s="162"/>
      <c r="F117" s="162"/>
      <c r="G117" s="30"/>
    </row>
    <row r="118" spans="1:7">
      <c r="A118" s="149"/>
      <c r="B118" s="156" t="s">
        <v>507</v>
      </c>
      <c r="C118" s="147"/>
      <c r="D118" s="148"/>
      <c r="E118" s="148"/>
      <c r="F118" s="148"/>
      <c r="G118" s="30"/>
    </row>
    <row r="119" spans="1:7">
      <c r="A119" s="149"/>
      <c r="B119" s="156" t="s">
        <v>394</v>
      </c>
      <c r="C119" s="161"/>
      <c r="D119" s="162"/>
      <c r="E119" s="162"/>
      <c r="F119" s="162"/>
      <c r="G119" s="30"/>
    </row>
    <row r="120" spans="1:7">
      <c r="A120" s="149"/>
      <c r="B120" s="156" t="s">
        <v>396</v>
      </c>
      <c r="C120" s="161"/>
      <c r="D120" s="162"/>
      <c r="E120" s="162"/>
      <c r="F120" s="162"/>
      <c r="G120" s="30"/>
    </row>
    <row r="121" spans="1:7">
      <c r="A121" s="149"/>
      <c r="B121" s="156" t="s">
        <v>455</v>
      </c>
      <c r="C121" s="161"/>
      <c r="D121" s="162"/>
      <c r="E121" s="162"/>
      <c r="F121" s="162"/>
      <c r="G121" s="30"/>
    </row>
    <row r="122" spans="1:7">
      <c r="A122" s="149"/>
      <c r="B122" s="156" t="s">
        <v>425</v>
      </c>
      <c r="C122" s="161"/>
      <c r="D122" s="162"/>
      <c r="E122" s="162"/>
      <c r="F122" s="162"/>
      <c r="G122" s="30"/>
    </row>
    <row r="123" spans="1:7">
      <c r="A123" s="149"/>
      <c r="B123" s="156" t="s">
        <v>426</v>
      </c>
      <c r="C123" s="161"/>
      <c r="D123" s="162"/>
      <c r="E123" s="162"/>
      <c r="F123" s="162"/>
      <c r="G123" s="30"/>
    </row>
    <row r="124" spans="1:7">
      <c r="A124" s="149"/>
      <c r="B124" s="156" t="s">
        <v>400</v>
      </c>
      <c r="C124" s="161"/>
      <c r="D124" s="162"/>
      <c r="E124" s="162"/>
      <c r="F124" s="162"/>
      <c r="G124" s="30"/>
    </row>
    <row r="125" spans="1:7">
      <c r="A125" s="149"/>
      <c r="B125" s="156" t="s">
        <v>403</v>
      </c>
      <c r="C125" s="147"/>
      <c r="D125" s="148"/>
      <c r="E125" s="148"/>
      <c r="F125" s="148"/>
      <c r="G125" s="30"/>
    </row>
    <row r="126" spans="1:7">
      <c r="A126" s="149"/>
      <c r="B126" s="156" t="s">
        <v>404</v>
      </c>
      <c r="C126" s="161"/>
      <c r="D126" s="162"/>
      <c r="E126" s="162"/>
      <c r="F126" s="162"/>
      <c r="G126" s="30"/>
    </row>
    <row r="127" spans="1:7">
      <c r="A127" s="149"/>
      <c r="B127" s="156" t="s">
        <v>413</v>
      </c>
      <c r="C127" s="161"/>
      <c r="D127" s="162"/>
      <c r="E127" s="162"/>
      <c r="F127" s="162"/>
      <c r="G127" s="30"/>
    </row>
    <row r="128" spans="1:7">
      <c r="A128" s="149"/>
      <c r="B128" s="156" t="s">
        <v>422</v>
      </c>
      <c r="C128" s="147"/>
      <c r="D128" s="148"/>
      <c r="E128" s="148"/>
      <c r="F128" s="148"/>
      <c r="G128" s="30"/>
    </row>
    <row r="129" spans="1:7">
      <c r="A129" s="149"/>
      <c r="B129" s="156" t="s">
        <v>407</v>
      </c>
      <c r="C129" s="157" t="s">
        <v>10</v>
      </c>
      <c r="D129" s="158">
        <v>1</v>
      </c>
      <c r="E129" s="158"/>
      <c r="F129" s="158"/>
      <c r="G129" s="30">
        <f>D129*E129</f>
        <v>0</v>
      </c>
    </row>
    <row r="130" spans="1:7">
      <c r="A130" s="149"/>
      <c r="B130" s="156" t="s">
        <v>1434</v>
      </c>
      <c r="C130" s="147"/>
      <c r="D130" s="148"/>
      <c r="E130" s="148"/>
      <c r="F130" s="148"/>
      <c r="G130" s="30"/>
    </row>
    <row r="131" spans="1:7">
      <c r="A131" s="149"/>
      <c r="B131" s="156" t="s">
        <v>1435</v>
      </c>
      <c r="C131" s="147"/>
      <c r="D131" s="148"/>
      <c r="E131" s="148"/>
      <c r="F131" s="148"/>
      <c r="G131" s="30"/>
    </row>
    <row r="132" spans="1:7">
      <c r="A132" s="149"/>
      <c r="B132" s="156" t="s">
        <v>1436</v>
      </c>
      <c r="C132" s="147"/>
      <c r="D132" s="148"/>
      <c r="E132" s="148"/>
      <c r="F132" s="148"/>
      <c r="G132" s="30"/>
    </row>
    <row r="133" spans="1:7">
      <c r="A133" s="149"/>
      <c r="B133" s="156" t="s">
        <v>1437</v>
      </c>
      <c r="C133" s="147"/>
      <c r="D133" s="148"/>
      <c r="E133" s="148"/>
      <c r="F133" s="148"/>
      <c r="G133" s="30"/>
    </row>
    <row r="134" spans="1:7">
      <c r="A134" s="149"/>
      <c r="B134" s="149"/>
      <c r="C134" s="147"/>
      <c r="D134" s="148"/>
      <c r="E134" s="148"/>
      <c r="F134" s="148"/>
      <c r="G134" s="30"/>
    </row>
    <row r="135" spans="1:7">
      <c r="A135" s="149"/>
      <c r="B135" s="149"/>
      <c r="C135" s="147"/>
      <c r="D135" s="148"/>
      <c r="E135" s="148"/>
      <c r="F135" s="148"/>
      <c r="G135" s="30"/>
    </row>
    <row r="136" spans="1:7">
      <c r="A136" s="149" t="s">
        <v>106</v>
      </c>
      <c r="B136" s="156" t="s">
        <v>758</v>
      </c>
      <c r="C136" s="161"/>
      <c r="D136" s="162"/>
      <c r="E136" s="162"/>
      <c r="F136" s="162"/>
      <c r="G136" s="30"/>
    </row>
    <row r="137" spans="1:7">
      <c r="A137" s="149"/>
      <c r="B137" s="156" t="s">
        <v>393</v>
      </c>
      <c r="C137" s="161"/>
      <c r="D137" s="162"/>
      <c r="E137" s="162"/>
      <c r="F137" s="162"/>
      <c r="G137" s="30"/>
    </row>
    <row r="138" spans="1:7">
      <c r="A138" s="149"/>
      <c r="B138" s="156" t="s">
        <v>427</v>
      </c>
      <c r="C138" s="161"/>
      <c r="D138" s="162"/>
      <c r="E138" s="162"/>
      <c r="F138" s="162"/>
      <c r="G138" s="30"/>
    </row>
    <row r="139" spans="1:7">
      <c r="A139" s="149"/>
      <c r="B139" s="156" t="s">
        <v>394</v>
      </c>
      <c r="C139" s="161"/>
      <c r="D139" s="162"/>
      <c r="E139" s="162"/>
      <c r="F139" s="162"/>
      <c r="G139" s="30"/>
    </row>
    <row r="140" spans="1:7">
      <c r="A140" s="149"/>
      <c r="B140" s="156" t="s">
        <v>396</v>
      </c>
      <c r="C140" s="161"/>
      <c r="D140" s="162"/>
      <c r="E140" s="162"/>
      <c r="F140" s="162"/>
      <c r="G140" s="30"/>
    </row>
    <row r="141" spans="1:7">
      <c r="A141" s="149"/>
      <c r="B141" s="156" t="s">
        <v>1087</v>
      </c>
      <c r="C141" s="161"/>
      <c r="D141" s="162"/>
      <c r="E141" s="162"/>
      <c r="F141" s="162"/>
      <c r="G141" s="30"/>
    </row>
    <row r="142" spans="1:7">
      <c r="A142" s="149"/>
      <c r="B142" s="156" t="s">
        <v>409</v>
      </c>
      <c r="C142" s="161"/>
      <c r="D142" s="162"/>
      <c r="E142" s="162"/>
      <c r="F142" s="162"/>
      <c r="G142" s="30"/>
    </row>
    <row r="143" spans="1:7">
      <c r="A143" s="149"/>
      <c r="B143" s="156" t="s">
        <v>411</v>
      </c>
      <c r="C143" s="161"/>
      <c r="D143" s="162"/>
      <c r="E143" s="162"/>
      <c r="F143" s="162"/>
      <c r="G143" s="30"/>
    </row>
    <row r="144" spans="1:7">
      <c r="A144" s="149"/>
      <c r="B144" s="156" t="s">
        <v>410</v>
      </c>
      <c r="C144" s="161"/>
      <c r="D144" s="162"/>
      <c r="E144" s="162"/>
      <c r="F144" s="162"/>
      <c r="G144" s="30"/>
    </row>
    <row r="145" spans="1:7">
      <c r="A145" s="149"/>
      <c r="B145" s="156" t="s">
        <v>400</v>
      </c>
      <c r="C145" s="161"/>
      <c r="D145" s="162"/>
      <c r="E145" s="162"/>
      <c r="F145" s="162"/>
      <c r="G145" s="30"/>
    </row>
    <row r="146" spans="1:7">
      <c r="A146" s="149"/>
      <c r="B146" s="156" t="s">
        <v>402</v>
      </c>
      <c r="C146" s="161"/>
      <c r="D146" s="162"/>
      <c r="E146" s="162"/>
      <c r="F146" s="162"/>
      <c r="G146" s="30"/>
    </row>
    <row r="147" spans="1:7">
      <c r="A147" s="149"/>
      <c r="B147" s="156" t="s">
        <v>401</v>
      </c>
      <c r="C147" s="147"/>
      <c r="D147" s="148"/>
      <c r="E147" s="148"/>
      <c r="F147" s="148"/>
      <c r="G147" s="30"/>
    </row>
    <row r="148" spans="1:7">
      <c r="A148" s="149"/>
      <c r="B148" s="156" t="s">
        <v>403</v>
      </c>
      <c r="C148" s="161"/>
      <c r="D148" s="162"/>
      <c r="E148" s="162"/>
      <c r="F148" s="162"/>
      <c r="G148" s="30"/>
    </row>
    <row r="149" spans="1:7">
      <c r="A149" s="149"/>
      <c r="B149" s="156" t="s">
        <v>404</v>
      </c>
      <c r="C149" s="161"/>
      <c r="D149" s="162"/>
      <c r="E149" s="162"/>
      <c r="F149" s="162"/>
      <c r="G149" s="30"/>
    </row>
    <row r="150" spans="1:7">
      <c r="A150" s="149"/>
      <c r="B150" s="156" t="s">
        <v>413</v>
      </c>
      <c r="C150" s="147"/>
      <c r="D150" s="148"/>
      <c r="E150" s="148"/>
      <c r="F150" s="148"/>
      <c r="G150" s="30"/>
    </row>
    <row r="151" spans="1:7">
      <c r="A151" s="149"/>
      <c r="B151" s="156" t="s">
        <v>437</v>
      </c>
      <c r="C151" s="147"/>
      <c r="D151" s="148"/>
      <c r="E151" s="148"/>
      <c r="F151" s="148"/>
      <c r="G151" s="30"/>
    </row>
    <row r="152" spans="1:7">
      <c r="A152" s="149"/>
      <c r="B152" s="156" t="s">
        <v>428</v>
      </c>
      <c r="C152" s="147"/>
      <c r="D152" s="148"/>
      <c r="E152" s="148"/>
      <c r="F152" s="148"/>
      <c r="G152" s="30"/>
    </row>
    <row r="153" spans="1:7">
      <c r="A153" s="149"/>
      <c r="B153" s="156" t="s">
        <v>406</v>
      </c>
      <c r="C153" s="157" t="s">
        <v>10</v>
      </c>
      <c r="D153" s="158">
        <v>1</v>
      </c>
      <c r="E153" s="158"/>
      <c r="F153" s="158"/>
      <c r="G153" s="30">
        <f>D153*E153</f>
        <v>0</v>
      </c>
    </row>
    <row r="154" spans="1:7">
      <c r="A154" s="149"/>
      <c r="B154" s="149"/>
      <c r="C154" s="147"/>
      <c r="D154" s="148"/>
      <c r="E154" s="148"/>
      <c r="F154" s="148"/>
      <c r="G154" s="30"/>
    </row>
    <row r="155" spans="1:7">
      <c r="A155" s="149" t="s">
        <v>168</v>
      </c>
      <c r="B155" s="156" t="s">
        <v>430</v>
      </c>
      <c r="C155" s="161"/>
      <c r="D155" s="162"/>
      <c r="E155" s="162"/>
      <c r="F155" s="162"/>
      <c r="G155" s="30"/>
    </row>
    <row r="156" spans="1:7">
      <c r="A156" s="149"/>
      <c r="B156" s="156" t="s">
        <v>393</v>
      </c>
      <c r="C156" s="161"/>
      <c r="D156" s="162"/>
      <c r="E156" s="162"/>
      <c r="F156" s="162"/>
      <c r="G156" s="30"/>
    </row>
    <row r="157" spans="1:7">
      <c r="A157" s="149"/>
      <c r="B157" s="156" t="s">
        <v>431</v>
      </c>
      <c r="C157" s="161"/>
      <c r="D157" s="162"/>
      <c r="E157" s="162"/>
      <c r="F157" s="162"/>
      <c r="G157" s="30"/>
    </row>
    <row r="158" spans="1:7">
      <c r="A158" s="149"/>
      <c r="B158" s="156" t="s">
        <v>394</v>
      </c>
      <c r="C158" s="161"/>
      <c r="D158" s="162"/>
      <c r="E158" s="162"/>
      <c r="F158" s="162"/>
      <c r="G158" s="30"/>
    </row>
    <row r="159" spans="1:7">
      <c r="A159" s="149"/>
      <c r="B159" s="156" t="s">
        <v>396</v>
      </c>
      <c r="C159" s="161"/>
      <c r="D159" s="162"/>
      <c r="E159" s="162"/>
      <c r="F159" s="162"/>
      <c r="G159" s="30"/>
    </row>
    <row r="160" spans="1:7">
      <c r="A160" s="149"/>
      <c r="B160" s="156" t="s">
        <v>1087</v>
      </c>
      <c r="C160" s="161"/>
      <c r="D160" s="162"/>
      <c r="E160" s="162"/>
      <c r="F160" s="162"/>
      <c r="G160" s="30"/>
    </row>
    <row r="161" spans="1:7">
      <c r="A161" s="149"/>
      <c r="B161" s="156" t="s">
        <v>409</v>
      </c>
      <c r="C161" s="161"/>
      <c r="D161" s="162"/>
      <c r="E161" s="162"/>
      <c r="F161" s="162"/>
      <c r="G161" s="30"/>
    </row>
    <row r="162" spans="1:7">
      <c r="A162" s="149"/>
      <c r="B162" s="156" t="s">
        <v>411</v>
      </c>
      <c r="C162" s="161"/>
      <c r="D162" s="162"/>
      <c r="E162" s="162"/>
      <c r="F162" s="162"/>
      <c r="G162" s="30"/>
    </row>
    <row r="163" spans="1:7">
      <c r="A163" s="149"/>
      <c r="B163" s="156" t="s">
        <v>435</v>
      </c>
      <c r="C163" s="161"/>
      <c r="D163" s="162"/>
      <c r="E163" s="162"/>
      <c r="F163" s="162"/>
      <c r="G163" s="30"/>
    </row>
    <row r="164" spans="1:7">
      <c r="A164" s="149"/>
      <c r="B164" s="156" t="s">
        <v>400</v>
      </c>
      <c r="C164" s="161"/>
      <c r="D164" s="162"/>
      <c r="E164" s="162"/>
      <c r="F164" s="162"/>
      <c r="G164" s="30"/>
    </row>
    <row r="165" spans="1:7">
      <c r="A165" s="149"/>
      <c r="B165" s="156" t="s">
        <v>402</v>
      </c>
      <c r="C165" s="161"/>
      <c r="D165" s="162"/>
      <c r="E165" s="162"/>
      <c r="F165" s="162"/>
      <c r="G165" s="30"/>
    </row>
    <row r="166" spans="1:7">
      <c r="A166" s="149"/>
      <c r="B166" s="156" t="s">
        <v>401</v>
      </c>
      <c r="C166" s="147"/>
      <c r="D166" s="148"/>
      <c r="E166" s="148"/>
      <c r="F166" s="148"/>
      <c r="G166" s="30"/>
    </row>
    <row r="167" spans="1:7">
      <c r="A167" s="149"/>
      <c r="B167" s="156" t="s">
        <v>403</v>
      </c>
      <c r="C167" s="161"/>
      <c r="D167" s="162"/>
      <c r="E167" s="162"/>
      <c r="F167" s="162"/>
      <c r="G167" s="30"/>
    </row>
    <row r="168" spans="1:7">
      <c r="A168" s="149"/>
      <c r="B168" s="156" t="s">
        <v>404</v>
      </c>
      <c r="C168" s="161"/>
      <c r="D168" s="162"/>
      <c r="E168" s="162"/>
      <c r="F168" s="162"/>
      <c r="G168" s="30"/>
    </row>
    <row r="169" spans="1:7">
      <c r="A169" s="149"/>
      <c r="B169" s="156" t="s">
        <v>413</v>
      </c>
      <c r="C169" s="147"/>
      <c r="D169" s="148"/>
      <c r="E169" s="148"/>
      <c r="F169" s="148"/>
      <c r="G169" s="30"/>
    </row>
    <row r="170" spans="1:7">
      <c r="A170" s="149"/>
      <c r="B170" s="156" t="s">
        <v>407</v>
      </c>
      <c r="C170" s="157" t="s">
        <v>10</v>
      </c>
      <c r="D170" s="158">
        <v>5</v>
      </c>
      <c r="E170" s="158"/>
      <c r="F170" s="158"/>
      <c r="G170" s="30">
        <f>D170*E170</f>
        <v>0</v>
      </c>
    </row>
    <row r="171" spans="1:7">
      <c r="A171" s="149"/>
      <c r="B171" s="156" t="s">
        <v>1434</v>
      </c>
      <c r="C171" s="147"/>
      <c r="D171" s="148"/>
      <c r="E171" s="148"/>
      <c r="F171" s="148"/>
      <c r="G171" s="30"/>
    </row>
    <row r="172" spans="1:7">
      <c r="A172" s="149"/>
      <c r="B172" s="156" t="s">
        <v>1435</v>
      </c>
      <c r="C172" s="147"/>
      <c r="D172" s="148"/>
      <c r="E172" s="148"/>
      <c r="F172" s="148"/>
      <c r="G172" s="30"/>
    </row>
    <row r="173" spans="1:7">
      <c r="A173" s="149"/>
      <c r="B173" s="156" t="s">
        <v>1436</v>
      </c>
      <c r="C173" s="147"/>
      <c r="D173" s="148"/>
      <c r="E173" s="148"/>
      <c r="F173" s="148"/>
      <c r="G173" s="30"/>
    </row>
    <row r="174" spans="1:7">
      <c r="A174" s="149"/>
      <c r="B174" s="156" t="s">
        <v>1437</v>
      </c>
      <c r="C174" s="147"/>
      <c r="D174" s="148"/>
      <c r="E174" s="148"/>
      <c r="F174" s="148"/>
      <c r="G174" s="30"/>
    </row>
    <row r="175" spans="1:7">
      <c r="A175" s="149"/>
      <c r="B175" s="149"/>
      <c r="C175" s="147"/>
      <c r="D175" s="148"/>
      <c r="E175" s="148"/>
      <c r="F175" s="148"/>
      <c r="G175" s="30"/>
    </row>
    <row r="176" spans="1:7">
      <c r="A176" s="149" t="s">
        <v>110</v>
      </c>
      <c r="B176" s="156" t="s">
        <v>433</v>
      </c>
      <c r="C176" s="161"/>
      <c r="D176" s="162"/>
      <c r="E176" s="162"/>
      <c r="F176" s="162"/>
      <c r="G176" s="30"/>
    </row>
    <row r="177" spans="1:7">
      <c r="A177" s="149"/>
      <c r="B177" s="156" t="s">
        <v>393</v>
      </c>
      <c r="C177" s="161"/>
      <c r="D177" s="162"/>
      <c r="E177" s="162"/>
      <c r="F177" s="162"/>
      <c r="G177" s="30"/>
    </row>
    <row r="178" spans="1:7">
      <c r="A178" s="149"/>
      <c r="B178" s="156" t="s">
        <v>432</v>
      </c>
      <c r="C178" s="161"/>
      <c r="D178" s="162"/>
      <c r="E178" s="162"/>
      <c r="F178" s="162"/>
      <c r="G178" s="30"/>
    </row>
    <row r="179" spans="1:7">
      <c r="A179" s="149"/>
      <c r="B179" s="156" t="s">
        <v>394</v>
      </c>
      <c r="C179" s="161"/>
      <c r="D179" s="162"/>
      <c r="E179" s="162"/>
      <c r="F179" s="162"/>
      <c r="G179" s="30"/>
    </row>
    <row r="180" spans="1:7">
      <c r="A180" s="149"/>
      <c r="B180" s="156" t="s">
        <v>396</v>
      </c>
      <c r="C180" s="161"/>
      <c r="D180" s="162"/>
      <c r="E180" s="162"/>
      <c r="F180" s="162"/>
      <c r="G180" s="30"/>
    </row>
    <row r="181" spans="1:7">
      <c r="A181" s="149"/>
      <c r="B181" s="156" t="s">
        <v>1087</v>
      </c>
      <c r="C181" s="161"/>
      <c r="D181" s="162"/>
      <c r="E181" s="162"/>
      <c r="F181" s="162"/>
      <c r="G181" s="30"/>
    </row>
    <row r="182" spans="1:7">
      <c r="A182" s="149"/>
      <c r="B182" s="156" t="s">
        <v>409</v>
      </c>
      <c r="C182" s="161"/>
      <c r="D182" s="162"/>
      <c r="E182" s="162"/>
      <c r="F182" s="162"/>
      <c r="G182" s="30"/>
    </row>
    <row r="183" spans="1:7">
      <c r="A183" s="149"/>
      <c r="B183" s="156" t="s">
        <v>411</v>
      </c>
      <c r="C183" s="161"/>
      <c r="D183" s="162"/>
      <c r="E183" s="162"/>
      <c r="F183" s="162"/>
      <c r="G183" s="30"/>
    </row>
    <row r="184" spans="1:7">
      <c r="A184" s="149"/>
      <c r="B184" s="156" t="s">
        <v>435</v>
      </c>
      <c r="C184" s="161"/>
      <c r="D184" s="162"/>
      <c r="E184" s="162"/>
      <c r="F184" s="162"/>
      <c r="G184" s="30"/>
    </row>
    <row r="185" spans="1:7">
      <c r="A185" s="149"/>
      <c r="B185" s="156" t="s">
        <v>400</v>
      </c>
      <c r="C185" s="161"/>
      <c r="D185" s="162"/>
      <c r="E185" s="162"/>
      <c r="F185" s="162"/>
      <c r="G185" s="30"/>
    </row>
    <row r="186" spans="1:7">
      <c r="A186" s="149"/>
      <c r="B186" s="156" t="s">
        <v>402</v>
      </c>
      <c r="C186" s="161"/>
      <c r="D186" s="162"/>
      <c r="E186" s="162"/>
      <c r="F186" s="162"/>
      <c r="G186" s="30"/>
    </row>
    <row r="187" spans="1:7">
      <c r="A187" s="149"/>
      <c r="B187" s="156" t="s">
        <v>401</v>
      </c>
      <c r="C187" s="147"/>
      <c r="D187" s="148"/>
      <c r="E187" s="148"/>
      <c r="F187" s="148"/>
      <c r="G187" s="30"/>
    </row>
    <row r="188" spans="1:7">
      <c r="A188" s="149"/>
      <c r="B188" s="156" t="s">
        <v>403</v>
      </c>
      <c r="C188" s="161"/>
      <c r="D188" s="162"/>
      <c r="E188" s="162"/>
      <c r="F188" s="162"/>
      <c r="G188" s="30"/>
    </row>
    <row r="189" spans="1:7">
      <c r="A189" s="149"/>
      <c r="B189" s="156" t="s">
        <v>404</v>
      </c>
      <c r="C189" s="161"/>
      <c r="D189" s="162"/>
      <c r="E189" s="162"/>
      <c r="F189" s="162"/>
      <c r="G189" s="30"/>
    </row>
    <row r="190" spans="1:7">
      <c r="A190" s="149"/>
      <c r="B190" s="156" t="s">
        <v>413</v>
      </c>
      <c r="C190" s="147"/>
      <c r="D190" s="148"/>
      <c r="E190" s="148"/>
      <c r="F190" s="148"/>
      <c r="G190" s="30"/>
    </row>
    <row r="191" spans="1:7">
      <c r="A191" s="149"/>
      <c r="B191" s="156" t="s">
        <v>406</v>
      </c>
      <c r="C191" s="157" t="s">
        <v>10</v>
      </c>
      <c r="D191" s="158">
        <v>2</v>
      </c>
      <c r="E191" s="158"/>
      <c r="F191" s="158"/>
      <c r="G191" s="30">
        <f>D191*E191</f>
        <v>0</v>
      </c>
    </row>
    <row r="192" spans="1:7">
      <c r="A192" s="149"/>
      <c r="B192" s="156" t="s">
        <v>1434</v>
      </c>
      <c r="C192" s="147"/>
      <c r="D192" s="148"/>
      <c r="E192" s="148"/>
      <c r="F192" s="148"/>
      <c r="G192" s="30"/>
    </row>
    <row r="193" spans="1:7">
      <c r="A193" s="149"/>
      <c r="B193" s="156" t="s">
        <v>1435</v>
      </c>
      <c r="C193" s="147"/>
      <c r="D193" s="148"/>
      <c r="E193" s="148"/>
      <c r="F193" s="148"/>
      <c r="G193" s="30"/>
    </row>
    <row r="194" spans="1:7">
      <c r="A194" s="149"/>
      <c r="B194" s="156" t="s">
        <v>1436</v>
      </c>
      <c r="C194" s="147"/>
      <c r="D194" s="148"/>
      <c r="E194" s="148"/>
      <c r="F194" s="148"/>
      <c r="G194" s="30"/>
    </row>
    <row r="195" spans="1:7">
      <c r="A195" s="149"/>
      <c r="B195" s="156" t="s">
        <v>1437</v>
      </c>
      <c r="C195" s="147"/>
      <c r="D195" s="148"/>
      <c r="E195" s="148"/>
      <c r="F195" s="148"/>
      <c r="G195" s="30"/>
    </row>
    <row r="196" spans="1:7">
      <c r="A196" s="149"/>
      <c r="B196" s="149"/>
      <c r="C196" s="147"/>
      <c r="D196" s="148"/>
      <c r="E196" s="148"/>
      <c r="F196" s="148"/>
      <c r="G196" s="30"/>
    </row>
    <row r="197" spans="1:7">
      <c r="A197" s="149" t="s">
        <v>195</v>
      </c>
      <c r="B197" s="156" t="s">
        <v>434</v>
      </c>
      <c r="C197" s="161"/>
      <c r="D197" s="162"/>
      <c r="E197" s="162"/>
      <c r="F197" s="162"/>
      <c r="G197" s="30"/>
    </row>
    <row r="198" spans="1:7">
      <c r="A198" s="149"/>
      <c r="B198" s="156" t="s">
        <v>393</v>
      </c>
      <c r="C198" s="161"/>
      <c r="D198" s="162"/>
      <c r="E198" s="162"/>
      <c r="F198" s="162"/>
      <c r="G198" s="30"/>
    </row>
    <row r="199" spans="1:7">
      <c r="A199" s="149"/>
      <c r="B199" s="156" t="s">
        <v>432</v>
      </c>
      <c r="C199" s="161"/>
      <c r="D199" s="162"/>
      <c r="E199" s="162"/>
      <c r="F199" s="162"/>
      <c r="G199" s="30"/>
    </row>
    <row r="200" spans="1:7">
      <c r="A200" s="149"/>
      <c r="B200" s="156" t="s">
        <v>394</v>
      </c>
      <c r="C200" s="161"/>
      <c r="D200" s="162"/>
      <c r="E200" s="162"/>
      <c r="F200" s="162"/>
      <c r="G200" s="30"/>
    </row>
    <row r="201" spans="1:7">
      <c r="A201" s="149"/>
      <c r="B201" s="156" t="s">
        <v>396</v>
      </c>
      <c r="C201" s="161"/>
      <c r="D201" s="162"/>
      <c r="E201" s="162"/>
      <c r="F201" s="162"/>
      <c r="G201" s="30"/>
    </row>
    <row r="202" spans="1:7">
      <c r="A202" s="149"/>
      <c r="B202" s="156" t="s">
        <v>1087</v>
      </c>
      <c r="C202" s="161"/>
      <c r="D202" s="162"/>
      <c r="E202" s="162"/>
      <c r="F202" s="162"/>
      <c r="G202" s="30"/>
    </row>
    <row r="203" spans="1:7">
      <c r="A203" s="149"/>
      <c r="B203" s="156" t="s">
        <v>409</v>
      </c>
      <c r="C203" s="161"/>
      <c r="D203" s="162"/>
      <c r="E203" s="162"/>
      <c r="F203" s="162"/>
      <c r="G203" s="30"/>
    </row>
    <row r="204" spans="1:7">
      <c r="A204" s="149"/>
      <c r="B204" s="156" t="s">
        <v>411</v>
      </c>
      <c r="C204" s="161"/>
      <c r="D204" s="162"/>
      <c r="E204" s="162"/>
      <c r="F204" s="162"/>
      <c r="G204" s="30"/>
    </row>
    <row r="205" spans="1:7">
      <c r="A205" s="149"/>
      <c r="B205" s="156" t="s">
        <v>410</v>
      </c>
      <c r="C205" s="161"/>
      <c r="D205" s="162"/>
      <c r="E205" s="162"/>
      <c r="F205" s="162"/>
      <c r="G205" s="30"/>
    </row>
    <row r="206" spans="1:7">
      <c r="A206" s="149"/>
      <c r="B206" s="156" t="s">
        <v>400</v>
      </c>
      <c r="C206" s="161"/>
      <c r="D206" s="162"/>
      <c r="E206" s="162"/>
      <c r="F206" s="162"/>
      <c r="G206" s="30"/>
    </row>
    <row r="207" spans="1:7">
      <c r="A207" s="149"/>
      <c r="B207" s="156" t="s">
        <v>402</v>
      </c>
      <c r="C207" s="161"/>
      <c r="D207" s="162"/>
      <c r="E207" s="162"/>
      <c r="F207" s="162"/>
      <c r="G207" s="30"/>
    </row>
    <row r="208" spans="1:7">
      <c r="A208" s="149"/>
      <c r="B208" s="156" t="s">
        <v>401</v>
      </c>
      <c r="C208" s="147"/>
      <c r="D208" s="148"/>
      <c r="E208" s="148"/>
      <c r="F208" s="148"/>
      <c r="G208" s="30"/>
    </row>
    <row r="209" spans="1:7">
      <c r="A209" s="149"/>
      <c r="B209" s="156" t="s">
        <v>412</v>
      </c>
      <c r="C209" s="161"/>
      <c r="D209" s="162"/>
      <c r="E209" s="162"/>
      <c r="F209" s="162"/>
      <c r="G209" s="30"/>
    </row>
    <row r="210" spans="1:7">
      <c r="A210" s="149"/>
      <c r="B210" s="156" t="s">
        <v>436</v>
      </c>
      <c r="C210" s="161"/>
      <c r="D210" s="162"/>
      <c r="E210" s="162"/>
      <c r="F210" s="162"/>
      <c r="G210" s="30"/>
    </row>
    <row r="211" spans="1:7">
      <c r="A211" s="149"/>
      <c r="B211" s="156" t="s">
        <v>413</v>
      </c>
      <c r="C211" s="147"/>
      <c r="D211" s="148"/>
      <c r="E211" s="148"/>
      <c r="F211" s="148"/>
      <c r="G211" s="30"/>
    </row>
    <row r="212" spans="1:7">
      <c r="A212" s="149"/>
      <c r="B212" s="156" t="s">
        <v>406</v>
      </c>
      <c r="C212" s="157" t="s">
        <v>10</v>
      </c>
      <c r="D212" s="158">
        <v>3</v>
      </c>
      <c r="E212" s="158"/>
      <c r="F212" s="158"/>
      <c r="G212" s="30">
        <f>D212*E212</f>
        <v>0</v>
      </c>
    </row>
    <row r="213" spans="1:7">
      <c r="A213" s="149"/>
      <c r="B213" s="156" t="s">
        <v>1434</v>
      </c>
      <c r="C213" s="147"/>
      <c r="D213" s="148"/>
      <c r="E213" s="148"/>
      <c r="F213" s="148"/>
      <c r="G213" s="30"/>
    </row>
    <row r="214" spans="1:7">
      <c r="A214" s="149"/>
      <c r="B214" s="156" t="s">
        <v>1435</v>
      </c>
      <c r="C214" s="147"/>
      <c r="D214" s="148"/>
      <c r="E214" s="148"/>
      <c r="F214" s="148"/>
      <c r="G214" s="30"/>
    </row>
    <row r="215" spans="1:7">
      <c r="A215" s="149"/>
      <c r="B215" s="156" t="s">
        <v>1436</v>
      </c>
      <c r="C215" s="147"/>
      <c r="D215" s="148"/>
      <c r="E215" s="148"/>
      <c r="F215" s="148"/>
      <c r="G215" s="30"/>
    </row>
    <row r="216" spans="1:7">
      <c r="A216" s="149"/>
      <c r="B216" s="156" t="s">
        <v>1437</v>
      </c>
      <c r="C216" s="147"/>
      <c r="D216" s="148"/>
      <c r="E216" s="148"/>
      <c r="F216" s="148"/>
      <c r="G216" s="30"/>
    </row>
    <row r="217" spans="1:7">
      <c r="A217" s="149"/>
      <c r="B217" s="149"/>
      <c r="C217" s="147"/>
      <c r="D217" s="148"/>
      <c r="E217" s="148"/>
      <c r="F217" s="148"/>
      <c r="G217" s="30"/>
    </row>
    <row r="218" spans="1:7">
      <c r="A218" s="149"/>
      <c r="B218" s="149"/>
      <c r="C218" s="147"/>
      <c r="D218" s="148"/>
      <c r="E218" s="148"/>
      <c r="F218" s="148"/>
      <c r="G218" s="30"/>
    </row>
    <row r="219" spans="1:7">
      <c r="A219" s="149"/>
      <c r="B219" s="149"/>
      <c r="C219" s="147"/>
      <c r="D219" s="148"/>
      <c r="E219" s="148"/>
      <c r="F219" s="148"/>
      <c r="G219" s="30"/>
    </row>
    <row r="220" spans="1:7">
      <c r="A220" s="149" t="s">
        <v>196</v>
      </c>
      <c r="B220" s="156" t="s">
        <v>438</v>
      </c>
      <c r="C220" s="161"/>
      <c r="D220" s="162"/>
      <c r="E220" s="162"/>
      <c r="F220" s="162"/>
      <c r="G220" s="30"/>
    </row>
    <row r="221" spans="1:7">
      <c r="A221" s="149"/>
      <c r="B221" s="156" t="s">
        <v>420</v>
      </c>
      <c r="C221" s="161"/>
      <c r="D221" s="162"/>
      <c r="E221" s="162"/>
      <c r="F221" s="162"/>
      <c r="G221" s="30"/>
    </row>
    <row r="222" spans="1:7">
      <c r="A222" s="149"/>
      <c r="B222" s="156" t="s">
        <v>421</v>
      </c>
      <c r="C222" s="161"/>
      <c r="D222" s="162"/>
      <c r="E222" s="162"/>
      <c r="F222" s="162"/>
      <c r="G222" s="30"/>
    </row>
    <row r="223" spans="1:7">
      <c r="A223" s="149"/>
      <c r="B223" s="156" t="s">
        <v>506</v>
      </c>
      <c r="C223" s="147"/>
      <c r="D223" s="148"/>
      <c r="E223" s="148"/>
      <c r="F223" s="148"/>
      <c r="G223" s="30"/>
    </row>
    <row r="224" spans="1:7">
      <c r="A224" s="149"/>
      <c r="B224" s="156" t="s">
        <v>394</v>
      </c>
      <c r="C224" s="161"/>
      <c r="D224" s="162"/>
      <c r="E224" s="162"/>
      <c r="F224" s="162"/>
      <c r="G224" s="30"/>
    </row>
    <row r="225" spans="1:7">
      <c r="A225" s="149"/>
      <c r="B225" s="156" t="s">
        <v>396</v>
      </c>
      <c r="C225" s="161"/>
      <c r="D225" s="162"/>
      <c r="E225" s="162"/>
      <c r="F225" s="162"/>
      <c r="G225" s="30"/>
    </row>
    <row r="226" spans="1:7">
      <c r="A226" s="149"/>
      <c r="B226" s="156" t="s">
        <v>455</v>
      </c>
      <c r="C226" s="161"/>
      <c r="D226" s="162"/>
      <c r="E226" s="162"/>
      <c r="F226" s="162"/>
      <c r="G226" s="30"/>
    </row>
    <row r="227" spans="1:7">
      <c r="A227" s="149"/>
      <c r="B227" s="156" t="s">
        <v>425</v>
      </c>
      <c r="C227" s="161"/>
      <c r="D227" s="162"/>
      <c r="E227" s="162"/>
      <c r="F227" s="162"/>
      <c r="G227" s="30"/>
    </row>
    <row r="228" spans="1:7">
      <c r="A228" s="149"/>
      <c r="B228" s="156" t="s">
        <v>426</v>
      </c>
      <c r="C228" s="161"/>
      <c r="D228" s="162"/>
      <c r="E228" s="162"/>
      <c r="F228" s="162"/>
      <c r="G228" s="30"/>
    </row>
    <row r="229" spans="1:7">
      <c r="A229" s="149"/>
      <c r="B229" s="156" t="s">
        <v>400</v>
      </c>
      <c r="C229" s="161"/>
      <c r="D229" s="162"/>
      <c r="E229" s="162"/>
      <c r="F229" s="162"/>
      <c r="G229" s="30"/>
    </row>
    <row r="230" spans="1:7">
      <c r="A230" s="149"/>
      <c r="B230" s="156" t="s">
        <v>403</v>
      </c>
      <c r="C230" s="147"/>
      <c r="D230" s="148"/>
      <c r="E230" s="148"/>
      <c r="F230" s="148"/>
      <c r="G230" s="30"/>
    </row>
    <row r="231" spans="1:7">
      <c r="A231" s="149"/>
      <c r="B231" s="156" t="s">
        <v>404</v>
      </c>
      <c r="C231" s="161"/>
      <c r="D231" s="162"/>
      <c r="E231" s="162"/>
      <c r="F231" s="162"/>
      <c r="G231" s="30"/>
    </row>
    <row r="232" spans="1:7">
      <c r="A232" s="149"/>
      <c r="B232" s="156" t="s">
        <v>413</v>
      </c>
      <c r="C232" s="161"/>
      <c r="D232" s="162"/>
      <c r="E232" s="162"/>
      <c r="F232" s="162"/>
      <c r="G232" s="30"/>
    </row>
    <row r="233" spans="1:7">
      <c r="A233" s="149"/>
      <c r="B233" s="156" t="s">
        <v>422</v>
      </c>
      <c r="C233" s="147"/>
      <c r="D233" s="148"/>
      <c r="E233" s="148"/>
      <c r="F233" s="148"/>
      <c r="G233" s="30"/>
    </row>
    <row r="234" spans="1:7">
      <c r="A234" s="149"/>
      <c r="B234" s="156" t="s">
        <v>406</v>
      </c>
      <c r="C234" s="157" t="s">
        <v>10</v>
      </c>
      <c r="D234" s="158">
        <v>2</v>
      </c>
      <c r="E234" s="158"/>
      <c r="F234" s="158"/>
      <c r="G234" s="30">
        <f>D234*E234</f>
        <v>0</v>
      </c>
    </row>
    <row r="235" spans="1:7">
      <c r="A235" s="149"/>
      <c r="B235" s="156" t="s">
        <v>1434</v>
      </c>
      <c r="C235" s="147"/>
      <c r="D235" s="148"/>
      <c r="E235" s="148"/>
      <c r="F235" s="148"/>
      <c r="G235" s="30"/>
    </row>
    <row r="236" spans="1:7">
      <c r="A236" s="149"/>
      <c r="B236" s="156" t="s">
        <v>1435</v>
      </c>
      <c r="C236" s="147"/>
      <c r="D236" s="148"/>
      <c r="E236" s="148"/>
      <c r="F236" s="148"/>
      <c r="G236" s="30"/>
    </row>
    <row r="237" spans="1:7">
      <c r="A237" s="149"/>
      <c r="B237" s="156" t="s">
        <v>1436</v>
      </c>
      <c r="C237" s="147"/>
      <c r="D237" s="148"/>
      <c r="E237" s="148"/>
      <c r="F237" s="148"/>
      <c r="G237" s="30"/>
    </row>
    <row r="238" spans="1:7">
      <c r="A238" s="149"/>
      <c r="B238" s="156" t="s">
        <v>1437</v>
      </c>
      <c r="C238" s="147"/>
      <c r="D238" s="148"/>
      <c r="E238" s="148"/>
      <c r="F238" s="148"/>
      <c r="G238" s="30"/>
    </row>
    <row r="239" spans="1:7">
      <c r="A239" s="149"/>
      <c r="B239" s="149"/>
      <c r="C239" s="147"/>
      <c r="D239" s="148"/>
      <c r="E239" s="148"/>
      <c r="F239" s="148"/>
      <c r="G239" s="30"/>
    </row>
    <row r="240" spans="1:7">
      <c r="A240" s="149"/>
      <c r="B240" s="149"/>
      <c r="C240" s="147"/>
      <c r="D240" s="148"/>
      <c r="E240" s="148"/>
      <c r="F240" s="148"/>
      <c r="G240" s="30"/>
    </row>
    <row r="241" spans="1:7">
      <c r="A241" s="149" t="s">
        <v>197</v>
      </c>
      <c r="B241" s="156" t="s">
        <v>444</v>
      </c>
      <c r="C241" s="161"/>
      <c r="D241" s="162"/>
      <c r="E241" s="162"/>
      <c r="F241" s="162"/>
      <c r="G241" s="30"/>
    </row>
    <row r="242" spans="1:7">
      <c r="A242" s="149"/>
      <c r="B242" s="156" t="s">
        <v>439</v>
      </c>
      <c r="C242" s="161"/>
      <c r="D242" s="162"/>
      <c r="E242" s="162"/>
      <c r="F242" s="162"/>
      <c r="G242" s="30"/>
    </row>
    <row r="243" spans="1:7">
      <c r="A243" s="149"/>
      <c r="B243" s="156" t="s">
        <v>445</v>
      </c>
      <c r="C243" s="161"/>
      <c r="D243" s="162"/>
      <c r="E243" s="162"/>
      <c r="F243" s="162"/>
      <c r="G243" s="30"/>
    </row>
    <row r="244" spans="1:7">
      <c r="A244" s="149"/>
      <c r="B244" s="156" t="s">
        <v>440</v>
      </c>
      <c r="C244" s="161"/>
      <c r="D244" s="162"/>
      <c r="E244" s="162"/>
      <c r="F244" s="162"/>
      <c r="G244" s="30"/>
    </row>
    <row r="245" spans="1:7">
      <c r="A245" s="149"/>
      <c r="B245" s="156" t="s">
        <v>441</v>
      </c>
      <c r="C245" s="161"/>
      <c r="D245" s="162"/>
      <c r="E245" s="162"/>
      <c r="F245" s="162"/>
      <c r="G245" s="30"/>
    </row>
    <row r="246" spans="1:7">
      <c r="A246" s="149"/>
      <c r="B246" s="156" t="s">
        <v>442</v>
      </c>
      <c r="C246" s="161"/>
      <c r="D246" s="162"/>
      <c r="E246" s="162"/>
      <c r="F246" s="162"/>
      <c r="G246" s="30"/>
    </row>
    <row r="247" spans="1:7">
      <c r="A247" s="149"/>
      <c r="B247" s="156" t="s">
        <v>443</v>
      </c>
      <c r="C247" s="157" t="s">
        <v>10</v>
      </c>
      <c r="D247" s="158">
        <v>2</v>
      </c>
      <c r="E247" s="158"/>
      <c r="F247" s="158"/>
      <c r="G247" s="30">
        <f>D247*E247</f>
        <v>0</v>
      </c>
    </row>
    <row r="248" spans="1:7">
      <c r="A248" s="149"/>
      <c r="B248" s="156" t="s">
        <v>1434</v>
      </c>
      <c r="C248" s="147"/>
      <c r="D248" s="148"/>
      <c r="E248" s="148"/>
      <c r="F248" s="148"/>
      <c r="G248" s="30"/>
    </row>
    <row r="249" spans="1:7">
      <c r="A249" s="149"/>
      <c r="B249" s="156" t="s">
        <v>1435</v>
      </c>
      <c r="C249" s="147"/>
      <c r="D249" s="148"/>
      <c r="E249" s="148"/>
      <c r="F249" s="148"/>
      <c r="G249" s="30"/>
    </row>
    <row r="250" spans="1:7">
      <c r="A250" s="149"/>
      <c r="B250" s="156" t="s">
        <v>1436</v>
      </c>
      <c r="C250" s="147"/>
      <c r="D250" s="148"/>
      <c r="E250" s="148"/>
      <c r="F250" s="148"/>
      <c r="G250" s="30"/>
    </row>
    <row r="251" spans="1:7">
      <c r="A251" s="149"/>
      <c r="B251" s="156" t="s">
        <v>1437</v>
      </c>
      <c r="C251" s="147"/>
      <c r="D251" s="148"/>
      <c r="E251" s="148"/>
      <c r="F251" s="148"/>
      <c r="G251" s="30"/>
    </row>
    <row r="252" spans="1:7">
      <c r="A252" s="149"/>
      <c r="B252" s="149"/>
      <c r="C252" s="147"/>
      <c r="D252" s="148"/>
      <c r="E252" s="148"/>
      <c r="F252" s="148"/>
      <c r="G252" s="30"/>
    </row>
    <row r="253" spans="1:7">
      <c r="A253" s="149" t="s">
        <v>198</v>
      </c>
      <c r="B253" s="156" t="s">
        <v>446</v>
      </c>
      <c r="C253" s="161"/>
      <c r="D253" s="162"/>
      <c r="E253" s="162"/>
      <c r="F253" s="162"/>
      <c r="G253" s="30"/>
    </row>
    <row r="254" spans="1:7">
      <c r="A254" s="149"/>
      <c r="B254" s="156" t="s">
        <v>393</v>
      </c>
      <c r="C254" s="161"/>
      <c r="D254" s="162"/>
      <c r="E254" s="162"/>
      <c r="F254" s="162"/>
      <c r="G254" s="30"/>
    </row>
    <row r="255" spans="1:7">
      <c r="A255" s="149"/>
      <c r="B255" s="156" t="s">
        <v>431</v>
      </c>
      <c r="C255" s="161"/>
      <c r="D255" s="162"/>
      <c r="E255" s="162"/>
      <c r="F255" s="162"/>
      <c r="G255" s="30"/>
    </row>
    <row r="256" spans="1:7">
      <c r="A256" s="149"/>
      <c r="B256" s="156" t="s">
        <v>394</v>
      </c>
      <c r="C256" s="161"/>
      <c r="D256" s="162"/>
      <c r="E256" s="162"/>
      <c r="F256" s="162"/>
      <c r="G256" s="30"/>
    </row>
    <row r="257" spans="1:7">
      <c r="A257" s="149"/>
      <c r="B257" s="156" t="s">
        <v>396</v>
      </c>
      <c r="C257" s="161"/>
      <c r="D257" s="162"/>
      <c r="E257" s="162"/>
      <c r="F257" s="162"/>
      <c r="G257" s="30"/>
    </row>
    <row r="258" spans="1:7">
      <c r="A258" s="149"/>
      <c r="B258" s="156" t="s">
        <v>1087</v>
      </c>
      <c r="C258" s="161"/>
      <c r="D258" s="162"/>
      <c r="E258" s="162"/>
      <c r="F258" s="162"/>
      <c r="G258" s="30"/>
    </row>
    <row r="259" spans="1:7">
      <c r="A259" s="149"/>
      <c r="B259" s="156" t="s">
        <v>409</v>
      </c>
      <c r="C259" s="161"/>
      <c r="D259" s="162"/>
      <c r="E259" s="162"/>
      <c r="F259" s="162"/>
      <c r="G259" s="30"/>
    </row>
    <row r="260" spans="1:7">
      <c r="A260" s="149"/>
      <c r="B260" s="156" t="s">
        <v>411</v>
      </c>
      <c r="C260" s="161"/>
      <c r="D260" s="162"/>
      <c r="E260" s="162"/>
      <c r="F260" s="162"/>
      <c r="G260" s="30"/>
    </row>
    <row r="261" spans="1:7">
      <c r="A261" s="149"/>
      <c r="B261" s="156" t="s">
        <v>410</v>
      </c>
      <c r="C261" s="161"/>
      <c r="D261" s="162"/>
      <c r="E261" s="162"/>
      <c r="F261" s="162"/>
      <c r="G261" s="30"/>
    </row>
    <row r="262" spans="1:7">
      <c r="A262" s="149"/>
      <c r="B262" s="156" t="s">
        <v>400</v>
      </c>
      <c r="C262" s="161"/>
      <c r="D262" s="162"/>
      <c r="E262" s="162"/>
      <c r="F262" s="162"/>
      <c r="G262" s="30"/>
    </row>
    <row r="263" spans="1:7">
      <c r="A263" s="149"/>
      <c r="B263" s="156" t="s">
        <v>402</v>
      </c>
      <c r="C263" s="161"/>
      <c r="D263" s="162"/>
      <c r="E263" s="162"/>
      <c r="F263" s="162"/>
      <c r="G263" s="30"/>
    </row>
    <row r="264" spans="1:7">
      <c r="A264" s="149"/>
      <c r="B264" s="156" t="s">
        <v>401</v>
      </c>
      <c r="C264" s="147"/>
      <c r="D264" s="148"/>
      <c r="E264" s="148"/>
      <c r="F264" s="148"/>
      <c r="G264" s="30"/>
    </row>
    <row r="265" spans="1:7">
      <c r="A265" s="149"/>
      <c r="B265" s="156" t="s">
        <v>403</v>
      </c>
      <c r="C265" s="161"/>
      <c r="D265" s="162"/>
      <c r="E265" s="162"/>
      <c r="F265" s="162"/>
      <c r="G265" s="30"/>
    </row>
    <row r="266" spans="1:7">
      <c r="A266" s="149"/>
      <c r="B266" s="156" t="s">
        <v>404</v>
      </c>
      <c r="C266" s="161"/>
      <c r="D266" s="162"/>
      <c r="E266" s="162"/>
      <c r="F266" s="162"/>
      <c r="G266" s="30"/>
    </row>
    <row r="267" spans="1:7">
      <c r="A267" s="149"/>
      <c r="B267" s="156" t="s">
        <v>413</v>
      </c>
      <c r="C267" s="147"/>
      <c r="D267" s="148"/>
      <c r="E267" s="148"/>
      <c r="F267" s="148"/>
      <c r="G267" s="30"/>
    </row>
    <row r="268" spans="1:7">
      <c r="A268" s="149"/>
      <c r="B268" s="156" t="s">
        <v>406</v>
      </c>
      <c r="C268" s="157" t="s">
        <v>10</v>
      </c>
      <c r="D268" s="158">
        <v>1</v>
      </c>
      <c r="E268" s="158"/>
      <c r="F268" s="158"/>
      <c r="G268" s="30">
        <f>D268*E268</f>
        <v>0</v>
      </c>
    </row>
    <row r="269" spans="1:7">
      <c r="A269" s="149"/>
      <c r="B269" s="156" t="s">
        <v>1435</v>
      </c>
      <c r="C269" s="147"/>
      <c r="D269" s="148"/>
      <c r="E269" s="148"/>
      <c r="F269" s="148"/>
      <c r="G269" s="30"/>
    </row>
    <row r="270" spans="1:7">
      <c r="A270" s="149"/>
      <c r="B270" s="156" t="s">
        <v>1436</v>
      </c>
      <c r="C270" s="147"/>
      <c r="D270" s="148"/>
      <c r="E270" s="148"/>
      <c r="F270" s="148"/>
      <c r="G270" s="30"/>
    </row>
    <row r="271" spans="1:7">
      <c r="A271" s="149"/>
      <c r="B271" s="156" t="s">
        <v>1437</v>
      </c>
      <c r="C271" s="147"/>
      <c r="D271" s="148"/>
      <c r="E271" s="148"/>
      <c r="F271" s="148"/>
      <c r="G271" s="30"/>
    </row>
    <row r="272" spans="1:7">
      <c r="A272" s="149"/>
      <c r="B272" s="149"/>
      <c r="C272" s="147"/>
      <c r="D272" s="148"/>
      <c r="E272" s="148"/>
      <c r="F272" s="148"/>
      <c r="G272" s="30"/>
    </row>
    <row r="273" spans="1:7">
      <c r="A273" s="149" t="s">
        <v>199</v>
      </c>
      <c r="B273" s="156" t="s">
        <v>447</v>
      </c>
      <c r="C273" s="161"/>
      <c r="D273" s="162"/>
      <c r="E273" s="162"/>
      <c r="F273" s="162"/>
      <c r="G273" s="30"/>
    </row>
    <row r="274" spans="1:7">
      <c r="A274" s="149"/>
      <c r="B274" s="156" t="s">
        <v>448</v>
      </c>
      <c r="C274" s="161"/>
      <c r="D274" s="162"/>
      <c r="E274" s="162"/>
      <c r="F274" s="162"/>
      <c r="G274" s="30"/>
    </row>
    <row r="275" spans="1:7">
      <c r="A275" s="149"/>
      <c r="B275" s="156" t="s">
        <v>449</v>
      </c>
      <c r="C275" s="161"/>
      <c r="D275" s="162"/>
      <c r="E275" s="162"/>
      <c r="F275" s="162"/>
      <c r="G275" s="30"/>
    </row>
    <row r="276" spans="1:7">
      <c r="A276" s="149"/>
      <c r="B276" s="156" t="s">
        <v>394</v>
      </c>
      <c r="C276" s="161"/>
      <c r="D276" s="162"/>
      <c r="E276" s="162"/>
      <c r="F276" s="162"/>
      <c r="G276" s="30"/>
    </row>
    <row r="277" spans="1:7">
      <c r="A277" s="149"/>
      <c r="B277" s="156" t="s">
        <v>396</v>
      </c>
      <c r="C277" s="161"/>
      <c r="D277" s="162"/>
      <c r="E277" s="162"/>
      <c r="F277" s="162"/>
      <c r="G277" s="30"/>
    </row>
    <row r="278" spans="1:7">
      <c r="A278" s="149"/>
      <c r="B278" s="156" t="s">
        <v>1087</v>
      </c>
      <c r="C278" s="161"/>
      <c r="D278" s="162"/>
      <c r="E278" s="162"/>
      <c r="F278" s="162"/>
      <c r="G278" s="30"/>
    </row>
    <row r="279" spans="1:7">
      <c r="A279" s="149"/>
      <c r="B279" s="156" t="s">
        <v>409</v>
      </c>
      <c r="C279" s="161"/>
      <c r="D279" s="162"/>
      <c r="E279" s="162"/>
      <c r="F279" s="162"/>
      <c r="G279" s="30"/>
    </row>
    <row r="280" spans="1:7">
      <c r="A280" s="149"/>
      <c r="B280" s="156" t="s">
        <v>411</v>
      </c>
      <c r="C280" s="161"/>
      <c r="D280" s="162"/>
      <c r="E280" s="162"/>
      <c r="F280" s="162"/>
      <c r="G280" s="30"/>
    </row>
    <row r="281" spans="1:7">
      <c r="A281" s="149"/>
      <c r="B281" s="156" t="s">
        <v>410</v>
      </c>
      <c r="C281" s="161"/>
      <c r="D281" s="162"/>
      <c r="E281" s="162"/>
      <c r="F281" s="162"/>
      <c r="G281" s="30"/>
    </row>
    <row r="282" spans="1:7">
      <c r="A282" s="149"/>
      <c r="B282" s="156" t="s">
        <v>400</v>
      </c>
      <c r="C282" s="161"/>
      <c r="D282" s="162"/>
      <c r="E282" s="162"/>
      <c r="F282" s="162"/>
      <c r="G282" s="30"/>
    </row>
    <row r="283" spans="1:7">
      <c r="A283" s="149"/>
      <c r="B283" s="156" t="s">
        <v>402</v>
      </c>
      <c r="C283" s="161"/>
      <c r="D283" s="162"/>
      <c r="E283" s="162"/>
      <c r="F283" s="162"/>
      <c r="G283" s="30"/>
    </row>
    <row r="284" spans="1:7">
      <c r="A284" s="149"/>
      <c r="B284" s="156" t="s">
        <v>401</v>
      </c>
      <c r="C284" s="147"/>
      <c r="D284" s="148"/>
      <c r="E284" s="148"/>
      <c r="F284" s="148"/>
      <c r="G284" s="30"/>
    </row>
    <row r="285" spans="1:7">
      <c r="A285" s="149"/>
      <c r="B285" s="156" t="s">
        <v>450</v>
      </c>
      <c r="C285" s="161"/>
      <c r="D285" s="162"/>
      <c r="E285" s="162"/>
      <c r="F285" s="162"/>
      <c r="G285" s="30"/>
    </row>
    <row r="286" spans="1:7">
      <c r="A286" s="149"/>
      <c r="B286" s="156" t="s">
        <v>451</v>
      </c>
      <c r="C286" s="161"/>
      <c r="D286" s="162"/>
      <c r="E286" s="162"/>
      <c r="F286" s="162"/>
      <c r="G286" s="30"/>
    </row>
    <row r="287" spans="1:7">
      <c r="A287" s="149"/>
      <c r="B287" s="156" t="s">
        <v>413</v>
      </c>
      <c r="C287" s="147"/>
      <c r="D287" s="148"/>
      <c r="E287" s="148"/>
      <c r="F287" s="148"/>
      <c r="G287" s="30"/>
    </row>
    <row r="288" spans="1:7">
      <c r="A288" s="149"/>
      <c r="B288" s="156" t="s">
        <v>452</v>
      </c>
      <c r="C288" s="157" t="s">
        <v>10</v>
      </c>
      <c r="D288" s="158">
        <v>1</v>
      </c>
      <c r="E288" s="158"/>
      <c r="F288" s="158"/>
      <c r="G288" s="30">
        <f>D288*E288</f>
        <v>0</v>
      </c>
    </row>
    <row r="289" spans="1:7">
      <c r="A289" s="149"/>
      <c r="B289" s="156" t="s">
        <v>1435</v>
      </c>
      <c r="C289" s="147"/>
      <c r="D289" s="148"/>
      <c r="E289" s="148"/>
      <c r="F289" s="148"/>
      <c r="G289" s="30"/>
    </row>
    <row r="290" spans="1:7">
      <c r="A290" s="149"/>
      <c r="B290" s="156" t="s">
        <v>1436</v>
      </c>
      <c r="C290" s="147"/>
      <c r="D290" s="148"/>
      <c r="E290" s="148"/>
      <c r="F290" s="148"/>
      <c r="G290" s="30"/>
    </row>
    <row r="291" spans="1:7">
      <c r="A291" s="149"/>
      <c r="B291" s="156" t="s">
        <v>1437</v>
      </c>
      <c r="C291" s="147"/>
      <c r="D291" s="148"/>
      <c r="E291" s="148"/>
      <c r="F291" s="148"/>
      <c r="G291" s="30"/>
    </row>
    <row r="292" spans="1:7">
      <c r="A292" s="149"/>
      <c r="B292" s="149"/>
      <c r="C292" s="147"/>
      <c r="D292" s="148"/>
      <c r="E292" s="148"/>
      <c r="F292" s="148"/>
      <c r="G292" s="30"/>
    </row>
    <row r="293" spans="1:7">
      <c r="A293" s="149" t="s">
        <v>200</v>
      </c>
      <c r="B293" s="156" t="s">
        <v>1528</v>
      </c>
      <c r="C293" s="147"/>
      <c r="D293" s="148"/>
      <c r="E293" s="148"/>
      <c r="F293" s="148"/>
      <c r="G293" s="30"/>
    </row>
    <row r="294" spans="1:7">
      <c r="A294" s="149"/>
      <c r="B294" s="156" t="s">
        <v>393</v>
      </c>
      <c r="C294" s="161"/>
      <c r="D294" s="162"/>
      <c r="E294" s="162"/>
      <c r="F294" s="162"/>
      <c r="G294" s="30"/>
    </row>
    <row r="295" spans="1:7">
      <c r="A295" s="149"/>
      <c r="B295" s="156" t="s">
        <v>453</v>
      </c>
      <c r="C295" s="161"/>
      <c r="D295" s="162"/>
      <c r="E295" s="162"/>
      <c r="F295" s="162"/>
      <c r="G295" s="30"/>
    </row>
    <row r="296" spans="1:7">
      <c r="A296" s="149"/>
      <c r="B296" s="156" t="s">
        <v>454</v>
      </c>
      <c r="C296" s="147"/>
      <c r="D296" s="148"/>
      <c r="E296" s="148"/>
      <c r="F296" s="148"/>
      <c r="G296" s="30"/>
    </row>
    <row r="297" spans="1:7">
      <c r="A297" s="149"/>
      <c r="B297" s="156" t="s">
        <v>394</v>
      </c>
      <c r="C297" s="161"/>
      <c r="D297" s="162"/>
      <c r="E297" s="162"/>
      <c r="F297" s="162"/>
      <c r="G297" s="30"/>
    </row>
    <row r="298" spans="1:7">
      <c r="A298" s="149"/>
      <c r="B298" s="156" t="s">
        <v>396</v>
      </c>
      <c r="C298" s="161"/>
      <c r="D298" s="162"/>
      <c r="E298" s="162"/>
      <c r="F298" s="162"/>
      <c r="G298" s="30"/>
    </row>
    <row r="299" spans="1:7">
      <c r="A299" s="149"/>
      <c r="B299" s="156" t="s">
        <v>1087</v>
      </c>
      <c r="C299" s="161"/>
      <c r="D299" s="162"/>
      <c r="E299" s="162"/>
      <c r="F299" s="162"/>
      <c r="G299" s="30"/>
    </row>
    <row r="300" spans="1:7">
      <c r="A300" s="149"/>
      <c r="B300" s="156" t="s">
        <v>409</v>
      </c>
      <c r="C300" s="161"/>
      <c r="D300" s="162"/>
      <c r="E300" s="162"/>
      <c r="F300" s="162"/>
      <c r="G300" s="30"/>
    </row>
    <row r="301" spans="1:7">
      <c r="A301" s="149"/>
      <c r="B301" s="156" t="s">
        <v>411</v>
      </c>
      <c r="C301" s="161"/>
      <c r="D301" s="162"/>
      <c r="E301" s="162"/>
      <c r="F301" s="162"/>
      <c r="G301" s="30"/>
    </row>
    <row r="302" spans="1:7">
      <c r="A302" s="149"/>
      <c r="B302" s="156" t="s">
        <v>410</v>
      </c>
      <c r="C302" s="161"/>
      <c r="D302" s="162"/>
      <c r="E302" s="162"/>
      <c r="F302" s="162"/>
      <c r="G302" s="30"/>
    </row>
    <row r="303" spans="1:7">
      <c r="A303" s="149"/>
      <c r="B303" s="156" t="s">
        <v>400</v>
      </c>
      <c r="C303" s="161"/>
      <c r="D303" s="162"/>
      <c r="E303" s="162"/>
      <c r="F303" s="162"/>
      <c r="G303" s="30"/>
    </row>
    <row r="304" spans="1:7">
      <c r="A304" s="149"/>
      <c r="B304" s="156" t="s">
        <v>402</v>
      </c>
      <c r="C304" s="161"/>
      <c r="D304" s="162"/>
      <c r="E304" s="162"/>
      <c r="F304" s="162"/>
      <c r="G304" s="30"/>
    </row>
    <row r="305" spans="1:7">
      <c r="A305" s="149"/>
      <c r="B305" s="156" t="s">
        <v>401</v>
      </c>
      <c r="C305" s="147"/>
      <c r="D305" s="148"/>
      <c r="E305" s="148"/>
      <c r="F305" s="148"/>
      <c r="G305" s="30"/>
    </row>
    <row r="306" spans="1:7">
      <c r="A306" s="149"/>
      <c r="B306" s="156" t="s">
        <v>403</v>
      </c>
      <c r="C306" s="161"/>
      <c r="D306" s="162"/>
      <c r="E306" s="162"/>
      <c r="F306" s="162"/>
      <c r="G306" s="30"/>
    </row>
    <row r="307" spans="1:7">
      <c r="A307" s="149"/>
      <c r="B307" s="156" t="s">
        <v>404</v>
      </c>
      <c r="C307" s="161"/>
      <c r="D307" s="162"/>
      <c r="E307" s="162"/>
      <c r="F307" s="162"/>
      <c r="G307" s="30"/>
    </row>
    <row r="308" spans="1:7">
      <c r="A308" s="149"/>
      <c r="B308" s="156" t="s">
        <v>413</v>
      </c>
      <c r="C308" s="147"/>
      <c r="D308" s="148"/>
      <c r="E308" s="148"/>
      <c r="F308" s="148"/>
      <c r="G308" s="30"/>
    </row>
    <row r="309" spans="1:7">
      <c r="A309" s="149"/>
      <c r="B309" s="156" t="s">
        <v>437</v>
      </c>
      <c r="C309" s="147"/>
      <c r="D309" s="148"/>
      <c r="E309" s="148"/>
      <c r="F309" s="148"/>
      <c r="G309" s="30"/>
    </row>
    <row r="310" spans="1:7">
      <c r="A310" s="149"/>
      <c r="B310" s="156" t="s">
        <v>428</v>
      </c>
      <c r="C310" s="147"/>
      <c r="D310" s="148"/>
      <c r="E310" s="148"/>
      <c r="F310" s="148"/>
      <c r="G310" s="30"/>
    </row>
    <row r="311" spans="1:7">
      <c r="A311" s="149"/>
      <c r="B311" s="156" t="s">
        <v>406</v>
      </c>
      <c r="C311" s="157" t="s">
        <v>10</v>
      </c>
      <c r="D311" s="158">
        <v>5</v>
      </c>
      <c r="E311" s="158"/>
      <c r="F311" s="158"/>
      <c r="G311" s="30">
        <f>D311*E311</f>
        <v>0</v>
      </c>
    </row>
    <row r="312" spans="1:7">
      <c r="A312" s="149"/>
      <c r="B312" s="156" t="s">
        <v>1435</v>
      </c>
      <c r="C312" s="147"/>
      <c r="D312" s="148"/>
      <c r="E312" s="148"/>
      <c r="F312" s="148"/>
      <c r="G312" s="30"/>
    </row>
    <row r="313" spans="1:7">
      <c r="A313" s="149"/>
      <c r="B313" s="156" t="s">
        <v>1436</v>
      </c>
      <c r="C313" s="147"/>
      <c r="D313" s="148"/>
      <c r="E313" s="148"/>
      <c r="F313" s="148"/>
      <c r="G313" s="30"/>
    </row>
    <row r="314" spans="1:7">
      <c r="A314" s="149"/>
      <c r="B314" s="156" t="s">
        <v>1437</v>
      </c>
      <c r="C314" s="147"/>
      <c r="D314" s="148"/>
      <c r="E314" s="148"/>
      <c r="F314" s="148"/>
      <c r="G314" s="30"/>
    </row>
    <row r="315" spans="1:7">
      <c r="A315" s="149"/>
      <c r="B315" s="149"/>
      <c r="C315" s="147"/>
      <c r="D315" s="148"/>
      <c r="E315" s="148"/>
      <c r="F315" s="148"/>
      <c r="G315" s="30"/>
    </row>
    <row r="316" spans="1:7">
      <c r="A316" s="149"/>
      <c r="B316" s="149"/>
      <c r="C316" s="147"/>
      <c r="D316" s="148"/>
      <c r="E316" s="148"/>
      <c r="F316" s="148"/>
      <c r="G316" s="30"/>
    </row>
    <row r="317" spans="1:7">
      <c r="A317" s="149"/>
      <c r="B317" s="149"/>
      <c r="C317" s="147"/>
      <c r="D317" s="148"/>
      <c r="E317" s="148"/>
      <c r="F317" s="148"/>
      <c r="G317" s="30"/>
    </row>
    <row r="318" spans="1:7">
      <c r="A318" s="151"/>
      <c r="B318" s="176" t="s">
        <v>456</v>
      </c>
      <c r="C318" s="161"/>
      <c r="D318" s="162"/>
      <c r="E318" s="162"/>
      <c r="F318" s="148"/>
      <c r="G318" s="30"/>
    </row>
    <row r="319" spans="1:7">
      <c r="A319" s="149"/>
      <c r="B319" s="160"/>
      <c r="C319" s="161"/>
      <c r="D319" s="162"/>
      <c r="E319" s="162"/>
      <c r="F319" s="148"/>
      <c r="G319" s="30"/>
    </row>
    <row r="320" spans="1:7">
      <c r="A320" s="152" t="s">
        <v>378</v>
      </c>
      <c r="B320" s="149"/>
      <c r="C320" s="154"/>
      <c r="D320" s="153"/>
      <c r="E320" s="153"/>
      <c r="F320" s="148"/>
      <c r="G320" s="30"/>
    </row>
    <row r="321" spans="1:7">
      <c r="A321" s="152" t="s">
        <v>548</v>
      </c>
      <c r="B321" s="149"/>
      <c r="C321" s="147"/>
      <c r="D321" s="148"/>
      <c r="E321" s="148"/>
      <c r="F321" s="148"/>
      <c r="G321" s="30"/>
    </row>
    <row r="322" spans="1:7">
      <c r="A322" s="149"/>
      <c r="B322" s="149"/>
      <c r="C322" s="147"/>
      <c r="D322" s="148"/>
      <c r="E322" s="148"/>
      <c r="F322" s="148"/>
      <c r="G322" s="30"/>
    </row>
    <row r="323" spans="1:7">
      <c r="A323" s="149"/>
      <c r="B323" s="175" t="s">
        <v>458</v>
      </c>
      <c r="C323" s="147"/>
      <c r="D323" s="148"/>
      <c r="E323" s="148"/>
      <c r="F323" s="148"/>
      <c r="G323" s="30"/>
    </row>
    <row r="324" spans="1:7">
      <c r="A324" s="149"/>
      <c r="B324" s="149"/>
      <c r="C324" s="147"/>
      <c r="D324" s="148"/>
      <c r="E324" s="148"/>
      <c r="F324" s="148"/>
      <c r="G324" s="30"/>
    </row>
    <row r="325" spans="1:7">
      <c r="A325" s="149" t="s">
        <v>201</v>
      </c>
      <c r="B325" s="149" t="s">
        <v>392</v>
      </c>
      <c r="C325" s="147"/>
      <c r="D325" s="148"/>
      <c r="E325" s="148"/>
      <c r="F325" s="148"/>
      <c r="G325" s="30"/>
    </row>
    <row r="326" spans="1:7">
      <c r="A326" s="149"/>
      <c r="B326" s="156" t="s">
        <v>393</v>
      </c>
      <c r="C326" s="161"/>
      <c r="D326" s="162"/>
      <c r="E326" s="162"/>
      <c r="F326" s="162"/>
      <c r="G326" s="30"/>
    </row>
    <row r="327" spans="1:7">
      <c r="A327" s="149"/>
      <c r="B327" s="156" t="s">
        <v>459</v>
      </c>
      <c r="C327" s="161"/>
      <c r="D327" s="162"/>
      <c r="E327" s="162"/>
      <c r="F327" s="162"/>
      <c r="G327" s="30"/>
    </row>
    <row r="328" spans="1:7">
      <c r="A328" s="149"/>
      <c r="B328" s="156" t="s">
        <v>454</v>
      </c>
      <c r="C328" s="147"/>
      <c r="D328" s="148"/>
      <c r="E328" s="148"/>
      <c r="F328" s="148"/>
      <c r="G328" s="30"/>
    </row>
    <row r="329" spans="1:7">
      <c r="A329" s="149"/>
      <c r="B329" s="156" t="s">
        <v>460</v>
      </c>
      <c r="C329" s="147"/>
      <c r="D329" s="148"/>
      <c r="E329" s="148"/>
      <c r="F329" s="148"/>
      <c r="G329" s="30"/>
    </row>
    <row r="330" spans="1:7">
      <c r="A330" s="149"/>
      <c r="B330" s="156" t="s">
        <v>461</v>
      </c>
      <c r="C330" s="147"/>
      <c r="D330" s="148"/>
      <c r="E330" s="148"/>
      <c r="F330" s="148"/>
      <c r="G330" s="30"/>
    </row>
    <row r="331" spans="1:7">
      <c r="A331" s="149"/>
      <c r="B331" s="156" t="s">
        <v>462</v>
      </c>
      <c r="C331" s="147"/>
      <c r="D331" s="148"/>
      <c r="E331" s="148"/>
      <c r="F331" s="148"/>
      <c r="G331" s="30"/>
    </row>
    <row r="332" spans="1:7">
      <c r="A332" s="149"/>
      <c r="B332" s="156" t="s">
        <v>463</v>
      </c>
      <c r="C332" s="147"/>
      <c r="D332" s="148"/>
      <c r="E332" s="148"/>
      <c r="F332" s="148"/>
      <c r="G332" s="30"/>
    </row>
    <row r="333" spans="1:7">
      <c r="A333" s="149"/>
      <c r="B333" s="156" t="s">
        <v>504</v>
      </c>
      <c r="C333" s="147"/>
      <c r="D333" s="148"/>
      <c r="E333" s="148"/>
      <c r="F333" s="148"/>
      <c r="G333" s="30"/>
    </row>
    <row r="334" spans="1:7">
      <c r="A334" s="149"/>
      <c r="B334" s="156" t="s">
        <v>464</v>
      </c>
      <c r="C334" s="147"/>
      <c r="D334" s="148"/>
      <c r="E334" s="148"/>
      <c r="F334" s="148"/>
      <c r="G334" s="30"/>
    </row>
    <row r="335" spans="1:7">
      <c r="A335" s="149"/>
      <c r="B335" s="156" t="s">
        <v>485</v>
      </c>
      <c r="C335" s="147"/>
      <c r="D335" s="148"/>
      <c r="E335" s="148"/>
      <c r="F335" s="148"/>
      <c r="G335" s="30"/>
    </row>
    <row r="336" spans="1:7">
      <c r="A336" s="149"/>
      <c r="B336" s="156" t="s">
        <v>465</v>
      </c>
      <c r="C336" s="147"/>
      <c r="D336" s="148"/>
      <c r="E336" s="148"/>
      <c r="F336" s="148"/>
      <c r="G336" s="30"/>
    </row>
    <row r="337" spans="1:7">
      <c r="A337" s="149"/>
      <c r="B337" s="156" t="s">
        <v>503</v>
      </c>
      <c r="C337" s="161"/>
      <c r="D337" s="162"/>
      <c r="E337" s="162"/>
      <c r="F337" s="162"/>
      <c r="G337" s="30"/>
    </row>
    <row r="338" spans="1:7">
      <c r="A338" s="149"/>
      <c r="B338" s="156" t="s">
        <v>501</v>
      </c>
      <c r="C338" s="161"/>
      <c r="D338" s="162"/>
      <c r="E338" s="162"/>
      <c r="F338" s="162"/>
      <c r="G338" s="30"/>
    </row>
    <row r="339" spans="1:7">
      <c r="A339" s="149"/>
      <c r="B339" s="156" t="s">
        <v>466</v>
      </c>
      <c r="C339" s="161"/>
      <c r="D339" s="162"/>
      <c r="E339" s="162"/>
      <c r="F339" s="162"/>
      <c r="G339" s="30"/>
    </row>
    <row r="340" spans="1:7">
      <c r="A340" s="149"/>
      <c r="B340" s="156" t="s">
        <v>467</v>
      </c>
      <c r="C340" s="161"/>
      <c r="D340" s="162"/>
      <c r="E340" s="162"/>
      <c r="F340" s="162"/>
      <c r="G340" s="30"/>
    </row>
    <row r="341" spans="1:7">
      <c r="A341" s="149"/>
      <c r="B341" s="156" t="s">
        <v>468</v>
      </c>
      <c r="C341" s="161"/>
      <c r="D341" s="162"/>
      <c r="E341" s="162"/>
      <c r="F341" s="162"/>
      <c r="G341" s="30"/>
    </row>
    <row r="342" spans="1:7">
      <c r="A342" s="149"/>
      <c r="B342" s="156" t="s">
        <v>469</v>
      </c>
      <c r="C342" s="161"/>
      <c r="D342" s="162"/>
      <c r="E342" s="162"/>
      <c r="F342" s="162"/>
      <c r="G342" s="30"/>
    </row>
    <row r="343" spans="1:7">
      <c r="A343" s="149"/>
      <c r="B343" s="156" t="s">
        <v>470</v>
      </c>
      <c r="C343" s="161"/>
      <c r="D343" s="162"/>
      <c r="E343" s="162"/>
      <c r="F343" s="162"/>
      <c r="G343" s="30"/>
    </row>
    <row r="344" spans="1:7">
      <c r="A344" s="149"/>
      <c r="B344" s="156" t="s">
        <v>471</v>
      </c>
      <c r="C344" s="161"/>
      <c r="D344" s="162"/>
      <c r="E344" s="162"/>
      <c r="F344" s="162"/>
      <c r="G344" s="30"/>
    </row>
    <row r="345" spans="1:7">
      <c r="A345" s="149"/>
      <c r="B345" s="156" t="s">
        <v>472</v>
      </c>
      <c r="C345" s="147"/>
      <c r="D345" s="148"/>
      <c r="E345" s="148"/>
      <c r="F345" s="148"/>
      <c r="G345" s="30"/>
    </row>
    <row r="346" spans="1:7">
      <c r="A346" s="149"/>
      <c r="B346" s="156" t="s">
        <v>473</v>
      </c>
      <c r="C346" s="161"/>
      <c r="D346" s="162"/>
      <c r="E346" s="162"/>
      <c r="F346" s="162"/>
      <c r="G346" s="30"/>
    </row>
    <row r="347" spans="1:7">
      <c r="A347" s="149"/>
      <c r="B347" s="156" t="s">
        <v>474</v>
      </c>
      <c r="C347" s="161"/>
      <c r="D347" s="162"/>
      <c r="E347" s="162"/>
      <c r="F347" s="162"/>
      <c r="G347" s="30"/>
    </row>
    <row r="348" spans="1:7">
      <c r="A348" s="149"/>
      <c r="B348" s="156" t="s">
        <v>475</v>
      </c>
      <c r="C348" s="147"/>
      <c r="D348" s="148"/>
      <c r="E348" s="148"/>
      <c r="F348" s="148"/>
      <c r="G348" s="30"/>
    </row>
    <row r="349" spans="1:7">
      <c r="A349" s="149"/>
      <c r="B349" s="156" t="s">
        <v>478</v>
      </c>
      <c r="C349" s="147"/>
      <c r="D349" s="148"/>
      <c r="E349" s="148"/>
      <c r="F349" s="148"/>
      <c r="G349" s="30"/>
    </row>
    <row r="350" spans="1:7">
      <c r="A350" s="149"/>
      <c r="B350" s="156" t="s">
        <v>505</v>
      </c>
      <c r="C350" s="147"/>
      <c r="D350" s="148"/>
      <c r="E350" s="148"/>
      <c r="F350" s="148"/>
      <c r="G350" s="30"/>
    </row>
    <row r="351" spans="1:7">
      <c r="A351" s="149"/>
      <c r="B351" s="156" t="s">
        <v>476</v>
      </c>
      <c r="C351" s="147"/>
      <c r="D351" s="148"/>
      <c r="E351" s="148"/>
      <c r="F351" s="148"/>
      <c r="G351" s="30"/>
    </row>
    <row r="352" spans="1:7">
      <c r="A352" s="149"/>
      <c r="B352" s="156" t="s">
        <v>477</v>
      </c>
      <c r="C352" s="147"/>
      <c r="D352" s="148"/>
      <c r="E352" s="148"/>
      <c r="F352" s="148"/>
      <c r="G352" s="30"/>
    </row>
    <row r="353" spans="1:7">
      <c r="A353" s="149"/>
      <c r="B353" s="156" t="s">
        <v>406</v>
      </c>
      <c r="C353" s="157" t="s">
        <v>10</v>
      </c>
      <c r="D353" s="158">
        <v>4</v>
      </c>
      <c r="E353" s="158"/>
      <c r="F353" s="158"/>
      <c r="G353" s="30">
        <f>D353*E353</f>
        <v>0</v>
      </c>
    </row>
    <row r="354" spans="1:7">
      <c r="A354" s="149"/>
      <c r="B354" s="156" t="s">
        <v>407</v>
      </c>
      <c r="C354" s="157" t="s">
        <v>10</v>
      </c>
      <c r="D354" s="158">
        <v>2</v>
      </c>
      <c r="E354" s="158"/>
      <c r="F354" s="158"/>
      <c r="G354" s="30">
        <f>D354*E354</f>
        <v>0</v>
      </c>
    </row>
    <row r="355" spans="1:7">
      <c r="A355" s="149"/>
      <c r="B355" s="156" t="s">
        <v>1434</v>
      </c>
      <c r="C355" s="147"/>
      <c r="D355" s="148"/>
      <c r="E355" s="148"/>
      <c r="F355" s="148"/>
      <c r="G355" s="30"/>
    </row>
    <row r="356" spans="1:7">
      <c r="A356" s="149"/>
      <c r="B356" s="156" t="s">
        <v>1435</v>
      </c>
      <c r="C356" s="147"/>
      <c r="D356" s="148"/>
      <c r="E356" s="148"/>
      <c r="F356" s="148"/>
      <c r="G356" s="30"/>
    </row>
    <row r="357" spans="1:7">
      <c r="A357" s="149"/>
      <c r="B357" s="156" t="s">
        <v>1436</v>
      </c>
      <c r="C357" s="147"/>
      <c r="D357" s="148"/>
      <c r="E357" s="148"/>
      <c r="F357" s="148"/>
      <c r="G357" s="30"/>
    </row>
    <row r="358" spans="1:7">
      <c r="A358" s="149"/>
      <c r="B358" s="156" t="s">
        <v>1437</v>
      </c>
      <c r="C358" s="147"/>
      <c r="D358" s="148"/>
      <c r="E358" s="148"/>
      <c r="F358" s="148"/>
      <c r="G358" s="30"/>
    </row>
    <row r="359" spans="1:7">
      <c r="A359" s="149"/>
      <c r="B359" s="149"/>
      <c r="C359" s="147"/>
      <c r="D359" s="148"/>
      <c r="E359" s="148"/>
      <c r="F359" s="148"/>
      <c r="G359" s="30"/>
    </row>
    <row r="360" spans="1:7">
      <c r="A360" s="149" t="s">
        <v>202</v>
      </c>
      <c r="B360" s="149" t="s">
        <v>408</v>
      </c>
      <c r="C360" s="147"/>
      <c r="D360" s="148"/>
      <c r="E360" s="148"/>
      <c r="F360" s="148"/>
      <c r="G360" s="30"/>
    </row>
    <row r="361" spans="1:7">
      <c r="A361" s="149"/>
      <c r="B361" s="156" t="s">
        <v>393</v>
      </c>
      <c r="C361" s="161"/>
      <c r="D361" s="162"/>
      <c r="E361" s="162"/>
      <c r="F361" s="162"/>
      <c r="G361" s="30"/>
    </row>
    <row r="362" spans="1:7">
      <c r="A362" s="149"/>
      <c r="B362" s="156" t="s">
        <v>479</v>
      </c>
      <c r="C362" s="161"/>
      <c r="D362" s="162"/>
      <c r="E362" s="162"/>
      <c r="F362" s="162"/>
      <c r="G362" s="30"/>
    </row>
    <row r="363" spans="1:7">
      <c r="A363" s="149"/>
      <c r="B363" s="156" t="s">
        <v>454</v>
      </c>
      <c r="C363" s="147"/>
      <c r="D363" s="148"/>
      <c r="E363" s="148"/>
      <c r="F363" s="148"/>
      <c r="G363" s="30"/>
    </row>
    <row r="364" spans="1:7">
      <c r="A364" s="149"/>
      <c r="B364" s="156" t="s">
        <v>460</v>
      </c>
      <c r="C364" s="147"/>
      <c r="D364" s="148"/>
      <c r="E364" s="148"/>
      <c r="F364" s="148"/>
      <c r="G364" s="30"/>
    </row>
    <row r="365" spans="1:7">
      <c r="A365" s="149"/>
      <c r="B365" s="156" t="s">
        <v>461</v>
      </c>
      <c r="C365" s="147"/>
      <c r="D365" s="148"/>
      <c r="E365" s="148"/>
      <c r="F365" s="148"/>
      <c r="G365" s="30"/>
    </row>
    <row r="366" spans="1:7">
      <c r="A366" s="149"/>
      <c r="B366" s="156" t="s">
        <v>462</v>
      </c>
      <c r="C366" s="147"/>
      <c r="D366" s="148"/>
      <c r="E366" s="148"/>
      <c r="F366" s="148"/>
      <c r="G366" s="30"/>
    </row>
    <row r="367" spans="1:7">
      <c r="A367" s="149"/>
      <c r="B367" s="156" t="s">
        <v>463</v>
      </c>
      <c r="C367" s="147"/>
      <c r="D367" s="148"/>
      <c r="E367" s="148"/>
      <c r="F367" s="148"/>
      <c r="G367" s="30"/>
    </row>
    <row r="368" spans="1:7">
      <c r="A368" s="149"/>
      <c r="B368" s="156" t="s">
        <v>504</v>
      </c>
      <c r="C368" s="147"/>
      <c r="D368" s="148"/>
      <c r="E368" s="148"/>
      <c r="F368" s="148"/>
      <c r="G368" s="30"/>
    </row>
    <row r="369" spans="1:7">
      <c r="A369" s="149"/>
      <c r="B369" s="156" t="s">
        <v>464</v>
      </c>
      <c r="C369" s="147"/>
      <c r="D369" s="148"/>
      <c r="E369" s="148"/>
      <c r="F369" s="148"/>
      <c r="G369" s="30"/>
    </row>
    <row r="370" spans="1:7">
      <c r="A370" s="149"/>
      <c r="B370" s="156" t="s">
        <v>485</v>
      </c>
      <c r="C370" s="147"/>
      <c r="D370" s="148"/>
      <c r="E370" s="148"/>
      <c r="F370" s="148"/>
      <c r="G370" s="30"/>
    </row>
    <row r="371" spans="1:7">
      <c r="A371" s="149"/>
      <c r="B371" s="156" t="s">
        <v>465</v>
      </c>
      <c r="C371" s="147"/>
      <c r="D371" s="148"/>
      <c r="E371" s="148"/>
      <c r="F371" s="148"/>
      <c r="G371" s="30"/>
    </row>
    <row r="372" spans="1:7">
      <c r="A372" s="149"/>
      <c r="B372" s="156" t="s">
        <v>503</v>
      </c>
      <c r="C372" s="161"/>
      <c r="D372" s="162"/>
      <c r="E372" s="162"/>
      <c r="F372" s="162"/>
      <c r="G372" s="30"/>
    </row>
    <row r="373" spans="1:7">
      <c r="A373" s="149"/>
      <c r="B373" s="156" t="s">
        <v>501</v>
      </c>
      <c r="C373" s="161"/>
      <c r="D373" s="162"/>
      <c r="E373" s="162"/>
      <c r="F373" s="162"/>
      <c r="G373" s="30"/>
    </row>
    <row r="374" spans="1:7">
      <c r="A374" s="149"/>
      <c r="B374" s="156" t="s">
        <v>466</v>
      </c>
      <c r="C374" s="161"/>
      <c r="D374" s="162"/>
      <c r="E374" s="162"/>
      <c r="F374" s="162"/>
      <c r="G374" s="30"/>
    </row>
    <row r="375" spans="1:7">
      <c r="A375" s="149"/>
      <c r="B375" s="156" t="s">
        <v>467</v>
      </c>
      <c r="C375" s="161"/>
      <c r="D375" s="162"/>
      <c r="E375" s="162"/>
      <c r="F375" s="162"/>
      <c r="G375" s="30"/>
    </row>
    <row r="376" spans="1:7">
      <c r="A376" s="149"/>
      <c r="B376" s="156" t="s">
        <v>468</v>
      </c>
      <c r="C376" s="161"/>
      <c r="D376" s="162"/>
      <c r="E376" s="162"/>
      <c r="F376" s="162"/>
      <c r="G376" s="30"/>
    </row>
    <row r="377" spans="1:7">
      <c r="A377" s="149"/>
      <c r="B377" s="156" t="s">
        <v>469</v>
      </c>
      <c r="C377" s="161"/>
      <c r="D377" s="162"/>
      <c r="E377" s="162"/>
      <c r="F377" s="162"/>
      <c r="G377" s="30"/>
    </row>
    <row r="378" spans="1:7">
      <c r="A378" s="149"/>
      <c r="B378" s="156" t="s">
        <v>470</v>
      </c>
      <c r="C378" s="161"/>
      <c r="D378" s="162"/>
      <c r="E378" s="162"/>
      <c r="F378" s="162"/>
      <c r="G378" s="30"/>
    </row>
    <row r="379" spans="1:7">
      <c r="A379" s="149"/>
      <c r="B379" s="156" t="s">
        <v>471</v>
      </c>
      <c r="C379" s="161"/>
      <c r="D379" s="162"/>
      <c r="E379" s="162"/>
      <c r="F379" s="162"/>
      <c r="G379" s="30"/>
    </row>
    <row r="380" spans="1:7">
      <c r="A380" s="149"/>
      <c r="B380" s="156" t="s">
        <v>472</v>
      </c>
      <c r="C380" s="147"/>
      <c r="D380" s="148"/>
      <c r="E380" s="148"/>
      <c r="F380" s="148"/>
      <c r="G380" s="30"/>
    </row>
    <row r="381" spans="1:7">
      <c r="A381" s="149"/>
      <c r="B381" s="156" t="s">
        <v>473</v>
      </c>
      <c r="C381" s="161"/>
      <c r="D381" s="162"/>
      <c r="E381" s="162"/>
      <c r="F381" s="162"/>
      <c r="G381" s="30"/>
    </row>
    <row r="382" spans="1:7">
      <c r="A382" s="149"/>
      <c r="B382" s="156" t="s">
        <v>474</v>
      </c>
      <c r="C382" s="161"/>
      <c r="D382" s="162"/>
      <c r="E382" s="162"/>
      <c r="F382" s="162"/>
      <c r="G382" s="30"/>
    </row>
    <row r="383" spans="1:7">
      <c r="A383" s="149"/>
      <c r="B383" s="156" t="s">
        <v>480</v>
      </c>
      <c r="C383" s="147"/>
      <c r="D383" s="148"/>
      <c r="E383" s="148"/>
      <c r="F383" s="148"/>
      <c r="G383" s="30"/>
    </row>
    <row r="384" spans="1:7">
      <c r="A384" s="149"/>
      <c r="B384" s="156" t="s">
        <v>505</v>
      </c>
      <c r="C384" s="147"/>
      <c r="D384" s="148"/>
      <c r="E384" s="148"/>
      <c r="F384" s="148"/>
      <c r="G384" s="30"/>
    </row>
    <row r="385" spans="1:7">
      <c r="A385" s="149"/>
      <c r="B385" s="156" t="s">
        <v>476</v>
      </c>
      <c r="C385" s="147"/>
      <c r="D385" s="148"/>
      <c r="E385" s="148"/>
      <c r="F385" s="148"/>
      <c r="G385" s="30"/>
    </row>
    <row r="386" spans="1:7">
      <c r="A386" s="149"/>
      <c r="B386" s="156" t="s">
        <v>477</v>
      </c>
      <c r="C386" s="147"/>
      <c r="D386" s="148"/>
      <c r="E386" s="148"/>
      <c r="F386" s="148"/>
      <c r="G386" s="30"/>
    </row>
    <row r="387" spans="1:7">
      <c r="A387" s="149"/>
      <c r="B387" s="156" t="s">
        <v>407</v>
      </c>
      <c r="C387" s="157" t="s">
        <v>10</v>
      </c>
      <c r="D387" s="158">
        <v>1</v>
      </c>
      <c r="E387" s="158"/>
      <c r="F387" s="158"/>
      <c r="G387" s="30">
        <f>D387*E387</f>
        <v>0</v>
      </c>
    </row>
    <row r="388" spans="1:7">
      <c r="A388" s="149"/>
      <c r="B388" s="156" t="s">
        <v>1434</v>
      </c>
      <c r="C388" s="147"/>
      <c r="D388" s="148"/>
      <c r="E388" s="148"/>
      <c r="F388" s="148"/>
      <c r="G388" s="30"/>
    </row>
    <row r="389" spans="1:7">
      <c r="A389" s="149"/>
      <c r="B389" s="156" t="s">
        <v>1435</v>
      </c>
      <c r="C389" s="147"/>
      <c r="D389" s="148"/>
      <c r="E389" s="148"/>
      <c r="F389" s="148"/>
      <c r="G389" s="30"/>
    </row>
    <row r="390" spans="1:7">
      <c r="A390" s="149"/>
      <c r="B390" s="156" t="s">
        <v>1436</v>
      </c>
      <c r="C390" s="147"/>
      <c r="D390" s="148"/>
      <c r="E390" s="148"/>
      <c r="F390" s="148"/>
      <c r="G390" s="30"/>
    </row>
    <row r="391" spans="1:7">
      <c r="A391" s="149"/>
      <c r="B391" s="156" t="s">
        <v>1437</v>
      </c>
      <c r="C391" s="147"/>
      <c r="D391" s="148"/>
      <c r="E391" s="148"/>
      <c r="F391" s="148"/>
      <c r="G391" s="30"/>
    </row>
    <row r="392" spans="1:7">
      <c r="A392" s="149"/>
      <c r="B392" s="149"/>
      <c r="C392" s="147"/>
      <c r="D392" s="148"/>
      <c r="E392" s="148"/>
      <c r="F392" s="148"/>
      <c r="G392" s="30"/>
    </row>
    <row r="393" spans="1:7">
      <c r="A393" s="149"/>
      <c r="B393" s="149"/>
      <c r="C393" s="147"/>
      <c r="D393" s="148"/>
      <c r="E393" s="148"/>
      <c r="F393" s="148"/>
      <c r="G393" s="30"/>
    </row>
    <row r="394" spans="1:7">
      <c r="A394" s="149" t="s">
        <v>495</v>
      </c>
      <c r="B394" s="149" t="s">
        <v>414</v>
      </c>
      <c r="C394" s="147"/>
      <c r="D394" s="148"/>
      <c r="E394" s="148"/>
      <c r="F394" s="148"/>
      <c r="G394" s="30"/>
    </row>
    <row r="395" spans="1:7">
      <c r="A395" s="149"/>
      <c r="B395" s="156" t="s">
        <v>393</v>
      </c>
      <c r="C395" s="161"/>
      <c r="D395" s="162"/>
      <c r="E395" s="162"/>
      <c r="F395" s="162"/>
      <c r="G395" s="30"/>
    </row>
    <row r="396" spans="1:7">
      <c r="A396" s="149"/>
      <c r="B396" s="156" t="s">
        <v>492</v>
      </c>
      <c r="C396" s="161"/>
      <c r="D396" s="162"/>
      <c r="E396" s="162"/>
      <c r="F396" s="162"/>
      <c r="G396" s="30"/>
    </row>
    <row r="397" spans="1:7">
      <c r="A397" s="149"/>
      <c r="B397" s="156" t="s">
        <v>454</v>
      </c>
      <c r="C397" s="147"/>
      <c r="D397" s="148"/>
      <c r="E397" s="148"/>
      <c r="F397" s="148"/>
      <c r="G397" s="30"/>
    </row>
    <row r="398" spans="1:7">
      <c r="A398" s="149"/>
      <c r="B398" s="156" t="s">
        <v>482</v>
      </c>
      <c r="C398" s="147"/>
      <c r="D398" s="148"/>
      <c r="E398" s="148"/>
      <c r="F398" s="148"/>
      <c r="G398" s="30"/>
    </row>
    <row r="399" spans="1:7">
      <c r="A399" s="149"/>
      <c r="B399" s="149" t="s">
        <v>483</v>
      </c>
      <c r="C399" s="147"/>
      <c r="D399" s="148"/>
      <c r="E399" s="148"/>
      <c r="F399" s="148"/>
      <c r="G399" s="30"/>
    </row>
    <row r="400" spans="1:7">
      <c r="A400" s="149"/>
      <c r="B400" s="156" t="s">
        <v>484</v>
      </c>
      <c r="C400" s="147"/>
      <c r="D400" s="148"/>
      <c r="E400" s="148"/>
      <c r="F400" s="148"/>
      <c r="G400" s="30"/>
    </row>
    <row r="401" spans="1:7">
      <c r="A401" s="149"/>
      <c r="B401" s="156" t="s">
        <v>481</v>
      </c>
      <c r="C401" s="147"/>
      <c r="D401" s="148"/>
      <c r="E401" s="148"/>
      <c r="F401" s="148"/>
      <c r="G401" s="30"/>
    </row>
    <row r="402" spans="1:7">
      <c r="A402" s="149"/>
      <c r="B402" s="156" t="s">
        <v>464</v>
      </c>
      <c r="C402" s="147"/>
      <c r="D402" s="148"/>
      <c r="E402" s="148"/>
      <c r="F402" s="148"/>
      <c r="G402" s="30"/>
    </row>
    <row r="403" spans="1:7">
      <c r="A403" s="149"/>
      <c r="B403" s="156" t="s">
        <v>486</v>
      </c>
      <c r="C403" s="147"/>
      <c r="D403" s="148"/>
      <c r="E403" s="148"/>
      <c r="F403" s="148"/>
      <c r="G403" s="30"/>
    </row>
    <row r="404" spans="1:7">
      <c r="A404" s="149"/>
      <c r="B404" s="156" t="s">
        <v>487</v>
      </c>
      <c r="C404" s="147"/>
      <c r="D404" s="148"/>
      <c r="E404" s="148"/>
      <c r="F404" s="148"/>
      <c r="G404" s="30"/>
    </row>
    <row r="405" spans="1:7">
      <c r="A405" s="149"/>
      <c r="B405" s="156" t="s">
        <v>488</v>
      </c>
      <c r="C405" s="147"/>
      <c r="D405" s="148"/>
      <c r="E405" s="148"/>
      <c r="F405" s="148"/>
      <c r="G405" s="30"/>
    </row>
    <row r="406" spans="1:7">
      <c r="A406" s="149"/>
      <c r="B406" s="156" t="s">
        <v>467</v>
      </c>
      <c r="C406" s="161"/>
      <c r="D406" s="162"/>
      <c r="E406" s="162"/>
      <c r="F406" s="162"/>
      <c r="G406" s="30"/>
    </row>
    <row r="407" spans="1:7">
      <c r="A407" s="149"/>
      <c r="B407" s="156" t="s">
        <v>489</v>
      </c>
      <c r="C407" s="161"/>
      <c r="D407" s="162"/>
      <c r="E407" s="162"/>
      <c r="F407" s="162"/>
      <c r="G407" s="30"/>
    </row>
    <row r="408" spans="1:7">
      <c r="A408" s="149"/>
      <c r="B408" s="156" t="s">
        <v>469</v>
      </c>
      <c r="C408" s="161"/>
      <c r="D408" s="162"/>
      <c r="E408" s="162"/>
      <c r="F408" s="162"/>
      <c r="G408" s="30"/>
    </row>
    <row r="409" spans="1:7">
      <c r="A409" s="149"/>
      <c r="B409" s="156" t="s">
        <v>490</v>
      </c>
      <c r="C409" s="161"/>
      <c r="D409" s="162"/>
      <c r="E409" s="162"/>
      <c r="F409" s="162"/>
      <c r="G409" s="30"/>
    </row>
    <row r="410" spans="1:7">
      <c r="A410" s="149"/>
      <c r="B410" s="156" t="s">
        <v>491</v>
      </c>
      <c r="C410" s="161"/>
      <c r="D410" s="162"/>
      <c r="E410" s="162"/>
      <c r="F410" s="162"/>
      <c r="G410" s="30"/>
    </row>
    <row r="411" spans="1:7">
      <c r="A411" s="149"/>
      <c r="B411" s="156" t="s">
        <v>493</v>
      </c>
      <c r="C411" s="147"/>
      <c r="D411" s="148"/>
      <c r="E411" s="148"/>
      <c r="F411" s="148"/>
      <c r="G411" s="30"/>
    </row>
    <row r="412" spans="1:7">
      <c r="A412" s="149"/>
      <c r="B412" s="156" t="s">
        <v>494</v>
      </c>
      <c r="C412" s="147"/>
      <c r="D412" s="148"/>
      <c r="E412" s="148"/>
      <c r="F412" s="148"/>
      <c r="G412" s="30"/>
    </row>
    <row r="413" spans="1:7">
      <c r="A413" s="149"/>
      <c r="B413" s="156" t="s">
        <v>407</v>
      </c>
      <c r="C413" s="157" t="s">
        <v>10</v>
      </c>
      <c r="D413" s="158">
        <v>1</v>
      </c>
      <c r="E413" s="158"/>
      <c r="F413" s="158"/>
      <c r="G413" s="30">
        <f>D413*E413</f>
        <v>0</v>
      </c>
    </row>
    <row r="414" spans="1:7">
      <c r="A414" s="149"/>
      <c r="B414" s="156" t="s">
        <v>1434</v>
      </c>
      <c r="C414" s="147"/>
      <c r="D414" s="148"/>
      <c r="E414" s="148"/>
      <c r="F414" s="148"/>
      <c r="G414" s="30"/>
    </row>
    <row r="415" spans="1:7">
      <c r="A415" s="149"/>
      <c r="B415" s="156" t="s">
        <v>1435</v>
      </c>
      <c r="C415" s="147"/>
      <c r="D415" s="148"/>
      <c r="E415" s="148"/>
      <c r="F415" s="148"/>
      <c r="G415" s="30"/>
    </row>
    <row r="416" spans="1:7">
      <c r="A416" s="149"/>
      <c r="B416" s="156" t="s">
        <v>1436</v>
      </c>
      <c r="C416" s="147"/>
      <c r="D416" s="148"/>
      <c r="E416" s="148"/>
      <c r="F416" s="148"/>
      <c r="G416" s="30"/>
    </row>
    <row r="417" spans="1:7">
      <c r="A417" s="149"/>
      <c r="B417" s="156" t="s">
        <v>1437</v>
      </c>
      <c r="C417" s="147"/>
      <c r="D417" s="148"/>
      <c r="E417" s="148"/>
      <c r="F417" s="148"/>
      <c r="G417" s="30"/>
    </row>
    <row r="418" spans="1:7">
      <c r="A418" s="149"/>
      <c r="B418" s="149"/>
      <c r="C418" s="147"/>
      <c r="D418" s="148"/>
      <c r="E418" s="148"/>
      <c r="F418" s="148"/>
      <c r="G418" s="30"/>
    </row>
    <row r="419" spans="1:7">
      <c r="A419" s="149" t="s">
        <v>496</v>
      </c>
      <c r="B419" s="149" t="s">
        <v>419</v>
      </c>
      <c r="C419" s="147"/>
      <c r="D419" s="148"/>
      <c r="E419" s="148"/>
      <c r="F419" s="148"/>
      <c r="G419" s="30"/>
    </row>
    <row r="420" spans="1:7">
      <c r="A420" s="149"/>
      <c r="B420" s="156" t="s">
        <v>393</v>
      </c>
      <c r="C420" s="161"/>
      <c r="D420" s="162"/>
      <c r="E420" s="162"/>
      <c r="F420" s="162"/>
      <c r="G420" s="30"/>
    </row>
    <row r="421" spans="1:7">
      <c r="A421" s="149"/>
      <c r="B421" s="156" t="s">
        <v>492</v>
      </c>
      <c r="C421" s="161"/>
      <c r="D421" s="162"/>
      <c r="E421" s="162"/>
      <c r="F421" s="162"/>
      <c r="G421" s="30"/>
    </row>
    <row r="422" spans="1:7">
      <c r="A422" s="149"/>
      <c r="B422" s="156" t="s">
        <v>454</v>
      </c>
      <c r="C422" s="147"/>
      <c r="D422" s="148"/>
      <c r="E422" s="148"/>
      <c r="F422" s="148"/>
      <c r="G422" s="30"/>
    </row>
    <row r="423" spans="1:7">
      <c r="A423" s="149"/>
      <c r="B423" s="156" t="s">
        <v>482</v>
      </c>
      <c r="C423" s="147"/>
      <c r="D423" s="148"/>
      <c r="E423" s="148"/>
      <c r="F423" s="148"/>
      <c r="G423" s="30"/>
    </row>
    <row r="424" spans="1:7">
      <c r="A424" s="149"/>
      <c r="B424" s="149" t="s">
        <v>483</v>
      </c>
      <c r="C424" s="147"/>
      <c r="D424" s="148"/>
      <c r="E424" s="148"/>
      <c r="F424" s="148"/>
      <c r="G424" s="30"/>
    </row>
    <row r="425" spans="1:7">
      <c r="A425" s="149"/>
      <c r="B425" s="156" t="s">
        <v>484</v>
      </c>
      <c r="C425" s="147"/>
      <c r="D425" s="148"/>
      <c r="E425" s="148"/>
      <c r="F425" s="148"/>
      <c r="G425" s="30"/>
    </row>
    <row r="426" spans="1:7">
      <c r="A426" s="149"/>
      <c r="B426" s="156" t="s">
        <v>481</v>
      </c>
      <c r="C426" s="147"/>
      <c r="D426" s="148"/>
      <c r="E426" s="148"/>
      <c r="F426" s="148"/>
      <c r="G426" s="30"/>
    </row>
    <row r="427" spans="1:7">
      <c r="A427" s="149"/>
      <c r="B427" s="156" t="s">
        <v>464</v>
      </c>
      <c r="C427" s="147"/>
      <c r="D427" s="148"/>
      <c r="E427" s="148"/>
      <c r="F427" s="148"/>
      <c r="G427" s="30"/>
    </row>
    <row r="428" spans="1:7">
      <c r="A428" s="149"/>
      <c r="B428" s="156" t="s">
        <v>486</v>
      </c>
      <c r="C428" s="147"/>
      <c r="D428" s="148"/>
      <c r="E428" s="148"/>
      <c r="F428" s="148"/>
      <c r="G428" s="30"/>
    </row>
    <row r="429" spans="1:7">
      <c r="A429" s="149"/>
      <c r="B429" s="156" t="s">
        <v>487</v>
      </c>
      <c r="C429" s="147"/>
      <c r="D429" s="148"/>
      <c r="E429" s="148"/>
      <c r="F429" s="148"/>
      <c r="G429" s="30"/>
    </row>
    <row r="430" spans="1:7">
      <c r="A430" s="149"/>
      <c r="B430" s="156" t="s">
        <v>488</v>
      </c>
      <c r="C430" s="147"/>
      <c r="D430" s="148"/>
      <c r="E430" s="148"/>
      <c r="F430" s="148"/>
      <c r="G430" s="30"/>
    </row>
    <row r="431" spans="1:7">
      <c r="A431" s="149"/>
      <c r="B431" s="156" t="s">
        <v>467</v>
      </c>
      <c r="C431" s="161"/>
      <c r="D431" s="162"/>
      <c r="E431" s="162"/>
      <c r="F431" s="162"/>
      <c r="G431" s="30"/>
    </row>
    <row r="432" spans="1:7">
      <c r="A432" s="149"/>
      <c r="B432" s="156" t="s">
        <v>489</v>
      </c>
      <c r="C432" s="161"/>
      <c r="D432" s="162"/>
      <c r="E432" s="162"/>
      <c r="F432" s="162"/>
      <c r="G432" s="30"/>
    </row>
    <row r="433" spans="1:7">
      <c r="A433" s="149"/>
      <c r="B433" s="156" t="s">
        <v>469</v>
      </c>
      <c r="C433" s="161"/>
      <c r="D433" s="162"/>
      <c r="E433" s="162"/>
      <c r="F433" s="162"/>
      <c r="G433" s="30"/>
    </row>
    <row r="434" spans="1:7">
      <c r="A434" s="149"/>
      <c r="B434" s="156" t="s">
        <v>490</v>
      </c>
      <c r="C434" s="161"/>
      <c r="D434" s="162"/>
      <c r="E434" s="162"/>
      <c r="F434" s="162"/>
      <c r="G434" s="30"/>
    </row>
    <row r="435" spans="1:7">
      <c r="A435" s="149"/>
      <c r="B435" s="156" t="s">
        <v>491</v>
      </c>
      <c r="C435" s="161"/>
      <c r="D435" s="162"/>
      <c r="E435" s="162"/>
      <c r="F435" s="162"/>
      <c r="G435" s="30"/>
    </row>
    <row r="436" spans="1:7">
      <c r="A436" s="149"/>
      <c r="B436" s="156" t="s">
        <v>480</v>
      </c>
      <c r="C436" s="147"/>
      <c r="D436" s="148"/>
      <c r="E436" s="148"/>
      <c r="F436" s="148"/>
      <c r="G436" s="30"/>
    </row>
    <row r="437" spans="1:7">
      <c r="A437" s="149"/>
      <c r="B437" s="156" t="s">
        <v>407</v>
      </c>
      <c r="C437" s="157" t="s">
        <v>10</v>
      </c>
      <c r="D437" s="158">
        <v>1</v>
      </c>
      <c r="E437" s="158"/>
      <c r="F437" s="158"/>
      <c r="G437" s="30">
        <f>D437*E437</f>
        <v>0</v>
      </c>
    </row>
    <row r="438" spans="1:7">
      <c r="A438" s="149"/>
      <c r="B438" s="156" t="s">
        <v>1434</v>
      </c>
      <c r="C438" s="147"/>
      <c r="D438" s="148"/>
      <c r="E438" s="148"/>
      <c r="F438" s="148"/>
      <c r="G438" s="30"/>
    </row>
    <row r="439" spans="1:7">
      <c r="A439" s="149"/>
      <c r="B439" s="156" t="s">
        <v>1435</v>
      </c>
      <c r="C439" s="147"/>
      <c r="D439" s="148"/>
      <c r="E439" s="148"/>
      <c r="F439" s="148"/>
      <c r="G439" s="30"/>
    </row>
    <row r="440" spans="1:7">
      <c r="A440" s="149"/>
      <c r="B440" s="156" t="s">
        <v>1436</v>
      </c>
      <c r="C440" s="147"/>
      <c r="D440" s="148"/>
      <c r="E440" s="148"/>
      <c r="F440" s="148"/>
      <c r="G440" s="30"/>
    </row>
    <row r="441" spans="1:7">
      <c r="A441" s="149"/>
      <c r="B441" s="156" t="s">
        <v>1437</v>
      </c>
      <c r="C441" s="147"/>
      <c r="D441" s="148"/>
      <c r="E441" s="148"/>
      <c r="F441" s="148"/>
      <c r="G441" s="30"/>
    </row>
    <row r="442" spans="1:7">
      <c r="A442" s="149"/>
      <c r="B442" s="149"/>
      <c r="C442" s="147"/>
      <c r="D442" s="148"/>
      <c r="E442" s="148"/>
      <c r="F442" s="148"/>
      <c r="G442" s="30"/>
    </row>
    <row r="443" spans="1:7">
      <c r="A443" s="149" t="s">
        <v>502</v>
      </c>
      <c r="B443" s="149" t="s">
        <v>423</v>
      </c>
      <c r="C443" s="147"/>
      <c r="D443" s="148"/>
      <c r="E443" s="148"/>
      <c r="F443" s="148"/>
      <c r="G443" s="30"/>
    </row>
    <row r="444" spans="1:7">
      <c r="A444" s="149"/>
      <c r="B444" s="156" t="s">
        <v>393</v>
      </c>
      <c r="C444" s="161"/>
      <c r="D444" s="162"/>
      <c r="E444" s="162"/>
      <c r="F444" s="162"/>
      <c r="G444" s="30"/>
    </row>
    <row r="445" spans="1:7">
      <c r="A445" s="149"/>
      <c r="B445" s="156" t="s">
        <v>497</v>
      </c>
      <c r="C445" s="161"/>
      <c r="D445" s="162"/>
      <c r="E445" s="162"/>
      <c r="F445" s="162"/>
      <c r="G445" s="30"/>
    </row>
    <row r="446" spans="1:7">
      <c r="A446" s="149"/>
      <c r="B446" s="156" t="s">
        <v>454</v>
      </c>
      <c r="C446" s="147"/>
      <c r="D446" s="148"/>
      <c r="E446" s="148"/>
      <c r="F446" s="148"/>
      <c r="G446" s="30"/>
    </row>
    <row r="447" spans="1:7">
      <c r="A447" s="149"/>
      <c r="B447" s="156" t="s">
        <v>460</v>
      </c>
      <c r="C447" s="147"/>
      <c r="D447" s="148"/>
      <c r="E447" s="148"/>
      <c r="F447" s="148"/>
      <c r="G447" s="30"/>
    </row>
    <row r="448" spans="1:7">
      <c r="A448" s="149"/>
      <c r="B448" s="156" t="s">
        <v>461</v>
      </c>
      <c r="C448" s="147"/>
      <c r="D448" s="148"/>
      <c r="E448" s="148"/>
      <c r="F448" s="148"/>
      <c r="G448" s="30"/>
    </row>
    <row r="449" spans="1:7">
      <c r="A449" s="149"/>
      <c r="B449" s="156" t="s">
        <v>462</v>
      </c>
      <c r="C449" s="147"/>
      <c r="D449" s="148"/>
      <c r="E449" s="148"/>
      <c r="F449" s="148"/>
      <c r="G449" s="30"/>
    </row>
    <row r="450" spans="1:7">
      <c r="A450" s="149"/>
      <c r="B450" s="156" t="s">
        <v>463</v>
      </c>
      <c r="C450" s="147"/>
      <c r="D450" s="148"/>
      <c r="E450" s="148"/>
      <c r="F450" s="148"/>
      <c r="G450" s="30"/>
    </row>
    <row r="451" spans="1:7">
      <c r="A451" s="149"/>
      <c r="B451" s="156" t="s">
        <v>504</v>
      </c>
      <c r="C451" s="147"/>
      <c r="D451" s="148"/>
      <c r="E451" s="148"/>
      <c r="F451" s="148"/>
      <c r="G451" s="30"/>
    </row>
    <row r="452" spans="1:7">
      <c r="A452" s="149"/>
      <c r="B452" s="156" t="s">
        <v>498</v>
      </c>
      <c r="C452" s="147"/>
      <c r="D452" s="148"/>
      <c r="E452" s="148"/>
      <c r="F452" s="148"/>
      <c r="G452" s="30"/>
    </row>
    <row r="453" spans="1:7">
      <c r="A453" s="149"/>
      <c r="B453" s="156" t="s">
        <v>500</v>
      </c>
      <c r="C453" s="147"/>
      <c r="D453" s="148"/>
      <c r="E453" s="148"/>
      <c r="F453" s="148"/>
      <c r="G453" s="30"/>
    </row>
    <row r="454" spans="1:7">
      <c r="A454" s="149"/>
      <c r="B454" s="156" t="s">
        <v>499</v>
      </c>
      <c r="C454" s="147"/>
      <c r="D454" s="148"/>
      <c r="E454" s="148"/>
      <c r="F454" s="148"/>
      <c r="G454" s="30"/>
    </row>
    <row r="455" spans="1:7">
      <c r="A455" s="149"/>
      <c r="B455" s="156" t="s">
        <v>503</v>
      </c>
      <c r="C455" s="161"/>
      <c r="D455" s="162"/>
      <c r="E455" s="162"/>
      <c r="F455" s="162"/>
      <c r="G455" s="30"/>
    </row>
    <row r="456" spans="1:7">
      <c r="A456" s="149"/>
      <c r="B456" s="156" t="s">
        <v>501</v>
      </c>
      <c r="C456" s="161"/>
      <c r="D456" s="162"/>
      <c r="E456" s="162"/>
      <c r="F456" s="162"/>
      <c r="G456" s="30"/>
    </row>
    <row r="457" spans="1:7">
      <c r="A457" s="149"/>
      <c r="B457" s="156" t="s">
        <v>466</v>
      </c>
      <c r="C457" s="161"/>
      <c r="D457" s="162"/>
      <c r="E457" s="162"/>
      <c r="F457" s="162"/>
      <c r="G457" s="30"/>
    </row>
    <row r="458" spans="1:7">
      <c r="A458" s="149"/>
      <c r="B458" s="156" t="s">
        <v>467</v>
      </c>
      <c r="C458" s="161"/>
      <c r="D458" s="162"/>
      <c r="E458" s="162"/>
      <c r="F458" s="162"/>
      <c r="G458" s="30"/>
    </row>
    <row r="459" spans="1:7">
      <c r="A459" s="149"/>
      <c r="B459" s="156" t="s">
        <v>468</v>
      </c>
      <c r="C459" s="161"/>
      <c r="D459" s="162"/>
      <c r="E459" s="162"/>
      <c r="F459" s="162"/>
      <c r="G459" s="30"/>
    </row>
    <row r="460" spans="1:7">
      <c r="A460" s="149"/>
      <c r="B460" s="156" t="s">
        <v>469</v>
      </c>
      <c r="C460" s="161"/>
      <c r="D460" s="162"/>
      <c r="E460" s="162"/>
      <c r="F460" s="162"/>
      <c r="G460" s="30"/>
    </row>
    <row r="461" spans="1:7">
      <c r="A461" s="149"/>
      <c r="B461" s="156" t="s">
        <v>470</v>
      </c>
      <c r="C461" s="161"/>
      <c r="D461" s="162"/>
      <c r="E461" s="162"/>
      <c r="F461" s="162"/>
      <c r="G461" s="30"/>
    </row>
    <row r="462" spans="1:7">
      <c r="A462" s="149"/>
      <c r="B462" s="156" t="s">
        <v>471</v>
      </c>
      <c r="C462" s="161"/>
      <c r="D462" s="162"/>
      <c r="E462" s="162"/>
      <c r="F462" s="162"/>
      <c r="G462" s="30"/>
    </row>
    <row r="463" spans="1:7">
      <c r="A463" s="149"/>
      <c r="B463" s="156" t="s">
        <v>472</v>
      </c>
      <c r="C463" s="147"/>
      <c r="D463" s="148"/>
      <c r="E463" s="148"/>
      <c r="F463" s="148"/>
      <c r="G463" s="30"/>
    </row>
    <row r="464" spans="1:7">
      <c r="A464" s="149"/>
      <c r="B464" s="156" t="s">
        <v>473</v>
      </c>
      <c r="C464" s="161"/>
      <c r="D464" s="162"/>
      <c r="E464" s="162"/>
      <c r="F464" s="162"/>
      <c r="G464" s="30"/>
    </row>
    <row r="465" spans="1:7">
      <c r="A465" s="149"/>
      <c r="B465" s="156" t="s">
        <v>474</v>
      </c>
      <c r="C465" s="161"/>
      <c r="D465" s="162"/>
      <c r="E465" s="162"/>
      <c r="F465" s="162"/>
      <c r="G465" s="30"/>
    </row>
    <row r="466" spans="1:7">
      <c r="A466" s="149"/>
      <c r="B466" s="156" t="s">
        <v>480</v>
      </c>
      <c r="C466" s="147"/>
      <c r="D466" s="148"/>
      <c r="E466" s="148"/>
      <c r="F466" s="148"/>
      <c r="G466" s="30"/>
    </row>
    <row r="467" spans="1:7">
      <c r="A467" s="149"/>
      <c r="B467" s="156" t="s">
        <v>505</v>
      </c>
      <c r="C467" s="147"/>
      <c r="D467" s="148"/>
      <c r="E467" s="148"/>
      <c r="F467" s="148"/>
      <c r="G467" s="30"/>
    </row>
    <row r="468" spans="1:7">
      <c r="A468" s="149"/>
      <c r="B468" s="156" t="s">
        <v>476</v>
      </c>
      <c r="C468" s="147"/>
      <c r="D468" s="148"/>
      <c r="E468" s="148"/>
      <c r="F468" s="148"/>
      <c r="G468" s="30"/>
    </row>
    <row r="469" spans="1:7">
      <c r="A469" s="149"/>
      <c r="B469" s="156" t="s">
        <v>477</v>
      </c>
      <c r="C469" s="147"/>
      <c r="D469" s="148"/>
      <c r="E469" s="148"/>
      <c r="F469" s="148"/>
      <c r="G469" s="30"/>
    </row>
    <row r="470" spans="1:7">
      <c r="A470" s="149"/>
      <c r="B470" s="156" t="s">
        <v>407</v>
      </c>
      <c r="C470" s="157" t="s">
        <v>10</v>
      </c>
      <c r="D470" s="158">
        <v>1</v>
      </c>
      <c r="E470" s="158"/>
      <c r="F470" s="158"/>
      <c r="G470" s="30">
        <f>D470*E470</f>
        <v>0</v>
      </c>
    </row>
    <row r="471" spans="1:7">
      <c r="A471" s="149"/>
      <c r="B471" s="156" t="s">
        <v>1434</v>
      </c>
      <c r="C471" s="147"/>
      <c r="D471" s="148"/>
      <c r="E471" s="148"/>
      <c r="F471" s="148"/>
      <c r="G471" s="30"/>
    </row>
    <row r="472" spans="1:7">
      <c r="A472" s="149"/>
      <c r="B472" s="156" t="s">
        <v>1435</v>
      </c>
      <c r="C472" s="147"/>
      <c r="D472" s="148"/>
      <c r="E472" s="148"/>
      <c r="F472" s="148"/>
      <c r="G472" s="30"/>
    </row>
    <row r="473" spans="1:7">
      <c r="A473" s="149"/>
      <c r="B473" s="156" t="s">
        <v>1436</v>
      </c>
      <c r="C473" s="147"/>
      <c r="D473" s="148"/>
      <c r="E473" s="148"/>
      <c r="F473" s="148"/>
      <c r="G473" s="30"/>
    </row>
    <row r="474" spans="1:7">
      <c r="A474" s="149"/>
      <c r="B474" s="156" t="s">
        <v>1437</v>
      </c>
      <c r="C474" s="147"/>
      <c r="D474" s="148"/>
      <c r="E474" s="148"/>
      <c r="F474" s="148"/>
      <c r="G474" s="30"/>
    </row>
    <row r="475" spans="1:7">
      <c r="A475" s="149"/>
      <c r="B475" s="149"/>
      <c r="C475" s="147"/>
      <c r="D475" s="148"/>
      <c r="E475" s="148"/>
      <c r="F475" s="148"/>
      <c r="G475" s="30"/>
    </row>
    <row r="476" spans="1:7">
      <c r="A476" s="149"/>
      <c r="B476" s="149"/>
      <c r="C476" s="147"/>
      <c r="D476" s="148"/>
      <c r="E476" s="148"/>
      <c r="F476" s="148"/>
      <c r="G476" s="30"/>
    </row>
    <row r="477" spans="1:7">
      <c r="A477" s="149"/>
      <c r="B477" s="149"/>
      <c r="C477" s="147"/>
      <c r="D477" s="148"/>
      <c r="E477" s="148"/>
      <c r="F477" s="148"/>
      <c r="G477" s="30"/>
    </row>
    <row r="478" spans="1:7">
      <c r="A478" s="149"/>
      <c r="B478" s="149"/>
      <c r="C478" s="147"/>
      <c r="D478" s="148"/>
      <c r="E478" s="148"/>
      <c r="F478" s="148"/>
      <c r="G478" s="30"/>
    </row>
    <row r="479" spans="1:7">
      <c r="A479" s="149"/>
      <c r="B479" s="175" t="s">
        <v>508</v>
      </c>
      <c r="C479" s="147"/>
      <c r="D479" s="148"/>
      <c r="E479" s="148"/>
      <c r="F479" s="148"/>
      <c r="G479" s="30"/>
    </row>
    <row r="480" spans="1:7">
      <c r="A480" s="149"/>
      <c r="B480" s="149"/>
      <c r="C480" s="147"/>
      <c r="D480" s="148"/>
      <c r="E480" s="148"/>
      <c r="F480" s="148"/>
      <c r="G480" s="30"/>
    </row>
    <row r="481" spans="1:7">
      <c r="A481" s="149"/>
      <c r="B481" s="149"/>
      <c r="C481" s="147"/>
      <c r="D481" s="148"/>
      <c r="E481" s="148"/>
      <c r="F481" s="148"/>
      <c r="G481" s="30"/>
    </row>
    <row r="482" spans="1:7">
      <c r="A482" s="149" t="s">
        <v>531</v>
      </c>
      <c r="B482" s="149" t="s">
        <v>518</v>
      </c>
      <c r="C482" s="147"/>
      <c r="D482" s="148"/>
      <c r="E482" s="148"/>
      <c r="F482" s="148"/>
      <c r="G482" s="30"/>
    </row>
    <row r="483" spans="1:7">
      <c r="A483" s="149"/>
      <c r="B483" s="156" t="s">
        <v>542</v>
      </c>
      <c r="C483" s="161"/>
      <c r="D483" s="162"/>
      <c r="E483" s="162"/>
      <c r="F483" s="162"/>
      <c r="G483" s="30"/>
    </row>
    <row r="484" spans="1:7">
      <c r="A484" s="149"/>
      <c r="B484" s="156" t="s">
        <v>519</v>
      </c>
      <c r="C484" s="161"/>
      <c r="D484" s="162"/>
      <c r="E484" s="162"/>
      <c r="F484" s="162"/>
      <c r="G484" s="30"/>
    </row>
    <row r="485" spans="1:7">
      <c r="A485" s="149"/>
      <c r="B485" s="156" t="s">
        <v>520</v>
      </c>
      <c r="C485" s="147"/>
      <c r="D485" s="148"/>
      <c r="E485" s="148"/>
      <c r="F485" s="148"/>
      <c r="G485" s="30"/>
    </row>
    <row r="486" spans="1:7">
      <c r="A486" s="149"/>
      <c r="B486" s="156" t="s">
        <v>482</v>
      </c>
      <c r="C486" s="147"/>
      <c r="D486" s="148"/>
      <c r="E486" s="148"/>
      <c r="F486" s="148"/>
      <c r="G486" s="30"/>
    </row>
    <row r="487" spans="1:7">
      <c r="A487" s="149"/>
      <c r="B487" s="149" t="s">
        <v>483</v>
      </c>
      <c r="C487" s="147"/>
      <c r="D487" s="148"/>
      <c r="E487" s="148"/>
      <c r="F487" s="148"/>
      <c r="G487" s="30"/>
    </row>
    <row r="488" spans="1:7">
      <c r="A488" s="149"/>
      <c r="B488" s="156" t="s">
        <v>484</v>
      </c>
      <c r="C488" s="147"/>
      <c r="D488" s="148"/>
      <c r="E488" s="148"/>
      <c r="F488" s="148"/>
      <c r="G488" s="30"/>
    </row>
    <row r="489" spans="1:7">
      <c r="A489" s="149"/>
      <c r="B489" s="156" t="s">
        <v>481</v>
      </c>
      <c r="C489" s="147"/>
      <c r="D489" s="148"/>
      <c r="E489" s="148"/>
      <c r="F489" s="148"/>
      <c r="G489" s="30"/>
    </row>
    <row r="490" spans="1:7">
      <c r="A490" s="149"/>
      <c r="B490" s="156" t="s">
        <v>523</v>
      </c>
      <c r="C490" s="147"/>
      <c r="D490" s="148"/>
      <c r="E490" s="148"/>
      <c r="F490" s="148"/>
      <c r="G490" s="30"/>
    </row>
    <row r="491" spans="1:7">
      <c r="A491" s="149"/>
      <c r="B491" s="149" t="s">
        <v>524</v>
      </c>
      <c r="C491" s="147"/>
      <c r="D491" s="148"/>
      <c r="E491" s="148"/>
      <c r="F491" s="148"/>
      <c r="G491" s="30"/>
    </row>
    <row r="492" spans="1:7">
      <c r="A492" s="149"/>
      <c r="B492" s="156" t="s">
        <v>525</v>
      </c>
      <c r="C492" s="147"/>
      <c r="D492" s="148"/>
      <c r="E492" s="148"/>
      <c r="F492" s="148"/>
      <c r="G492" s="30"/>
    </row>
    <row r="493" spans="1:7">
      <c r="A493" s="149"/>
      <c r="B493" s="156" t="s">
        <v>512</v>
      </c>
      <c r="C493" s="147"/>
      <c r="D493" s="148"/>
      <c r="E493" s="148"/>
      <c r="F493" s="148"/>
      <c r="G493" s="30"/>
    </row>
    <row r="494" spans="1:7">
      <c r="A494" s="149"/>
      <c r="B494" s="156" t="s">
        <v>513</v>
      </c>
      <c r="C494" s="147"/>
      <c r="D494" s="148"/>
      <c r="E494" s="148"/>
      <c r="F494" s="148"/>
      <c r="G494" s="30"/>
    </row>
    <row r="495" spans="1:7">
      <c r="A495" s="149"/>
      <c r="B495" s="156" t="s">
        <v>467</v>
      </c>
      <c r="C495" s="161"/>
      <c r="D495" s="162"/>
      <c r="E495" s="162"/>
      <c r="F495" s="162"/>
      <c r="G495" s="30"/>
    </row>
    <row r="496" spans="1:7">
      <c r="A496" s="149"/>
      <c r="B496" s="156" t="s">
        <v>1088</v>
      </c>
      <c r="C496" s="161"/>
      <c r="D496" s="162"/>
      <c r="E496" s="162"/>
      <c r="F496" s="162"/>
      <c r="G496" s="30"/>
    </row>
    <row r="497" spans="1:7">
      <c r="A497" s="149"/>
      <c r="B497" s="156" t="s">
        <v>469</v>
      </c>
      <c r="C497" s="161"/>
      <c r="D497" s="162"/>
      <c r="E497" s="162"/>
      <c r="F497" s="162"/>
      <c r="G497" s="30"/>
    </row>
    <row r="498" spans="1:7">
      <c r="A498" s="149"/>
      <c r="B498" s="156" t="s">
        <v>490</v>
      </c>
      <c r="C498" s="161"/>
      <c r="D498" s="162"/>
      <c r="E498" s="162"/>
      <c r="F498" s="162"/>
      <c r="G498" s="30"/>
    </row>
    <row r="499" spans="1:7">
      <c r="A499" s="149"/>
      <c r="B499" s="156" t="s">
        <v>516</v>
      </c>
      <c r="C499" s="161"/>
      <c r="D499" s="162"/>
      <c r="E499" s="162"/>
      <c r="F499" s="162"/>
      <c r="G499" s="30"/>
    </row>
    <row r="500" spans="1:7">
      <c r="A500" s="149"/>
      <c r="B500" s="156" t="s">
        <v>514</v>
      </c>
      <c r="C500" s="147"/>
      <c r="D500" s="148"/>
      <c r="E500" s="148"/>
      <c r="F500" s="148"/>
      <c r="G500" s="30"/>
    </row>
    <row r="501" spans="1:7">
      <c r="A501" s="149"/>
      <c r="B501" s="156" t="s">
        <v>515</v>
      </c>
      <c r="C501" s="147"/>
      <c r="D501" s="148"/>
      <c r="E501" s="148"/>
      <c r="F501" s="148"/>
      <c r="G501" s="30"/>
    </row>
    <row r="502" spans="1:7">
      <c r="A502" s="149"/>
      <c r="B502" s="156" t="s">
        <v>517</v>
      </c>
      <c r="C502" s="147"/>
      <c r="D502" s="148"/>
      <c r="E502" s="148"/>
      <c r="F502" s="148"/>
      <c r="G502" s="30"/>
    </row>
    <row r="503" spans="1:7">
      <c r="A503" s="149"/>
      <c r="B503" s="156" t="s">
        <v>476</v>
      </c>
      <c r="C503" s="147"/>
      <c r="D503" s="148"/>
      <c r="E503" s="148"/>
      <c r="F503" s="148"/>
      <c r="G503" s="30"/>
    </row>
    <row r="504" spans="1:7">
      <c r="A504" s="149"/>
      <c r="B504" s="156" t="s">
        <v>967</v>
      </c>
      <c r="C504" s="147"/>
      <c r="D504" s="148"/>
      <c r="E504" s="148"/>
      <c r="F504" s="148"/>
      <c r="G504" s="30"/>
    </row>
    <row r="505" spans="1:7">
      <c r="A505" s="149"/>
      <c r="B505" s="156" t="s">
        <v>407</v>
      </c>
      <c r="C505" s="157" t="s">
        <v>10</v>
      </c>
      <c r="D505" s="158">
        <v>1</v>
      </c>
      <c r="E505" s="158"/>
      <c r="F505" s="158">
        <f>D505*E505</f>
        <v>0</v>
      </c>
      <c r="G505" s="30"/>
    </row>
    <row r="506" spans="1:7">
      <c r="A506" s="149"/>
      <c r="B506" s="156" t="s">
        <v>1434</v>
      </c>
      <c r="C506" s="147"/>
      <c r="D506" s="148"/>
      <c r="E506" s="148"/>
      <c r="F506" s="148"/>
      <c r="G506" s="30"/>
    </row>
    <row r="507" spans="1:7">
      <c r="A507" s="149"/>
      <c r="B507" s="156" t="s">
        <v>1435</v>
      </c>
      <c r="C507" s="147"/>
      <c r="D507" s="148"/>
      <c r="E507" s="148"/>
      <c r="F507" s="148"/>
      <c r="G507" s="30"/>
    </row>
    <row r="508" spans="1:7">
      <c r="A508" s="149"/>
      <c r="B508" s="156" t="s">
        <v>1436</v>
      </c>
      <c r="C508" s="147"/>
      <c r="D508" s="148"/>
      <c r="E508" s="148"/>
      <c r="F508" s="148"/>
      <c r="G508" s="30"/>
    </row>
    <row r="509" spans="1:7">
      <c r="A509" s="149"/>
      <c r="B509" s="156" t="s">
        <v>1437</v>
      </c>
      <c r="C509" s="147"/>
      <c r="D509" s="148"/>
      <c r="E509" s="148"/>
      <c r="F509" s="148"/>
      <c r="G509" s="30"/>
    </row>
    <row r="510" spans="1:7">
      <c r="A510" s="149"/>
      <c r="B510" s="149"/>
      <c r="C510" s="147"/>
      <c r="D510" s="148"/>
      <c r="E510" s="148"/>
      <c r="F510" s="148"/>
      <c r="G510" s="30"/>
    </row>
    <row r="511" spans="1:7">
      <c r="A511" s="149" t="s">
        <v>536</v>
      </c>
      <c r="B511" s="149" t="s">
        <v>968</v>
      </c>
      <c r="C511" s="147"/>
      <c r="D511" s="148"/>
      <c r="E511" s="148"/>
      <c r="F511" s="148"/>
      <c r="G511" s="30"/>
    </row>
    <row r="512" spans="1:7">
      <c r="A512" s="149"/>
      <c r="B512" s="156" t="s">
        <v>543</v>
      </c>
      <c r="C512" s="161"/>
      <c r="D512" s="162"/>
      <c r="E512" s="162"/>
      <c r="F512" s="162"/>
      <c r="G512" s="30"/>
    </row>
    <row r="513" spans="1:7">
      <c r="A513" s="149"/>
      <c r="B513" s="156" t="s">
        <v>521</v>
      </c>
      <c r="C513" s="161"/>
      <c r="D513" s="162"/>
      <c r="E513" s="162"/>
      <c r="F513" s="162"/>
      <c r="G513" s="30"/>
    </row>
    <row r="514" spans="1:7">
      <c r="A514" s="149"/>
      <c r="B514" s="156" t="s">
        <v>526</v>
      </c>
      <c r="C514" s="147"/>
      <c r="D514" s="148"/>
      <c r="E514" s="148"/>
      <c r="F514" s="148"/>
      <c r="G514" s="30"/>
    </row>
    <row r="515" spans="1:7">
      <c r="A515" s="149"/>
      <c r="B515" s="149" t="s">
        <v>522</v>
      </c>
      <c r="C515" s="147"/>
      <c r="D515" s="148"/>
      <c r="E515" s="148"/>
      <c r="F515" s="148"/>
      <c r="G515" s="30"/>
    </row>
    <row r="516" spans="1:7">
      <c r="A516" s="149"/>
      <c r="B516" s="156" t="s">
        <v>482</v>
      </c>
      <c r="C516" s="147"/>
      <c r="D516" s="148"/>
      <c r="E516" s="148"/>
      <c r="F516" s="148"/>
      <c r="G516" s="30"/>
    </row>
    <row r="517" spans="1:7">
      <c r="A517" s="149"/>
      <c r="B517" s="149" t="s">
        <v>483</v>
      </c>
      <c r="C517" s="147"/>
      <c r="D517" s="148"/>
      <c r="E517" s="148"/>
      <c r="F517" s="148"/>
      <c r="G517" s="30"/>
    </row>
    <row r="518" spans="1:7">
      <c r="A518" s="149"/>
      <c r="B518" s="156" t="s">
        <v>484</v>
      </c>
      <c r="C518" s="147"/>
      <c r="D518" s="148"/>
      <c r="E518" s="148"/>
      <c r="F518" s="148"/>
      <c r="G518" s="30"/>
    </row>
    <row r="519" spans="1:7">
      <c r="A519" s="149"/>
      <c r="B519" s="156" t="s">
        <v>481</v>
      </c>
      <c r="C519" s="147"/>
      <c r="D519" s="148"/>
      <c r="E519" s="148"/>
      <c r="F519" s="148"/>
      <c r="G519" s="30"/>
    </row>
    <row r="520" spans="1:7">
      <c r="A520" s="149"/>
      <c r="B520" s="156" t="s">
        <v>510</v>
      </c>
      <c r="C520" s="147"/>
      <c r="D520" s="148"/>
      <c r="E520" s="148"/>
      <c r="F520" s="148"/>
      <c r="G520" s="30"/>
    </row>
    <row r="521" spans="1:7">
      <c r="A521" s="149"/>
      <c r="B521" s="156" t="s">
        <v>511</v>
      </c>
      <c r="C521" s="147"/>
      <c r="D521" s="148"/>
      <c r="E521" s="148"/>
      <c r="F521" s="148"/>
      <c r="G521" s="30"/>
    </row>
    <row r="522" spans="1:7">
      <c r="A522" s="149"/>
      <c r="B522" s="156" t="s">
        <v>512</v>
      </c>
      <c r="C522" s="147"/>
      <c r="D522" s="148"/>
      <c r="E522" s="148"/>
      <c r="F522" s="148"/>
      <c r="G522" s="30"/>
    </row>
    <row r="523" spans="1:7">
      <c r="A523" s="149"/>
      <c r="B523" s="156" t="s">
        <v>513</v>
      </c>
      <c r="C523" s="147"/>
      <c r="D523" s="148"/>
      <c r="E523" s="148"/>
      <c r="F523" s="148"/>
      <c r="G523" s="30"/>
    </row>
    <row r="524" spans="1:7">
      <c r="A524" s="149"/>
      <c r="B524" s="156" t="s">
        <v>467</v>
      </c>
      <c r="C524" s="161"/>
      <c r="D524" s="162"/>
      <c r="E524" s="162"/>
      <c r="F524" s="162"/>
      <c r="G524" s="30"/>
    </row>
    <row r="525" spans="1:7">
      <c r="A525" s="149"/>
      <c r="B525" s="156" t="s">
        <v>1088</v>
      </c>
      <c r="C525" s="161"/>
      <c r="D525" s="162"/>
      <c r="E525" s="162"/>
      <c r="F525" s="162"/>
      <c r="G525" s="30"/>
    </row>
    <row r="526" spans="1:7">
      <c r="A526" s="149"/>
      <c r="B526" s="156" t="s">
        <v>469</v>
      </c>
      <c r="C526" s="161"/>
      <c r="D526" s="162"/>
      <c r="E526" s="162"/>
      <c r="F526" s="162"/>
      <c r="G526" s="30"/>
    </row>
    <row r="527" spans="1:7">
      <c r="A527" s="149"/>
      <c r="B527" s="156" t="s">
        <v>490</v>
      </c>
      <c r="C527" s="161"/>
      <c r="D527" s="162"/>
      <c r="E527" s="162"/>
      <c r="F527" s="162"/>
      <c r="G527" s="30"/>
    </row>
    <row r="528" spans="1:7">
      <c r="A528" s="149"/>
      <c r="B528" s="156" t="s">
        <v>527</v>
      </c>
      <c r="C528" s="161"/>
      <c r="D528" s="162"/>
      <c r="E528" s="162"/>
      <c r="F528" s="162"/>
      <c r="G528" s="30"/>
    </row>
    <row r="529" spans="1:7">
      <c r="A529" s="149"/>
      <c r="B529" s="156" t="s">
        <v>480</v>
      </c>
      <c r="C529" s="147"/>
      <c r="D529" s="148"/>
      <c r="E529" s="148"/>
      <c r="F529" s="148"/>
      <c r="G529" s="30"/>
    </row>
    <row r="530" spans="1:7">
      <c r="A530" s="149"/>
      <c r="B530" s="156" t="s">
        <v>517</v>
      </c>
      <c r="C530" s="147"/>
      <c r="D530" s="148"/>
      <c r="E530" s="148"/>
      <c r="F530" s="148"/>
      <c r="G530" s="30"/>
    </row>
    <row r="531" spans="1:7">
      <c r="A531" s="149"/>
      <c r="B531" s="156" t="s">
        <v>528</v>
      </c>
      <c r="C531" s="147"/>
      <c r="D531" s="148"/>
      <c r="E531" s="148"/>
      <c r="F531" s="148"/>
      <c r="G531" s="30"/>
    </row>
    <row r="532" spans="1:7">
      <c r="A532" s="149"/>
      <c r="B532" s="156" t="s">
        <v>529</v>
      </c>
      <c r="C532" s="147"/>
      <c r="D532" s="148"/>
      <c r="E532" s="148"/>
      <c r="F532" s="148"/>
      <c r="G532" s="30"/>
    </row>
    <row r="533" spans="1:7">
      <c r="A533" s="149"/>
      <c r="B533" s="156" t="s">
        <v>530</v>
      </c>
      <c r="C533" s="147"/>
      <c r="D533" s="148"/>
      <c r="E533" s="148"/>
      <c r="F533" s="148"/>
      <c r="G533" s="30"/>
    </row>
    <row r="534" spans="1:7">
      <c r="A534" s="149"/>
      <c r="B534" s="149" t="s">
        <v>969</v>
      </c>
      <c r="C534" s="147"/>
      <c r="D534" s="148"/>
      <c r="E534" s="148"/>
      <c r="F534" s="148"/>
      <c r="G534" s="30"/>
    </row>
    <row r="535" spans="1:7">
      <c r="A535" s="149"/>
      <c r="B535" s="156" t="s">
        <v>970</v>
      </c>
      <c r="C535" s="147"/>
      <c r="D535" s="148"/>
      <c r="E535" s="148"/>
      <c r="F535" s="148"/>
      <c r="G535" s="30"/>
    </row>
    <row r="536" spans="1:7">
      <c r="A536" s="149"/>
      <c r="B536" s="156" t="s">
        <v>971</v>
      </c>
      <c r="C536" s="157" t="s">
        <v>10</v>
      </c>
      <c r="D536" s="158">
        <v>1</v>
      </c>
      <c r="E536" s="158"/>
      <c r="F536" s="158">
        <f>D536*E536</f>
        <v>0</v>
      </c>
      <c r="G536" s="30"/>
    </row>
    <row r="537" spans="1:7">
      <c r="A537" s="149"/>
      <c r="B537" s="156" t="s">
        <v>1434</v>
      </c>
      <c r="C537" s="147"/>
      <c r="D537" s="148"/>
      <c r="E537" s="148"/>
      <c r="F537" s="148"/>
      <c r="G537" s="30"/>
    </row>
    <row r="538" spans="1:7">
      <c r="A538" s="149"/>
      <c r="B538" s="156" t="s">
        <v>1435</v>
      </c>
      <c r="C538" s="147"/>
      <c r="D538" s="148"/>
      <c r="E538" s="148"/>
      <c r="F538" s="148"/>
      <c r="G538" s="30"/>
    </row>
    <row r="539" spans="1:7">
      <c r="A539" s="149"/>
      <c r="B539" s="156" t="s">
        <v>1436</v>
      </c>
      <c r="C539" s="147"/>
      <c r="D539" s="148"/>
      <c r="E539" s="148"/>
      <c r="F539" s="148"/>
      <c r="G539" s="30"/>
    </row>
    <row r="540" spans="1:7">
      <c r="A540" s="149"/>
      <c r="B540" s="156" t="s">
        <v>1437</v>
      </c>
      <c r="C540" s="147"/>
      <c r="D540" s="148"/>
      <c r="E540" s="148"/>
      <c r="F540" s="148"/>
      <c r="G540" s="30"/>
    </row>
    <row r="541" spans="1:7">
      <c r="A541" s="149"/>
      <c r="B541" s="149"/>
      <c r="C541" s="147"/>
      <c r="D541" s="148"/>
      <c r="E541" s="148"/>
      <c r="F541" s="148"/>
      <c r="G541" s="30"/>
    </row>
    <row r="542" spans="1:7">
      <c r="A542" s="149" t="s">
        <v>540</v>
      </c>
      <c r="B542" s="149" t="s">
        <v>532</v>
      </c>
      <c r="C542" s="147"/>
      <c r="D542" s="148"/>
      <c r="E542" s="148"/>
      <c r="F542" s="148"/>
      <c r="G542" s="30"/>
    </row>
    <row r="543" spans="1:7">
      <c r="A543" s="149"/>
      <c r="B543" s="156" t="s">
        <v>543</v>
      </c>
      <c r="C543" s="161"/>
      <c r="D543" s="162"/>
      <c r="E543" s="162"/>
      <c r="F543" s="162"/>
      <c r="G543" s="30"/>
    </row>
    <row r="544" spans="1:7">
      <c r="A544" s="149"/>
      <c r="B544" s="156" t="s">
        <v>533</v>
      </c>
      <c r="C544" s="161"/>
      <c r="D544" s="162"/>
      <c r="E544" s="162"/>
      <c r="F544" s="162"/>
      <c r="G544" s="30"/>
    </row>
    <row r="545" spans="1:7">
      <c r="A545" s="149"/>
      <c r="B545" s="156" t="s">
        <v>534</v>
      </c>
      <c r="C545" s="147"/>
      <c r="D545" s="148"/>
      <c r="E545" s="148"/>
      <c r="F545" s="148"/>
      <c r="G545" s="30"/>
    </row>
    <row r="546" spans="1:7">
      <c r="A546" s="149"/>
      <c r="B546" s="149" t="s">
        <v>535</v>
      </c>
      <c r="C546" s="147"/>
      <c r="D546" s="148"/>
      <c r="E546" s="148"/>
      <c r="F546" s="148"/>
      <c r="G546" s="30"/>
    </row>
    <row r="547" spans="1:7">
      <c r="A547" s="149"/>
      <c r="B547" s="156" t="s">
        <v>482</v>
      </c>
      <c r="C547" s="147"/>
      <c r="D547" s="148"/>
      <c r="E547" s="148"/>
      <c r="F547" s="148"/>
      <c r="G547" s="30"/>
    </row>
    <row r="548" spans="1:7">
      <c r="A548" s="149"/>
      <c r="B548" s="149" t="s">
        <v>483</v>
      </c>
      <c r="C548" s="147"/>
      <c r="D548" s="148"/>
      <c r="E548" s="148"/>
      <c r="F548" s="148"/>
      <c r="G548" s="30"/>
    </row>
    <row r="549" spans="1:7">
      <c r="A549" s="149"/>
      <c r="B549" s="156" t="s">
        <v>484</v>
      </c>
      <c r="C549" s="147"/>
      <c r="D549" s="148"/>
      <c r="E549" s="148"/>
      <c r="F549" s="148"/>
      <c r="G549" s="30"/>
    </row>
    <row r="550" spans="1:7">
      <c r="A550" s="149"/>
      <c r="B550" s="156" t="s">
        <v>481</v>
      </c>
      <c r="C550" s="147"/>
      <c r="D550" s="148"/>
      <c r="E550" s="148"/>
      <c r="F550" s="148"/>
      <c r="G550" s="30"/>
    </row>
    <row r="551" spans="1:7">
      <c r="A551" s="149"/>
      <c r="B551" s="156" t="s">
        <v>510</v>
      </c>
      <c r="C551" s="147"/>
      <c r="D551" s="148"/>
      <c r="E551" s="148"/>
      <c r="F551" s="148"/>
      <c r="G551" s="30"/>
    </row>
    <row r="552" spans="1:7">
      <c r="A552" s="149"/>
      <c r="B552" s="156" t="s">
        <v>511</v>
      </c>
      <c r="C552" s="147"/>
      <c r="D552" s="148"/>
      <c r="E552" s="148"/>
      <c r="F552" s="148"/>
      <c r="G552" s="30"/>
    </row>
    <row r="553" spans="1:7">
      <c r="A553" s="149"/>
      <c r="B553" s="156" t="s">
        <v>512</v>
      </c>
      <c r="C553" s="147"/>
      <c r="D553" s="148"/>
      <c r="E553" s="148"/>
      <c r="F553" s="148"/>
      <c r="G553" s="30"/>
    </row>
    <row r="554" spans="1:7">
      <c r="A554" s="149"/>
      <c r="B554" s="156" t="s">
        <v>513</v>
      </c>
      <c r="C554" s="147"/>
      <c r="D554" s="148"/>
      <c r="E554" s="148"/>
      <c r="F554" s="148"/>
      <c r="G554" s="30"/>
    </row>
    <row r="555" spans="1:7">
      <c r="A555" s="149"/>
      <c r="B555" s="156" t="s">
        <v>467</v>
      </c>
      <c r="C555" s="161"/>
      <c r="D555" s="162"/>
      <c r="E555" s="162"/>
      <c r="F555" s="162"/>
      <c r="G555" s="30"/>
    </row>
    <row r="556" spans="1:7">
      <c r="A556" s="149"/>
      <c r="B556" s="156" t="s">
        <v>1088</v>
      </c>
      <c r="C556" s="161"/>
      <c r="D556" s="162"/>
      <c r="E556" s="162"/>
      <c r="F556" s="162"/>
      <c r="G556" s="30"/>
    </row>
    <row r="557" spans="1:7">
      <c r="A557" s="149"/>
      <c r="B557" s="156" t="s">
        <v>469</v>
      </c>
      <c r="C557" s="161"/>
      <c r="D557" s="162"/>
      <c r="E557" s="162"/>
      <c r="F557" s="162"/>
      <c r="G557" s="30"/>
    </row>
    <row r="558" spans="1:7">
      <c r="A558" s="149"/>
      <c r="B558" s="156" t="s">
        <v>490</v>
      </c>
      <c r="C558" s="161"/>
      <c r="D558" s="162"/>
      <c r="E558" s="162"/>
      <c r="F558" s="162"/>
      <c r="G558" s="30"/>
    </row>
    <row r="559" spans="1:7">
      <c r="A559" s="149"/>
      <c r="B559" s="156" t="s">
        <v>527</v>
      </c>
      <c r="C559" s="161"/>
      <c r="D559" s="162"/>
      <c r="E559" s="162"/>
      <c r="F559" s="162"/>
      <c r="G559" s="30"/>
    </row>
    <row r="560" spans="1:7">
      <c r="A560" s="149"/>
      <c r="B560" s="156" t="s">
        <v>514</v>
      </c>
      <c r="C560" s="147"/>
      <c r="D560" s="148"/>
      <c r="E560" s="148"/>
      <c r="F560" s="148"/>
      <c r="G560" s="30"/>
    </row>
    <row r="561" spans="1:7">
      <c r="A561" s="149"/>
      <c r="B561" s="156" t="s">
        <v>515</v>
      </c>
      <c r="C561" s="147"/>
      <c r="D561" s="148"/>
      <c r="E561" s="148"/>
      <c r="F561" s="148"/>
      <c r="G561" s="30"/>
    </row>
    <row r="562" spans="1:7">
      <c r="A562" s="149"/>
      <c r="B562" s="156" t="s">
        <v>493</v>
      </c>
      <c r="C562" s="147"/>
      <c r="D562" s="148"/>
      <c r="E562" s="148"/>
      <c r="F562" s="148"/>
      <c r="G562" s="30"/>
    </row>
    <row r="563" spans="1:7">
      <c r="A563" s="149"/>
      <c r="B563" s="156" t="s">
        <v>494</v>
      </c>
      <c r="C563" s="147"/>
      <c r="D563" s="148"/>
      <c r="E563" s="148"/>
      <c r="F563" s="148"/>
      <c r="G563" s="30"/>
    </row>
    <row r="564" spans="1:7">
      <c r="A564" s="149"/>
      <c r="B564" s="156" t="s">
        <v>517</v>
      </c>
      <c r="C564" s="147"/>
      <c r="D564" s="148"/>
      <c r="E564" s="148"/>
      <c r="F564" s="148"/>
      <c r="G564" s="30"/>
    </row>
    <row r="565" spans="1:7">
      <c r="A565" s="149"/>
      <c r="B565" s="156" t="s">
        <v>528</v>
      </c>
      <c r="C565" s="147"/>
      <c r="D565" s="148"/>
      <c r="E565" s="148"/>
      <c r="F565" s="148"/>
      <c r="G565" s="30"/>
    </row>
    <row r="566" spans="1:7">
      <c r="A566" s="149"/>
      <c r="B566" s="156" t="s">
        <v>529</v>
      </c>
      <c r="C566" s="147"/>
      <c r="D566" s="148"/>
      <c r="E566" s="148"/>
      <c r="F566" s="148"/>
      <c r="G566" s="30"/>
    </row>
    <row r="567" spans="1:7">
      <c r="A567" s="149"/>
      <c r="B567" s="156" t="s">
        <v>530</v>
      </c>
      <c r="C567" s="157" t="s">
        <v>10</v>
      </c>
      <c r="D567" s="158">
        <v>1</v>
      </c>
      <c r="E567" s="158"/>
      <c r="F567" s="158">
        <f>D567*E567</f>
        <v>0</v>
      </c>
      <c r="G567" s="30"/>
    </row>
    <row r="568" spans="1:7">
      <c r="A568" s="149"/>
      <c r="B568" s="156" t="s">
        <v>1434</v>
      </c>
      <c r="C568" s="147"/>
      <c r="D568" s="148"/>
      <c r="E568" s="148"/>
      <c r="F568" s="148"/>
      <c r="G568" s="30"/>
    </row>
    <row r="569" spans="1:7">
      <c r="A569" s="149"/>
      <c r="B569" s="156" t="s">
        <v>1435</v>
      </c>
      <c r="C569" s="147"/>
      <c r="D569" s="148"/>
      <c r="E569" s="148"/>
      <c r="F569" s="148"/>
      <c r="G569" s="30"/>
    </row>
    <row r="570" spans="1:7">
      <c r="A570" s="149"/>
      <c r="B570" s="156" t="s">
        <v>1436</v>
      </c>
      <c r="C570" s="147"/>
      <c r="D570" s="148"/>
      <c r="E570" s="148"/>
      <c r="F570" s="148"/>
      <c r="G570" s="30"/>
    </row>
    <row r="571" spans="1:7">
      <c r="A571" s="149"/>
      <c r="B571" s="156" t="s">
        <v>1437</v>
      </c>
      <c r="C571" s="147"/>
      <c r="D571" s="148"/>
      <c r="E571" s="148"/>
      <c r="F571" s="148"/>
      <c r="G571" s="30"/>
    </row>
    <row r="572" spans="1:7">
      <c r="A572" s="149"/>
      <c r="B572" s="149"/>
      <c r="C572" s="147"/>
      <c r="D572" s="148"/>
      <c r="E572" s="148"/>
      <c r="F572" s="148"/>
      <c r="G572" s="30"/>
    </row>
    <row r="573" spans="1:7">
      <c r="A573" s="149" t="s">
        <v>562</v>
      </c>
      <c r="B573" s="149" t="s">
        <v>537</v>
      </c>
      <c r="C573" s="147"/>
      <c r="D573" s="148"/>
      <c r="E573" s="148"/>
      <c r="F573" s="148"/>
      <c r="G573" s="30"/>
    </row>
    <row r="574" spans="1:7">
      <c r="A574" s="149"/>
      <c r="B574" s="156" t="s">
        <v>542</v>
      </c>
      <c r="C574" s="161"/>
      <c r="D574" s="162"/>
      <c r="E574" s="162"/>
      <c r="F574" s="162"/>
      <c r="G574" s="30"/>
    </row>
    <row r="575" spans="1:7">
      <c r="A575" s="149"/>
      <c r="B575" s="156" t="s">
        <v>538</v>
      </c>
      <c r="C575" s="161"/>
      <c r="D575" s="162"/>
      <c r="E575" s="162"/>
      <c r="F575" s="162"/>
      <c r="G575" s="30"/>
    </row>
    <row r="576" spans="1:7">
      <c r="A576" s="149"/>
      <c r="B576" s="156" t="s">
        <v>482</v>
      </c>
      <c r="C576" s="147"/>
      <c r="D576" s="148"/>
      <c r="E576" s="148"/>
      <c r="F576" s="148"/>
      <c r="G576" s="30"/>
    </row>
    <row r="577" spans="1:7">
      <c r="A577" s="149"/>
      <c r="B577" s="149" t="s">
        <v>483</v>
      </c>
      <c r="C577" s="147"/>
      <c r="D577" s="148"/>
      <c r="E577" s="148"/>
      <c r="F577" s="148"/>
      <c r="G577" s="30"/>
    </row>
    <row r="578" spans="1:7">
      <c r="A578" s="149"/>
      <c r="B578" s="156" t="s">
        <v>484</v>
      </c>
      <c r="C578" s="147"/>
      <c r="D578" s="148"/>
      <c r="E578" s="148"/>
      <c r="F578" s="148"/>
      <c r="G578" s="30"/>
    </row>
    <row r="579" spans="1:7">
      <c r="A579" s="149"/>
      <c r="B579" s="156" t="s">
        <v>481</v>
      </c>
      <c r="C579" s="147"/>
      <c r="D579" s="148"/>
      <c r="E579" s="148"/>
      <c r="F579" s="148"/>
      <c r="G579" s="30"/>
    </row>
    <row r="580" spans="1:7">
      <c r="A580" s="149"/>
      <c r="B580" s="156" t="s">
        <v>510</v>
      </c>
      <c r="C580" s="147"/>
      <c r="D580" s="148"/>
      <c r="E580" s="148"/>
      <c r="F580" s="148"/>
      <c r="G580" s="30"/>
    </row>
    <row r="581" spans="1:7">
      <c r="A581" s="149"/>
      <c r="B581" s="156" t="s">
        <v>511</v>
      </c>
      <c r="C581" s="147"/>
      <c r="D581" s="148"/>
      <c r="E581" s="148"/>
      <c r="F581" s="148"/>
      <c r="G581" s="30"/>
    </row>
    <row r="582" spans="1:7">
      <c r="A582" s="149"/>
      <c r="B582" s="156" t="s">
        <v>512</v>
      </c>
      <c r="C582" s="147"/>
      <c r="D582" s="148"/>
      <c r="E582" s="148"/>
      <c r="F582" s="148"/>
      <c r="G582" s="30"/>
    </row>
    <row r="583" spans="1:7">
      <c r="A583" s="149"/>
      <c r="B583" s="156" t="s">
        <v>513</v>
      </c>
      <c r="C583" s="147"/>
      <c r="D583" s="148"/>
      <c r="E583" s="148"/>
      <c r="F583" s="148"/>
      <c r="G583" s="30"/>
    </row>
    <row r="584" spans="1:7">
      <c r="A584" s="149"/>
      <c r="B584" s="156" t="s">
        <v>467</v>
      </c>
      <c r="C584" s="161"/>
      <c r="D584" s="162"/>
      <c r="E584" s="162"/>
      <c r="F584" s="162"/>
      <c r="G584" s="30"/>
    </row>
    <row r="585" spans="1:7">
      <c r="A585" s="149"/>
      <c r="B585" s="156" t="s">
        <v>1088</v>
      </c>
      <c r="C585" s="161"/>
      <c r="D585" s="162"/>
      <c r="E585" s="162"/>
      <c r="F585" s="162"/>
      <c r="G585" s="30"/>
    </row>
    <row r="586" spans="1:7">
      <c r="A586" s="149"/>
      <c r="B586" s="156" t="s">
        <v>469</v>
      </c>
      <c r="C586" s="161"/>
      <c r="D586" s="162"/>
      <c r="E586" s="162"/>
      <c r="F586" s="162"/>
      <c r="G586" s="30"/>
    </row>
    <row r="587" spans="1:7">
      <c r="A587" s="149"/>
      <c r="B587" s="156" t="s">
        <v>490</v>
      </c>
      <c r="C587" s="161"/>
      <c r="D587" s="162"/>
      <c r="E587" s="162"/>
      <c r="F587" s="162"/>
      <c r="G587" s="30"/>
    </row>
    <row r="588" spans="1:7">
      <c r="A588" s="149"/>
      <c r="B588" s="156" t="s">
        <v>514</v>
      </c>
      <c r="C588" s="147"/>
      <c r="D588" s="148"/>
      <c r="E588" s="148"/>
      <c r="F588" s="148"/>
      <c r="G588" s="30"/>
    </row>
    <row r="589" spans="1:7">
      <c r="A589" s="149"/>
      <c r="B589" s="156" t="s">
        <v>515</v>
      </c>
      <c r="C589" s="147"/>
      <c r="D589" s="148"/>
      <c r="E589" s="148"/>
      <c r="F589" s="148"/>
      <c r="G589" s="30"/>
    </row>
    <row r="590" spans="1:7">
      <c r="A590" s="149"/>
      <c r="B590" s="156" t="s">
        <v>493</v>
      </c>
      <c r="C590" s="147"/>
      <c r="D590" s="148"/>
      <c r="E590" s="148"/>
      <c r="F590" s="148"/>
      <c r="G590" s="30"/>
    </row>
    <row r="591" spans="1:7">
      <c r="A591" s="149"/>
      <c r="B591" s="156" t="s">
        <v>494</v>
      </c>
      <c r="C591" s="147"/>
      <c r="D591" s="148"/>
      <c r="E591" s="148"/>
      <c r="F591" s="148"/>
      <c r="G591" s="30"/>
    </row>
    <row r="592" spans="1:7">
      <c r="A592" s="149"/>
      <c r="B592" s="156" t="s">
        <v>517</v>
      </c>
      <c r="C592" s="147"/>
      <c r="D592" s="148"/>
      <c r="E592" s="148"/>
      <c r="F592" s="148"/>
      <c r="G592" s="30"/>
    </row>
    <row r="593" spans="1:7">
      <c r="A593" s="149"/>
      <c r="B593" s="156" t="s">
        <v>539</v>
      </c>
      <c r="C593" s="147"/>
      <c r="D593" s="148"/>
      <c r="E593" s="148"/>
      <c r="F593" s="148"/>
      <c r="G593" s="30"/>
    </row>
    <row r="594" spans="1:7">
      <c r="A594" s="149"/>
      <c r="B594" s="156" t="s">
        <v>477</v>
      </c>
      <c r="C594" s="147"/>
      <c r="D594" s="148"/>
      <c r="E594" s="148"/>
      <c r="F594" s="148"/>
      <c r="G594" s="30"/>
    </row>
    <row r="595" spans="1:7">
      <c r="A595" s="149"/>
      <c r="B595" s="156" t="s">
        <v>406</v>
      </c>
      <c r="C595" s="157" t="s">
        <v>10</v>
      </c>
      <c r="D595" s="158">
        <v>1</v>
      </c>
      <c r="E595" s="158"/>
      <c r="F595" s="158">
        <f>D595*E595</f>
        <v>0</v>
      </c>
      <c r="G595" s="30"/>
    </row>
    <row r="596" spans="1:7">
      <c r="A596" s="149"/>
      <c r="B596" s="156" t="s">
        <v>1434</v>
      </c>
      <c r="C596" s="147"/>
      <c r="D596" s="148"/>
      <c r="E596" s="148"/>
      <c r="F596" s="148"/>
      <c r="G596" s="30"/>
    </row>
    <row r="597" spans="1:7">
      <c r="A597" s="149"/>
      <c r="B597" s="156" t="s">
        <v>1435</v>
      </c>
      <c r="C597" s="147"/>
      <c r="D597" s="148"/>
      <c r="E597" s="148"/>
      <c r="F597" s="148"/>
      <c r="G597" s="30"/>
    </row>
    <row r="598" spans="1:7">
      <c r="A598" s="149"/>
      <c r="B598" s="156" t="s">
        <v>1436</v>
      </c>
      <c r="C598" s="147"/>
      <c r="D598" s="148"/>
      <c r="E598" s="148"/>
      <c r="F598" s="148"/>
      <c r="G598" s="30"/>
    </row>
    <row r="599" spans="1:7">
      <c r="A599" s="149"/>
      <c r="B599" s="156" t="s">
        <v>1437</v>
      </c>
      <c r="C599" s="147"/>
      <c r="D599" s="148"/>
      <c r="E599" s="148"/>
      <c r="F599" s="148"/>
      <c r="G599" s="30"/>
    </row>
    <row r="600" spans="1:7">
      <c r="A600" s="149"/>
      <c r="B600" s="149"/>
      <c r="C600" s="147"/>
      <c r="D600" s="148"/>
      <c r="E600" s="148"/>
      <c r="F600" s="148"/>
      <c r="G600" s="30"/>
    </row>
    <row r="601" spans="1:7">
      <c r="A601" s="149" t="s">
        <v>566</v>
      </c>
      <c r="B601" s="149" t="s">
        <v>541</v>
      </c>
      <c r="C601" s="147"/>
      <c r="D601" s="148"/>
      <c r="E601" s="148"/>
      <c r="F601" s="148"/>
      <c r="G601" s="30"/>
    </row>
    <row r="602" spans="1:7">
      <c r="A602" s="149"/>
      <c r="B602" s="156" t="s">
        <v>544</v>
      </c>
      <c r="C602" s="161"/>
      <c r="D602" s="162"/>
      <c r="E602" s="162"/>
      <c r="F602" s="162"/>
      <c r="G602" s="30"/>
    </row>
    <row r="603" spans="1:7">
      <c r="A603" s="149"/>
      <c r="B603" s="156" t="s">
        <v>545</v>
      </c>
      <c r="C603" s="161"/>
      <c r="D603" s="162"/>
      <c r="E603" s="162"/>
      <c r="F603" s="162"/>
      <c r="G603" s="30"/>
    </row>
    <row r="604" spans="1:7">
      <c r="A604" s="149"/>
      <c r="B604" s="156" t="s">
        <v>546</v>
      </c>
      <c r="C604" s="147"/>
      <c r="D604" s="148"/>
      <c r="E604" s="148"/>
      <c r="F604" s="148"/>
      <c r="G604" s="30"/>
    </row>
    <row r="605" spans="1:7">
      <c r="A605" s="149"/>
      <c r="B605" s="156" t="s">
        <v>547</v>
      </c>
      <c r="C605" s="147"/>
      <c r="D605" s="148"/>
      <c r="E605" s="148"/>
      <c r="F605" s="148"/>
      <c r="G605" s="30"/>
    </row>
    <row r="606" spans="1:7">
      <c r="A606" s="149"/>
      <c r="B606" s="156" t="s">
        <v>549</v>
      </c>
      <c r="C606" s="147"/>
      <c r="D606" s="148"/>
      <c r="E606" s="148"/>
      <c r="F606" s="148"/>
      <c r="G606" s="30"/>
    </row>
    <row r="607" spans="1:7">
      <c r="A607" s="149"/>
      <c r="B607" s="149" t="s">
        <v>550</v>
      </c>
      <c r="C607" s="147"/>
      <c r="D607" s="148"/>
      <c r="E607" s="148"/>
      <c r="F607" s="148"/>
      <c r="G607" s="30"/>
    </row>
    <row r="608" spans="1:7">
      <c r="A608" s="149"/>
      <c r="B608" s="156" t="s">
        <v>1089</v>
      </c>
      <c r="C608" s="147"/>
      <c r="D608" s="148"/>
      <c r="E608" s="148"/>
      <c r="F608" s="148"/>
      <c r="G608" s="30"/>
    </row>
    <row r="609" spans="1:7">
      <c r="A609" s="149"/>
      <c r="B609" s="156" t="s">
        <v>552</v>
      </c>
      <c r="C609" s="147"/>
      <c r="D609" s="148"/>
      <c r="E609" s="148"/>
      <c r="F609" s="148"/>
      <c r="G609" s="30"/>
    </row>
    <row r="610" spans="1:7">
      <c r="A610" s="149"/>
      <c r="B610" s="156" t="s">
        <v>553</v>
      </c>
      <c r="C610" s="147"/>
      <c r="D610" s="148"/>
      <c r="E610" s="148"/>
      <c r="F610" s="148"/>
      <c r="G610" s="30"/>
    </row>
    <row r="611" spans="1:7">
      <c r="A611" s="149"/>
      <c r="B611" s="156" t="s">
        <v>469</v>
      </c>
      <c r="C611" s="147"/>
      <c r="D611" s="148"/>
      <c r="E611" s="148"/>
      <c r="F611" s="148"/>
      <c r="G611" s="30"/>
    </row>
    <row r="612" spans="1:7">
      <c r="A612" s="149"/>
      <c r="B612" s="156" t="s">
        <v>554</v>
      </c>
      <c r="C612" s="147"/>
      <c r="D612" s="148"/>
      <c r="E612" s="148"/>
      <c r="F612" s="148"/>
      <c r="G612" s="30"/>
    </row>
    <row r="613" spans="1:7">
      <c r="A613" s="149"/>
      <c r="B613" s="156" t="s">
        <v>555</v>
      </c>
      <c r="C613" s="147"/>
      <c r="D613" s="148"/>
      <c r="E613" s="148"/>
      <c r="F613" s="148"/>
      <c r="G613" s="30"/>
    </row>
    <row r="614" spans="1:7">
      <c r="A614" s="149"/>
      <c r="B614" s="156" t="s">
        <v>556</v>
      </c>
      <c r="C614" s="161"/>
      <c r="D614" s="162"/>
      <c r="E614" s="162"/>
      <c r="F614" s="162"/>
      <c r="G614" s="30"/>
    </row>
    <row r="615" spans="1:7">
      <c r="A615" s="149"/>
      <c r="B615" s="156" t="s">
        <v>557</v>
      </c>
      <c r="C615" s="161"/>
      <c r="D615" s="162"/>
      <c r="E615" s="162"/>
      <c r="F615" s="162"/>
      <c r="G615" s="30"/>
    </row>
    <row r="616" spans="1:7">
      <c r="A616" s="149"/>
      <c r="B616" s="156" t="s">
        <v>558</v>
      </c>
      <c r="C616" s="161"/>
      <c r="D616" s="162"/>
      <c r="E616" s="162"/>
      <c r="F616" s="162"/>
      <c r="G616" s="30"/>
    </row>
    <row r="617" spans="1:7">
      <c r="A617" s="149"/>
      <c r="B617" s="156" t="s">
        <v>559</v>
      </c>
      <c r="C617" s="161"/>
      <c r="D617" s="162"/>
      <c r="E617" s="162"/>
      <c r="F617" s="162"/>
      <c r="G617" s="30"/>
    </row>
    <row r="618" spans="1:7">
      <c r="A618" s="149"/>
      <c r="B618" s="156" t="s">
        <v>1090</v>
      </c>
      <c r="C618" s="161"/>
      <c r="D618" s="162"/>
      <c r="E618" s="162"/>
      <c r="F618" s="162"/>
      <c r="G618" s="30"/>
    </row>
    <row r="619" spans="1:7">
      <c r="A619" s="149"/>
      <c r="B619" s="156" t="s">
        <v>1091</v>
      </c>
      <c r="C619" s="147"/>
      <c r="D619" s="148"/>
      <c r="E619" s="148"/>
      <c r="F619" s="148"/>
      <c r="G619" s="30"/>
    </row>
    <row r="620" spans="1:7">
      <c r="A620" s="149"/>
      <c r="B620" s="156" t="s">
        <v>560</v>
      </c>
      <c r="C620" s="147"/>
      <c r="D620" s="148"/>
      <c r="E620" s="148"/>
      <c r="F620" s="148"/>
      <c r="G620" s="30"/>
    </row>
    <row r="621" spans="1:7">
      <c r="A621" s="149"/>
      <c r="B621" s="156" t="s">
        <v>1092</v>
      </c>
      <c r="C621" s="147"/>
      <c r="D621" s="148"/>
      <c r="E621" s="148"/>
      <c r="F621" s="148"/>
      <c r="G621" s="30"/>
    </row>
    <row r="622" spans="1:7">
      <c r="A622" s="149"/>
      <c r="B622" s="156" t="s">
        <v>530</v>
      </c>
      <c r="C622" s="157" t="s">
        <v>10</v>
      </c>
      <c r="D622" s="158">
        <v>1</v>
      </c>
      <c r="E622" s="158"/>
      <c r="F622" s="158">
        <f>D622*E622</f>
        <v>0</v>
      </c>
      <c r="G622" s="30"/>
    </row>
    <row r="623" spans="1:7">
      <c r="A623" s="149"/>
      <c r="B623" s="149"/>
      <c r="C623" s="147"/>
      <c r="D623" s="148"/>
      <c r="E623" s="148"/>
      <c r="F623" s="148"/>
      <c r="G623" s="30"/>
    </row>
    <row r="624" spans="1:7">
      <c r="A624" s="149" t="s">
        <v>571</v>
      </c>
      <c r="B624" s="149" t="s">
        <v>563</v>
      </c>
      <c r="C624" s="147"/>
      <c r="D624" s="148"/>
      <c r="E624" s="148"/>
      <c r="F624" s="148"/>
      <c r="G624" s="30"/>
    </row>
    <row r="625" spans="1:7">
      <c r="A625" s="149"/>
      <c r="B625" s="156" t="s">
        <v>544</v>
      </c>
      <c r="C625" s="161"/>
      <c r="D625" s="162"/>
      <c r="E625" s="162"/>
      <c r="F625" s="162"/>
      <c r="G625" s="30"/>
    </row>
    <row r="626" spans="1:7">
      <c r="A626" s="149"/>
      <c r="B626" s="156" t="s">
        <v>564</v>
      </c>
      <c r="C626" s="161"/>
      <c r="D626" s="162"/>
      <c r="E626" s="162"/>
      <c r="F626" s="162"/>
      <c r="G626" s="30"/>
    </row>
    <row r="627" spans="1:7">
      <c r="A627" s="149"/>
      <c r="B627" s="156" t="s">
        <v>565</v>
      </c>
      <c r="C627" s="147"/>
      <c r="D627" s="148"/>
      <c r="E627" s="148"/>
      <c r="F627" s="148"/>
      <c r="G627" s="30"/>
    </row>
    <row r="628" spans="1:7">
      <c r="A628" s="149"/>
      <c r="B628" s="156" t="s">
        <v>549</v>
      </c>
      <c r="C628" s="147"/>
      <c r="D628" s="148"/>
      <c r="E628" s="148"/>
      <c r="F628" s="148"/>
      <c r="G628" s="30"/>
    </row>
    <row r="629" spans="1:7">
      <c r="A629" s="149"/>
      <c r="B629" s="149" t="s">
        <v>550</v>
      </c>
      <c r="C629" s="147"/>
      <c r="D629" s="148"/>
      <c r="E629" s="148"/>
      <c r="F629" s="148"/>
      <c r="G629" s="30"/>
    </row>
    <row r="630" spans="1:7">
      <c r="A630" s="149"/>
      <c r="B630" s="156" t="s">
        <v>551</v>
      </c>
      <c r="C630" s="147"/>
      <c r="D630" s="148"/>
      <c r="E630" s="148"/>
      <c r="F630" s="148"/>
      <c r="G630" s="30"/>
    </row>
    <row r="631" spans="1:7">
      <c r="A631" s="149"/>
      <c r="B631" s="156" t="s">
        <v>552</v>
      </c>
      <c r="C631" s="147"/>
      <c r="D631" s="148"/>
      <c r="E631" s="148"/>
      <c r="F631" s="148"/>
      <c r="G631" s="30"/>
    </row>
    <row r="632" spans="1:7">
      <c r="A632" s="149"/>
      <c r="B632" s="156" t="s">
        <v>553</v>
      </c>
      <c r="C632" s="147"/>
      <c r="D632" s="148"/>
      <c r="E632" s="148"/>
      <c r="F632" s="148"/>
      <c r="G632" s="30"/>
    </row>
    <row r="633" spans="1:7">
      <c r="A633" s="149"/>
      <c r="B633" s="156" t="s">
        <v>469</v>
      </c>
      <c r="C633" s="147"/>
      <c r="D633" s="148"/>
      <c r="E633" s="148"/>
      <c r="F633" s="148"/>
      <c r="G633" s="30"/>
    </row>
    <row r="634" spans="1:7">
      <c r="A634" s="149"/>
      <c r="B634" s="156" t="s">
        <v>554</v>
      </c>
      <c r="C634" s="147"/>
      <c r="D634" s="148"/>
      <c r="E634" s="148"/>
      <c r="F634" s="148"/>
      <c r="G634" s="30"/>
    </row>
    <row r="635" spans="1:7">
      <c r="A635" s="149"/>
      <c r="B635" s="156" t="s">
        <v>555</v>
      </c>
      <c r="C635" s="147"/>
      <c r="D635" s="148"/>
      <c r="E635" s="148"/>
      <c r="F635" s="148"/>
      <c r="G635" s="30"/>
    </row>
    <row r="636" spans="1:7">
      <c r="A636" s="149"/>
      <c r="B636" s="156" t="s">
        <v>556</v>
      </c>
      <c r="C636" s="161"/>
      <c r="D636" s="162"/>
      <c r="E636" s="162"/>
      <c r="F636" s="162"/>
      <c r="G636" s="30"/>
    </row>
    <row r="637" spans="1:7">
      <c r="A637" s="149"/>
      <c r="B637" s="156" t="s">
        <v>557</v>
      </c>
      <c r="C637" s="161"/>
      <c r="D637" s="162"/>
      <c r="E637" s="162"/>
      <c r="F637" s="162"/>
      <c r="G637" s="30"/>
    </row>
    <row r="638" spans="1:7">
      <c r="A638" s="149"/>
      <c r="B638" s="156" t="s">
        <v>558</v>
      </c>
      <c r="C638" s="161"/>
      <c r="D638" s="162"/>
      <c r="E638" s="162"/>
      <c r="F638" s="162"/>
      <c r="G638" s="30"/>
    </row>
    <row r="639" spans="1:7">
      <c r="A639" s="149"/>
      <c r="B639" s="156" t="s">
        <v>559</v>
      </c>
      <c r="C639" s="161"/>
      <c r="D639" s="162"/>
      <c r="E639" s="162"/>
      <c r="F639" s="162"/>
      <c r="G639" s="30"/>
    </row>
    <row r="640" spans="1:7">
      <c r="A640" s="149"/>
      <c r="B640" s="156" t="s">
        <v>1090</v>
      </c>
      <c r="C640" s="161"/>
      <c r="D640" s="162"/>
      <c r="E640" s="162"/>
      <c r="F640" s="162"/>
      <c r="G640" s="30"/>
    </row>
    <row r="641" spans="1:7">
      <c r="A641" s="149"/>
      <c r="B641" s="156" t="s">
        <v>1091</v>
      </c>
      <c r="C641" s="147"/>
      <c r="D641" s="148"/>
      <c r="E641" s="148"/>
      <c r="F641" s="148"/>
      <c r="G641" s="30"/>
    </row>
    <row r="642" spans="1:7">
      <c r="A642" s="149"/>
      <c r="B642" s="156" t="s">
        <v>560</v>
      </c>
      <c r="C642" s="147"/>
      <c r="D642" s="148"/>
      <c r="E642" s="148"/>
      <c r="F642" s="148"/>
      <c r="G642" s="30"/>
    </row>
    <row r="643" spans="1:7">
      <c r="A643" s="149"/>
      <c r="B643" s="156" t="s">
        <v>561</v>
      </c>
      <c r="C643" s="147"/>
      <c r="D643" s="148"/>
      <c r="E643" s="148"/>
      <c r="F643" s="148"/>
      <c r="G643" s="30"/>
    </row>
    <row r="644" spans="1:7">
      <c r="A644" s="149"/>
      <c r="B644" s="156" t="s">
        <v>530</v>
      </c>
      <c r="C644" s="157" t="s">
        <v>10</v>
      </c>
      <c r="D644" s="158">
        <v>1</v>
      </c>
      <c r="E644" s="158"/>
      <c r="F644" s="158">
        <f>D644*E644</f>
        <v>0</v>
      </c>
      <c r="G644" s="30"/>
    </row>
    <row r="645" spans="1:7">
      <c r="A645" s="149"/>
      <c r="B645" s="149"/>
      <c r="C645" s="147"/>
      <c r="D645" s="148"/>
      <c r="E645" s="148"/>
      <c r="F645" s="148"/>
      <c r="G645" s="30"/>
    </row>
    <row r="646" spans="1:7">
      <c r="A646" s="149" t="s">
        <v>574</v>
      </c>
      <c r="B646" s="149" t="s">
        <v>567</v>
      </c>
      <c r="C646" s="147"/>
      <c r="D646" s="148"/>
      <c r="E646" s="148"/>
      <c r="F646" s="148"/>
      <c r="G646" s="30"/>
    </row>
    <row r="647" spans="1:7">
      <c r="A647" s="149"/>
      <c r="B647" s="156" t="s">
        <v>542</v>
      </c>
      <c r="C647" s="161"/>
      <c r="D647" s="162"/>
      <c r="E647" s="162"/>
      <c r="F647" s="162"/>
      <c r="G647" s="30"/>
    </row>
    <row r="648" spans="1:7">
      <c r="A648" s="149"/>
      <c r="B648" s="156" t="s">
        <v>568</v>
      </c>
      <c r="C648" s="161"/>
      <c r="D648" s="162"/>
      <c r="E648" s="162"/>
      <c r="F648" s="162"/>
      <c r="G648" s="30"/>
    </row>
    <row r="649" spans="1:7">
      <c r="A649" s="149"/>
      <c r="B649" s="156" t="s">
        <v>569</v>
      </c>
      <c r="C649" s="147"/>
      <c r="D649" s="148"/>
      <c r="E649" s="148"/>
      <c r="F649" s="148"/>
      <c r="G649" s="30"/>
    </row>
    <row r="650" spans="1:7">
      <c r="A650" s="149"/>
      <c r="B650" s="156" t="s">
        <v>482</v>
      </c>
      <c r="C650" s="147"/>
      <c r="D650" s="148"/>
      <c r="E650" s="148"/>
      <c r="F650" s="148"/>
      <c r="G650" s="30"/>
    </row>
    <row r="651" spans="1:7">
      <c r="A651" s="149"/>
      <c r="B651" s="149" t="s">
        <v>483</v>
      </c>
      <c r="C651" s="147"/>
      <c r="D651" s="148"/>
      <c r="E651" s="148"/>
      <c r="F651" s="148"/>
      <c r="G651" s="30"/>
    </row>
    <row r="652" spans="1:7">
      <c r="A652" s="149"/>
      <c r="B652" s="156" t="s">
        <v>484</v>
      </c>
      <c r="C652" s="147"/>
      <c r="D652" s="148"/>
      <c r="E652" s="148"/>
      <c r="F652" s="148"/>
      <c r="G652" s="30"/>
    </row>
    <row r="653" spans="1:7">
      <c r="A653" s="149"/>
      <c r="B653" s="156" t="s">
        <v>481</v>
      </c>
      <c r="C653" s="147"/>
      <c r="D653" s="148"/>
      <c r="E653" s="148"/>
      <c r="F653" s="148"/>
      <c r="G653" s="30"/>
    </row>
    <row r="654" spans="1:7">
      <c r="A654" s="149"/>
      <c r="B654" s="156" t="s">
        <v>510</v>
      </c>
      <c r="C654" s="147"/>
      <c r="D654" s="148"/>
      <c r="E654" s="148"/>
      <c r="F654" s="148"/>
      <c r="G654" s="30"/>
    </row>
    <row r="655" spans="1:7">
      <c r="A655" s="149"/>
      <c r="B655" s="156" t="s">
        <v>511</v>
      </c>
      <c r="C655" s="147"/>
      <c r="D655" s="148"/>
      <c r="E655" s="148"/>
      <c r="F655" s="148"/>
      <c r="G655" s="30"/>
    </row>
    <row r="656" spans="1:7">
      <c r="A656" s="149"/>
      <c r="B656" s="156" t="s">
        <v>512</v>
      </c>
      <c r="C656" s="147"/>
      <c r="D656" s="148"/>
      <c r="E656" s="148"/>
      <c r="F656" s="148"/>
      <c r="G656" s="30"/>
    </row>
    <row r="657" spans="1:7">
      <c r="A657" s="149"/>
      <c r="B657" s="156" t="s">
        <v>513</v>
      </c>
      <c r="C657" s="147"/>
      <c r="D657" s="148"/>
      <c r="E657" s="148"/>
      <c r="F657" s="148"/>
      <c r="G657" s="30"/>
    </row>
    <row r="658" spans="1:7">
      <c r="A658" s="149"/>
      <c r="B658" s="156" t="s">
        <v>467</v>
      </c>
      <c r="C658" s="161"/>
      <c r="D658" s="162"/>
      <c r="E658" s="162"/>
      <c r="F658" s="162"/>
      <c r="G658" s="30"/>
    </row>
    <row r="659" spans="1:7">
      <c r="A659" s="149"/>
      <c r="B659" s="156" t="s">
        <v>1093</v>
      </c>
      <c r="C659" s="161"/>
      <c r="D659" s="162"/>
      <c r="E659" s="162"/>
      <c r="F659" s="162"/>
      <c r="G659" s="30"/>
    </row>
    <row r="660" spans="1:7">
      <c r="A660" s="149"/>
      <c r="B660" s="156" t="s">
        <v>469</v>
      </c>
      <c r="C660" s="161"/>
      <c r="D660" s="162"/>
      <c r="E660" s="162"/>
      <c r="F660" s="162"/>
      <c r="G660" s="30"/>
    </row>
    <row r="661" spans="1:7">
      <c r="A661" s="149"/>
      <c r="B661" s="156" t="s">
        <v>490</v>
      </c>
      <c r="C661" s="161"/>
      <c r="D661" s="162"/>
      <c r="E661" s="162"/>
      <c r="F661" s="162"/>
      <c r="G661" s="30"/>
    </row>
    <row r="662" spans="1:7">
      <c r="A662" s="149"/>
      <c r="B662" s="156" t="s">
        <v>570</v>
      </c>
      <c r="C662" s="147"/>
      <c r="D662" s="148"/>
      <c r="E662" s="148"/>
      <c r="F662" s="148"/>
      <c r="G662" s="30"/>
    </row>
    <row r="663" spans="1:7">
      <c r="A663" s="149"/>
      <c r="B663" s="156" t="s">
        <v>490</v>
      </c>
      <c r="C663" s="147"/>
      <c r="D663" s="148"/>
      <c r="E663" s="148"/>
      <c r="F663" s="148"/>
      <c r="G663" s="30"/>
    </row>
    <row r="664" spans="1:7">
      <c r="A664" s="149"/>
      <c r="B664" s="156" t="s">
        <v>480</v>
      </c>
      <c r="C664" s="147"/>
      <c r="D664" s="148"/>
      <c r="E664" s="148"/>
      <c r="F664" s="148"/>
      <c r="G664" s="30"/>
    </row>
    <row r="665" spans="1:7">
      <c r="A665" s="149"/>
      <c r="B665" s="156" t="s">
        <v>1094</v>
      </c>
      <c r="C665" s="147"/>
      <c r="D665" s="148"/>
      <c r="E665" s="148"/>
      <c r="F665" s="148"/>
      <c r="G665" s="30"/>
    </row>
    <row r="666" spans="1:7">
      <c r="A666" s="149"/>
      <c r="B666" s="156" t="s">
        <v>477</v>
      </c>
      <c r="C666" s="147"/>
      <c r="D666" s="148"/>
      <c r="E666" s="148"/>
      <c r="F666" s="148"/>
      <c r="G666" s="30"/>
    </row>
    <row r="667" spans="1:7">
      <c r="A667" s="149"/>
      <c r="B667" s="156" t="s">
        <v>407</v>
      </c>
      <c r="C667" s="157" t="s">
        <v>10</v>
      </c>
      <c r="D667" s="158">
        <v>1</v>
      </c>
      <c r="E667" s="158"/>
      <c r="F667" s="158">
        <f>D667*E667</f>
        <v>0</v>
      </c>
      <c r="G667" s="30"/>
    </row>
    <row r="668" spans="1:7">
      <c r="A668" s="149"/>
      <c r="B668" s="156" t="s">
        <v>1434</v>
      </c>
      <c r="C668" s="147"/>
      <c r="D668" s="148"/>
      <c r="E668" s="148"/>
      <c r="F668" s="148"/>
      <c r="G668" s="30"/>
    </row>
    <row r="669" spans="1:7">
      <c r="A669" s="149"/>
      <c r="B669" s="156" t="s">
        <v>1435</v>
      </c>
      <c r="C669" s="147"/>
      <c r="D669" s="148"/>
      <c r="E669" s="148"/>
      <c r="F669" s="148"/>
      <c r="G669" s="30"/>
    </row>
    <row r="670" spans="1:7">
      <c r="A670" s="149"/>
      <c r="B670" s="156" t="s">
        <v>1436</v>
      </c>
      <c r="C670" s="147"/>
      <c r="D670" s="148"/>
      <c r="E670" s="148"/>
      <c r="F670" s="148"/>
      <c r="G670" s="30"/>
    </row>
    <row r="671" spans="1:7">
      <c r="A671" s="149"/>
      <c r="B671" s="156" t="s">
        <v>1437</v>
      </c>
      <c r="C671" s="147"/>
      <c r="D671" s="148"/>
      <c r="E671" s="148"/>
      <c r="F671" s="148"/>
      <c r="G671" s="30"/>
    </row>
    <row r="672" spans="1:7">
      <c r="A672" s="149"/>
      <c r="B672" s="149"/>
      <c r="C672" s="147"/>
      <c r="D672" s="148"/>
      <c r="E672" s="148"/>
      <c r="F672" s="148"/>
      <c r="G672" s="30"/>
    </row>
    <row r="673" spans="1:7">
      <c r="A673" s="149" t="s">
        <v>575</v>
      </c>
      <c r="B673" s="149" t="s">
        <v>572</v>
      </c>
      <c r="C673" s="147"/>
      <c r="D673" s="148"/>
      <c r="E673" s="148"/>
      <c r="F673" s="148"/>
      <c r="G673" s="30"/>
    </row>
    <row r="674" spans="1:7">
      <c r="A674" s="149"/>
      <c r="B674" s="156" t="s">
        <v>542</v>
      </c>
      <c r="C674" s="161"/>
      <c r="D674" s="162"/>
      <c r="E674" s="162"/>
      <c r="F674" s="162"/>
      <c r="G674" s="30"/>
    </row>
    <row r="675" spans="1:7">
      <c r="A675" s="149"/>
      <c r="B675" s="156" t="s">
        <v>573</v>
      </c>
      <c r="C675" s="161"/>
      <c r="D675" s="162"/>
      <c r="E675" s="162"/>
      <c r="F675" s="162"/>
      <c r="G675" s="30"/>
    </row>
    <row r="676" spans="1:7">
      <c r="A676" s="149"/>
      <c r="B676" s="156" t="s">
        <v>482</v>
      </c>
      <c r="C676" s="147"/>
      <c r="D676" s="148"/>
      <c r="E676" s="148"/>
      <c r="F676" s="148"/>
      <c r="G676" s="30"/>
    </row>
    <row r="677" spans="1:7">
      <c r="A677" s="149"/>
      <c r="B677" s="149" t="s">
        <v>483</v>
      </c>
      <c r="C677" s="147"/>
      <c r="D677" s="148"/>
      <c r="E677" s="148"/>
      <c r="F677" s="148"/>
      <c r="G677" s="30"/>
    </row>
    <row r="678" spans="1:7">
      <c r="A678" s="149"/>
      <c r="B678" s="156" t="s">
        <v>484</v>
      </c>
      <c r="C678" s="147"/>
      <c r="D678" s="148"/>
      <c r="E678" s="148"/>
      <c r="F678" s="148"/>
      <c r="G678" s="30"/>
    </row>
    <row r="679" spans="1:7">
      <c r="A679" s="149"/>
      <c r="B679" s="156" t="s">
        <v>481</v>
      </c>
      <c r="C679" s="147"/>
      <c r="D679" s="148"/>
      <c r="E679" s="148"/>
      <c r="F679" s="148"/>
      <c r="G679" s="30"/>
    </row>
    <row r="680" spans="1:7">
      <c r="A680" s="149"/>
      <c r="B680" s="156" t="s">
        <v>467</v>
      </c>
      <c r="C680" s="147"/>
      <c r="D680" s="148"/>
      <c r="E680" s="148"/>
      <c r="F680" s="148"/>
      <c r="G680" s="30"/>
    </row>
    <row r="681" spans="1:7">
      <c r="A681" s="149"/>
      <c r="B681" s="156" t="s">
        <v>1093</v>
      </c>
      <c r="C681" s="147"/>
      <c r="D681" s="148"/>
      <c r="E681" s="148"/>
      <c r="F681" s="148"/>
      <c r="G681" s="30"/>
    </row>
    <row r="682" spans="1:7">
      <c r="A682" s="149"/>
      <c r="B682" s="156" t="s">
        <v>469</v>
      </c>
      <c r="C682" s="147"/>
      <c r="D682" s="148"/>
      <c r="E682" s="148"/>
      <c r="F682" s="148"/>
      <c r="G682" s="30"/>
    </row>
    <row r="683" spans="1:7">
      <c r="A683" s="149"/>
      <c r="B683" s="156" t="s">
        <v>490</v>
      </c>
      <c r="C683" s="161"/>
      <c r="D683" s="162"/>
      <c r="E683" s="162"/>
      <c r="F683" s="162"/>
      <c r="G683" s="30"/>
    </row>
    <row r="684" spans="1:7">
      <c r="A684" s="149"/>
      <c r="B684" s="156" t="s">
        <v>570</v>
      </c>
      <c r="C684" s="147"/>
      <c r="D684" s="148"/>
      <c r="E684" s="148"/>
      <c r="F684" s="148"/>
      <c r="G684" s="30"/>
    </row>
    <row r="685" spans="1:7">
      <c r="A685" s="149"/>
      <c r="B685" s="156" t="s">
        <v>490</v>
      </c>
      <c r="C685" s="147"/>
      <c r="D685" s="148"/>
      <c r="E685" s="148"/>
      <c r="F685" s="148"/>
      <c r="G685" s="30"/>
    </row>
    <row r="686" spans="1:7">
      <c r="A686" s="149"/>
      <c r="B686" s="156" t="s">
        <v>480</v>
      </c>
      <c r="C686" s="147"/>
      <c r="D686" s="148"/>
      <c r="E686" s="148"/>
      <c r="F686" s="148"/>
      <c r="G686" s="30"/>
    </row>
    <row r="687" spans="1:7">
      <c r="A687" s="149"/>
      <c r="B687" s="156" t="s">
        <v>1094</v>
      </c>
      <c r="C687" s="147"/>
      <c r="D687" s="148"/>
      <c r="E687" s="148"/>
      <c r="F687" s="148"/>
      <c r="G687" s="30"/>
    </row>
    <row r="688" spans="1:7">
      <c r="A688" s="149"/>
      <c r="B688" s="156" t="s">
        <v>477</v>
      </c>
      <c r="C688" s="147"/>
      <c r="D688" s="148"/>
      <c r="E688" s="148"/>
      <c r="F688" s="148"/>
      <c r="G688" s="30"/>
    </row>
    <row r="689" spans="1:7">
      <c r="A689" s="149"/>
      <c r="B689" s="156" t="s">
        <v>406</v>
      </c>
      <c r="C689" s="157" t="s">
        <v>10</v>
      </c>
      <c r="D689" s="158">
        <v>1</v>
      </c>
      <c r="E689" s="158"/>
      <c r="F689" s="158">
        <f>D689*E689</f>
        <v>0</v>
      </c>
      <c r="G689" s="30"/>
    </row>
    <row r="690" spans="1:7">
      <c r="A690" s="149"/>
      <c r="B690" s="156" t="s">
        <v>1434</v>
      </c>
      <c r="C690" s="147"/>
      <c r="D690" s="148"/>
      <c r="E690" s="148"/>
      <c r="F690" s="148"/>
      <c r="G690" s="30"/>
    </row>
    <row r="691" spans="1:7">
      <c r="A691" s="149"/>
      <c r="B691" s="156" t="s">
        <v>1435</v>
      </c>
      <c r="C691" s="147"/>
      <c r="D691" s="148"/>
      <c r="E691" s="148"/>
      <c r="F691" s="148"/>
      <c r="G691" s="30"/>
    </row>
    <row r="692" spans="1:7">
      <c r="A692" s="149"/>
      <c r="B692" s="156" t="s">
        <v>1436</v>
      </c>
      <c r="C692" s="147"/>
      <c r="D692" s="148"/>
      <c r="E692" s="148"/>
      <c r="F692" s="148"/>
      <c r="G692" s="30"/>
    </row>
    <row r="693" spans="1:7">
      <c r="A693" s="149"/>
      <c r="B693" s="156" t="s">
        <v>1437</v>
      </c>
      <c r="C693" s="147"/>
      <c r="D693" s="148"/>
      <c r="E693" s="148"/>
      <c r="F693" s="148"/>
      <c r="G693" s="30"/>
    </row>
    <row r="694" spans="1:7">
      <c r="A694" s="149"/>
      <c r="B694" s="149"/>
      <c r="C694" s="147"/>
      <c r="D694" s="148"/>
      <c r="E694" s="148"/>
      <c r="F694" s="148"/>
      <c r="G694" s="30"/>
    </row>
    <row r="695" spans="1:7">
      <c r="A695" s="149"/>
      <c r="B695" s="149"/>
      <c r="C695" s="147"/>
      <c r="D695" s="148"/>
      <c r="E695" s="148"/>
      <c r="F695" s="148"/>
      <c r="G695" s="30"/>
    </row>
    <row r="696" spans="1:7">
      <c r="A696" s="149"/>
      <c r="B696" s="175" t="s">
        <v>1433</v>
      </c>
      <c r="C696" s="147"/>
      <c r="D696" s="148"/>
      <c r="E696" s="148"/>
      <c r="F696" s="148"/>
      <c r="G696" s="30"/>
    </row>
    <row r="697" spans="1:7">
      <c r="A697" s="149"/>
      <c r="B697" s="149"/>
      <c r="C697" s="147"/>
      <c r="D697" s="148"/>
      <c r="E697" s="148"/>
      <c r="F697" s="148"/>
      <c r="G697" s="30"/>
    </row>
    <row r="698" spans="1:7">
      <c r="A698" s="149" t="s">
        <v>589</v>
      </c>
      <c r="B698" s="149" t="s">
        <v>576</v>
      </c>
      <c r="C698" s="147"/>
      <c r="D698" s="148"/>
      <c r="E698" s="148"/>
      <c r="F698" s="148"/>
      <c r="G698" s="30"/>
    </row>
    <row r="699" spans="1:7">
      <c r="A699" s="149"/>
      <c r="B699" s="149" t="s">
        <v>577</v>
      </c>
      <c r="C699" s="147"/>
      <c r="D699" s="148"/>
      <c r="E699" s="148"/>
      <c r="F699" s="148"/>
      <c r="G699" s="30"/>
    </row>
    <row r="700" spans="1:7">
      <c r="A700" s="149"/>
      <c r="B700" s="149" t="s">
        <v>578</v>
      </c>
      <c r="C700" s="147"/>
      <c r="D700" s="148"/>
      <c r="E700" s="148"/>
      <c r="F700" s="148"/>
      <c r="G700" s="30"/>
    </row>
    <row r="701" spans="1:7">
      <c r="A701" s="149"/>
      <c r="B701" s="149" t="s">
        <v>579</v>
      </c>
      <c r="C701" s="147"/>
      <c r="D701" s="148"/>
      <c r="E701" s="148"/>
      <c r="F701" s="148"/>
      <c r="G701" s="30"/>
    </row>
    <row r="702" spans="1:7">
      <c r="A702" s="149"/>
      <c r="B702" s="149" t="s">
        <v>580</v>
      </c>
      <c r="C702" s="147"/>
      <c r="D702" s="148"/>
      <c r="E702" s="148"/>
      <c r="F702" s="148"/>
      <c r="G702" s="30"/>
    </row>
    <row r="703" spans="1:7">
      <c r="A703" s="149"/>
      <c r="B703" s="149" t="s">
        <v>1095</v>
      </c>
      <c r="C703" s="147"/>
      <c r="D703" s="148"/>
      <c r="E703" s="148"/>
      <c r="F703" s="148"/>
      <c r="G703" s="30"/>
    </row>
    <row r="704" spans="1:7">
      <c r="A704" s="149"/>
      <c r="B704" s="149" t="s">
        <v>581</v>
      </c>
      <c r="C704" s="147"/>
      <c r="D704" s="148"/>
      <c r="E704" s="148"/>
      <c r="F704" s="148"/>
      <c r="G704" s="30"/>
    </row>
    <row r="705" spans="1:7">
      <c r="A705" s="149"/>
      <c r="B705" s="149" t="s">
        <v>590</v>
      </c>
      <c r="C705" s="147"/>
      <c r="D705" s="148"/>
      <c r="E705" s="148"/>
      <c r="F705" s="148"/>
      <c r="G705" s="30"/>
    </row>
    <row r="706" spans="1:7">
      <c r="A706" s="149"/>
      <c r="B706" s="149" t="s">
        <v>582</v>
      </c>
      <c r="C706" s="147"/>
      <c r="D706" s="148"/>
      <c r="E706" s="148"/>
      <c r="F706" s="148"/>
      <c r="G706" s="30"/>
    </row>
    <row r="707" spans="1:7">
      <c r="A707" s="149"/>
      <c r="B707" s="149" t="s">
        <v>583</v>
      </c>
      <c r="C707" s="147"/>
      <c r="D707" s="148"/>
      <c r="E707" s="148"/>
      <c r="F707" s="148"/>
      <c r="G707" s="30"/>
    </row>
    <row r="708" spans="1:7">
      <c r="A708" s="149"/>
      <c r="B708" s="149" t="s">
        <v>584</v>
      </c>
      <c r="C708" s="147"/>
      <c r="D708" s="148"/>
      <c r="E708" s="148"/>
      <c r="F708" s="148"/>
      <c r="G708" s="30"/>
    </row>
    <row r="709" spans="1:7">
      <c r="A709" s="149"/>
      <c r="B709" s="149" t="s">
        <v>585</v>
      </c>
      <c r="C709" s="147"/>
      <c r="D709" s="148"/>
      <c r="E709" s="148"/>
      <c r="F709" s="148"/>
      <c r="G709" s="30"/>
    </row>
    <row r="710" spans="1:7">
      <c r="A710" s="149"/>
      <c r="B710" s="149" t="s">
        <v>586</v>
      </c>
      <c r="C710" s="147"/>
      <c r="D710" s="148"/>
      <c r="E710" s="148"/>
      <c r="F710" s="148"/>
      <c r="G710" s="30"/>
    </row>
    <row r="711" spans="1:7">
      <c r="A711" s="149"/>
      <c r="B711" s="149" t="s">
        <v>587</v>
      </c>
      <c r="C711" s="147"/>
      <c r="D711" s="148"/>
      <c r="E711" s="148"/>
      <c r="F711" s="148"/>
      <c r="G711" s="30"/>
    </row>
    <row r="712" spans="1:7">
      <c r="A712" s="149"/>
      <c r="B712" s="156" t="s">
        <v>588</v>
      </c>
      <c r="C712" s="147"/>
      <c r="D712" s="148"/>
      <c r="E712" s="148"/>
      <c r="F712" s="148"/>
      <c r="G712" s="30"/>
    </row>
    <row r="713" spans="1:7">
      <c r="A713" s="149"/>
      <c r="B713" s="156" t="s">
        <v>1096</v>
      </c>
      <c r="C713" s="157" t="s">
        <v>10</v>
      </c>
      <c r="D713" s="158">
        <v>1</v>
      </c>
      <c r="E713" s="158"/>
      <c r="F713" s="158">
        <f>D713*E713</f>
        <v>0</v>
      </c>
      <c r="G713" s="30"/>
    </row>
    <row r="714" spans="1:7">
      <c r="A714" s="149"/>
      <c r="B714" s="149"/>
      <c r="C714" s="147"/>
      <c r="D714" s="148"/>
      <c r="E714" s="148"/>
      <c r="F714" s="148"/>
      <c r="G714" s="30"/>
    </row>
    <row r="715" spans="1:7">
      <c r="A715" s="149"/>
      <c r="B715" s="149"/>
      <c r="C715" s="147"/>
      <c r="D715" s="148"/>
      <c r="E715" s="148"/>
      <c r="F715" s="148"/>
      <c r="G715" s="30"/>
    </row>
    <row r="716" spans="1:7">
      <c r="A716" s="149"/>
      <c r="B716" s="149"/>
      <c r="C716" s="147"/>
      <c r="D716" s="148"/>
      <c r="E716" s="148"/>
      <c r="F716" s="148"/>
      <c r="G716" s="30"/>
    </row>
    <row r="717" spans="1:7">
      <c r="A717" s="149" t="s">
        <v>599</v>
      </c>
      <c r="B717" s="149" t="s">
        <v>591</v>
      </c>
      <c r="C717" s="147"/>
      <c r="D717" s="148"/>
      <c r="E717" s="148"/>
      <c r="F717" s="148"/>
      <c r="G717" s="30"/>
    </row>
    <row r="718" spans="1:7">
      <c r="A718" s="149"/>
      <c r="B718" s="149" t="s">
        <v>592</v>
      </c>
      <c r="C718" s="147"/>
      <c r="D718" s="148"/>
      <c r="E718" s="148"/>
      <c r="F718" s="148"/>
      <c r="G718" s="30"/>
    </row>
    <row r="719" spans="1:7">
      <c r="A719" s="149"/>
      <c r="B719" s="156" t="s">
        <v>460</v>
      </c>
      <c r="C719" s="147"/>
      <c r="D719" s="148"/>
      <c r="E719" s="148"/>
      <c r="F719" s="148"/>
      <c r="G719" s="30"/>
    </row>
    <row r="720" spans="1:7">
      <c r="A720" s="149"/>
      <c r="B720" s="156" t="s">
        <v>593</v>
      </c>
      <c r="C720" s="147"/>
      <c r="D720" s="148"/>
      <c r="E720" s="148"/>
      <c r="F720" s="148"/>
      <c r="G720" s="30"/>
    </row>
    <row r="721" spans="1:7">
      <c r="A721" s="149"/>
      <c r="B721" s="149" t="s">
        <v>590</v>
      </c>
      <c r="C721" s="147"/>
      <c r="D721" s="148"/>
      <c r="E721" s="148"/>
      <c r="F721" s="148"/>
      <c r="G721" s="30"/>
    </row>
    <row r="722" spans="1:7">
      <c r="A722" s="149"/>
      <c r="B722" s="149" t="s">
        <v>582</v>
      </c>
      <c r="C722" s="147"/>
      <c r="D722" s="148"/>
      <c r="E722" s="148"/>
      <c r="F722" s="148"/>
      <c r="G722" s="30"/>
    </row>
    <row r="723" spans="1:7">
      <c r="A723" s="149"/>
      <c r="B723" s="149" t="s">
        <v>583</v>
      </c>
      <c r="C723" s="147"/>
      <c r="D723" s="148"/>
      <c r="E723" s="148"/>
      <c r="F723" s="148"/>
      <c r="G723" s="30"/>
    </row>
    <row r="724" spans="1:7">
      <c r="A724" s="149"/>
      <c r="B724" s="156" t="s">
        <v>594</v>
      </c>
      <c r="C724" s="147"/>
      <c r="D724" s="148"/>
      <c r="E724" s="148"/>
      <c r="F724" s="148"/>
      <c r="G724" s="30"/>
    </row>
    <row r="725" spans="1:7">
      <c r="A725" s="149"/>
      <c r="B725" s="156" t="s">
        <v>595</v>
      </c>
      <c r="C725" s="157" t="s">
        <v>10</v>
      </c>
      <c r="D725" s="158">
        <v>2</v>
      </c>
      <c r="E725" s="158"/>
      <c r="F725" s="158">
        <f>D725*E725</f>
        <v>0</v>
      </c>
      <c r="G725" s="30"/>
    </row>
    <row r="726" spans="1:7">
      <c r="A726" s="149"/>
      <c r="B726" s="149"/>
      <c r="C726" s="147"/>
      <c r="D726" s="148"/>
      <c r="E726" s="148"/>
      <c r="F726" s="148"/>
      <c r="G726" s="30"/>
    </row>
    <row r="727" spans="1:7">
      <c r="A727" s="151"/>
      <c r="B727" s="176" t="s">
        <v>596</v>
      </c>
      <c r="C727" s="147"/>
      <c r="D727" s="148"/>
      <c r="E727" s="148"/>
      <c r="F727" s="148"/>
      <c r="G727" s="30"/>
    </row>
    <row r="728" spans="1:7">
      <c r="A728" s="149"/>
      <c r="B728" s="160"/>
      <c r="C728" s="147"/>
      <c r="D728" s="148"/>
      <c r="E728" s="148"/>
      <c r="F728" s="148"/>
      <c r="G728" s="30"/>
    </row>
    <row r="729" spans="1:7">
      <c r="A729" s="152" t="s">
        <v>378</v>
      </c>
      <c r="B729" s="149"/>
      <c r="C729" s="147"/>
      <c r="D729" s="148"/>
      <c r="E729" s="148"/>
      <c r="F729" s="148"/>
      <c r="G729" s="30"/>
    </row>
    <row r="730" spans="1:7">
      <c r="A730" s="152" t="s">
        <v>598</v>
      </c>
      <c r="B730" s="149"/>
      <c r="C730" s="147"/>
      <c r="D730" s="148"/>
      <c r="E730" s="148"/>
      <c r="F730" s="148"/>
      <c r="G730" s="30"/>
    </row>
    <row r="731" spans="1:7">
      <c r="A731" s="149"/>
      <c r="B731" s="149"/>
      <c r="C731" s="147"/>
      <c r="D731" s="148"/>
      <c r="E731" s="148"/>
      <c r="F731" s="148"/>
      <c r="G731" s="30"/>
    </row>
    <row r="732" spans="1:7">
      <c r="A732" s="149"/>
      <c r="B732" s="175" t="s">
        <v>600</v>
      </c>
      <c r="C732" s="147"/>
      <c r="D732" s="148"/>
      <c r="E732" s="148"/>
      <c r="F732" s="148"/>
      <c r="G732" s="30"/>
    </row>
    <row r="733" spans="1:7">
      <c r="A733" s="149"/>
      <c r="B733" s="149"/>
      <c r="C733" s="147"/>
      <c r="D733" s="148"/>
      <c r="E733" s="148"/>
      <c r="F733" s="148"/>
      <c r="G733" s="30"/>
    </row>
    <row r="734" spans="1:7">
      <c r="A734" s="149" t="s">
        <v>611</v>
      </c>
      <c r="B734" s="149" t="s">
        <v>509</v>
      </c>
      <c r="C734" s="147"/>
      <c r="D734" s="148"/>
      <c r="E734" s="148"/>
      <c r="F734" s="148"/>
      <c r="G734" s="30"/>
    </row>
    <row r="735" spans="1:7">
      <c r="A735" s="149"/>
      <c r="B735" s="149" t="s">
        <v>601</v>
      </c>
      <c r="C735" s="147"/>
      <c r="D735" s="148"/>
      <c r="E735" s="148"/>
      <c r="F735" s="148"/>
      <c r="G735" s="30"/>
    </row>
    <row r="736" spans="1:7">
      <c r="A736" s="149"/>
      <c r="B736" s="149" t="s">
        <v>602</v>
      </c>
      <c r="C736" s="147"/>
      <c r="D736" s="148"/>
      <c r="E736" s="148"/>
      <c r="F736" s="148"/>
      <c r="G736" s="30"/>
    </row>
    <row r="737" spans="1:7">
      <c r="A737" s="149"/>
      <c r="B737" s="149" t="s">
        <v>603</v>
      </c>
      <c r="C737" s="147"/>
      <c r="D737" s="148"/>
      <c r="E737" s="148"/>
      <c r="F737" s="148"/>
      <c r="G737" s="30"/>
    </row>
    <row r="738" spans="1:7">
      <c r="A738" s="149"/>
      <c r="B738" s="149" t="s">
        <v>604</v>
      </c>
      <c r="C738" s="147"/>
      <c r="D738" s="148"/>
      <c r="E738" s="148"/>
      <c r="F738" s="148"/>
      <c r="G738" s="30"/>
    </row>
    <row r="739" spans="1:7">
      <c r="A739" s="149"/>
      <c r="B739" s="149" t="s">
        <v>605</v>
      </c>
      <c r="C739" s="147"/>
      <c r="D739" s="148"/>
      <c r="E739" s="148"/>
      <c r="F739" s="148"/>
      <c r="G739" s="30"/>
    </row>
    <row r="740" spans="1:7">
      <c r="A740" s="149"/>
      <c r="B740" s="149" t="s">
        <v>1097</v>
      </c>
      <c r="C740" s="147"/>
      <c r="D740" s="148"/>
      <c r="E740" s="148"/>
      <c r="F740" s="148"/>
      <c r="G740" s="30"/>
    </row>
    <row r="741" spans="1:7">
      <c r="A741" s="149"/>
      <c r="B741" s="149" t="s">
        <v>606</v>
      </c>
      <c r="C741" s="147"/>
      <c r="D741" s="148"/>
      <c r="E741" s="148"/>
      <c r="F741" s="148"/>
      <c r="G741" s="30"/>
    </row>
    <row r="742" spans="1:7">
      <c r="A742" s="149"/>
      <c r="B742" s="149" t="s">
        <v>607</v>
      </c>
      <c r="C742" s="147"/>
      <c r="D742" s="148"/>
      <c r="E742" s="148"/>
      <c r="F742" s="148"/>
      <c r="G742" s="30"/>
    </row>
    <row r="743" spans="1:7">
      <c r="A743" s="149"/>
      <c r="B743" s="149" t="s">
        <v>609</v>
      </c>
      <c r="C743" s="147"/>
      <c r="D743" s="148"/>
      <c r="E743" s="148"/>
      <c r="F743" s="148"/>
      <c r="G743" s="30"/>
    </row>
    <row r="744" spans="1:7">
      <c r="A744" s="149"/>
      <c r="B744" s="149" t="s">
        <v>608</v>
      </c>
      <c r="C744" s="147"/>
      <c r="D744" s="148"/>
      <c r="E744" s="148"/>
      <c r="F744" s="148"/>
      <c r="G744" s="30"/>
    </row>
    <row r="745" spans="1:7">
      <c r="A745" s="149"/>
      <c r="B745" s="149" t="s">
        <v>610</v>
      </c>
      <c r="C745" s="157" t="s">
        <v>10</v>
      </c>
      <c r="D745" s="158">
        <v>1</v>
      </c>
      <c r="E745" s="158"/>
      <c r="F745" s="158">
        <f>D745*E745</f>
        <v>0</v>
      </c>
      <c r="G745" s="30"/>
    </row>
    <row r="746" spans="1:7">
      <c r="A746" s="149"/>
      <c r="B746" s="156" t="s">
        <v>1434</v>
      </c>
      <c r="C746" s="147"/>
      <c r="D746" s="148"/>
      <c r="E746" s="148"/>
      <c r="F746" s="148"/>
      <c r="G746" s="30"/>
    </row>
    <row r="747" spans="1:7">
      <c r="A747" s="149"/>
      <c r="B747" s="156" t="s">
        <v>1435</v>
      </c>
      <c r="C747" s="147"/>
      <c r="D747" s="148"/>
      <c r="E747" s="148"/>
      <c r="F747" s="148"/>
      <c r="G747" s="30"/>
    </row>
    <row r="748" spans="1:7">
      <c r="A748" s="149"/>
      <c r="B748" s="156" t="s">
        <v>1436</v>
      </c>
      <c r="C748" s="147"/>
      <c r="D748" s="148"/>
      <c r="E748" s="148"/>
      <c r="F748" s="148"/>
      <c r="G748" s="30"/>
    </row>
    <row r="749" spans="1:7">
      <c r="A749" s="149"/>
      <c r="B749" s="156" t="s">
        <v>1437</v>
      </c>
      <c r="C749" s="147"/>
      <c r="D749" s="148"/>
      <c r="E749" s="148"/>
      <c r="F749" s="148"/>
      <c r="G749" s="30"/>
    </row>
    <row r="750" spans="1:7">
      <c r="A750" s="149"/>
      <c r="B750" s="149"/>
      <c r="C750" s="147"/>
      <c r="D750" s="148"/>
      <c r="E750" s="148"/>
      <c r="F750" s="148"/>
      <c r="G750" s="30"/>
    </row>
    <row r="751" spans="1:7">
      <c r="A751" s="149"/>
      <c r="B751" s="175" t="s">
        <v>597</v>
      </c>
      <c r="C751" s="147"/>
      <c r="D751" s="148"/>
      <c r="E751" s="148"/>
      <c r="F751" s="148"/>
      <c r="G751" s="30"/>
    </row>
    <row r="752" spans="1:7">
      <c r="A752" s="149"/>
      <c r="B752" s="149"/>
      <c r="C752" s="147"/>
      <c r="D752" s="148"/>
      <c r="E752" s="148"/>
      <c r="F752" s="148"/>
      <c r="G752" s="30"/>
    </row>
    <row r="753" spans="1:7">
      <c r="A753" s="152"/>
      <c r="B753" s="152" t="s">
        <v>638</v>
      </c>
      <c r="C753" s="147"/>
      <c r="D753" s="148"/>
      <c r="E753" s="148"/>
      <c r="F753" s="148"/>
      <c r="G753" s="30"/>
    </row>
    <row r="754" spans="1:7">
      <c r="A754" s="152"/>
      <c r="B754" s="152"/>
      <c r="C754" s="147"/>
      <c r="D754" s="148"/>
      <c r="E754" s="148"/>
      <c r="F754" s="148"/>
      <c r="G754" s="30"/>
    </row>
    <row r="755" spans="1:7">
      <c r="A755" s="152"/>
      <c r="B755" s="152" t="s">
        <v>615</v>
      </c>
      <c r="C755" s="147"/>
      <c r="D755" s="148"/>
      <c r="E755" s="148"/>
      <c r="F755" s="148"/>
      <c r="G755" s="30"/>
    </row>
    <row r="756" spans="1:7">
      <c r="A756" s="152"/>
      <c r="B756" s="152" t="s">
        <v>616</v>
      </c>
      <c r="C756" s="147"/>
      <c r="D756" s="148"/>
      <c r="E756" s="148"/>
      <c r="F756" s="148"/>
      <c r="G756" s="30"/>
    </row>
    <row r="757" spans="1:7">
      <c r="A757" s="152"/>
      <c r="B757" s="152" t="s">
        <v>617</v>
      </c>
      <c r="C757" s="147"/>
      <c r="D757" s="148"/>
      <c r="E757" s="148"/>
      <c r="F757" s="148"/>
      <c r="G757" s="30"/>
    </row>
    <row r="758" spans="1:7">
      <c r="A758" s="152"/>
      <c r="B758" s="152" t="s">
        <v>618</v>
      </c>
      <c r="C758" s="147"/>
      <c r="D758" s="148"/>
      <c r="E758" s="148"/>
      <c r="F758" s="148"/>
      <c r="G758" s="30"/>
    </row>
    <row r="759" spans="1:7">
      <c r="A759" s="152"/>
      <c r="B759" s="152" t="s">
        <v>621</v>
      </c>
      <c r="C759" s="147"/>
      <c r="D759" s="148"/>
      <c r="E759" s="148"/>
      <c r="F759" s="148"/>
      <c r="G759" s="30"/>
    </row>
    <row r="760" spans="1:7">
      <c r="A760" s="152"/>
      <c r="B760" s="152" t="s">
        <v>619</v>
      </c>
      <c r="C760" s="147"/>
      <c r="D760" s="148"/>
      <c r="E760" s="148"/>
      <c r="F760" s="148"/>
      <c r="G760" s="30"/>
    </row>
    <row r="761" spans="1:7">
      <c r="A761" s="152"/>
      <c r="B761" s="152" t="s">
        <v>620</v>
      </c>
      <c r="C761" s="147"/>
      <c r="D761" s="148"/>
      <c r="E761" s="148"/>
      <c r="F761" s="148"/>
      <c r="G761" s="30"/>
    </row>
    <row r="762" spans="1:7">
      <c r="A762" s="152"/>
      <c r="B762" s="152" t="s">
        <v>622</v>
      </c>
      <c r="C762" s="147"/>
      <c r="D762" s="148"/>
      <c r="E762" s="148"/>
      <c r="F762" s="148"/>
      <c r="G762" s="30"/>
    </row>
    <row r="763" spans="1:7">
      <c r="A763" s="152"/>
      <c r="B763" s="152" t="s">
        <v>623</v>
      </c>
      <c r="C763" s="147"/>
      <c r="D763" s="148"/>
      <c r="E763" s="148"/>
      <c r="F763" s="148"/>
      <c r="G763" s="30"/>
    </row>
    <row r="764" spans="1:7">
      <c r="A764" s="152"/>
      <c r="B764" s="152" t="s">
        <v>624</v>
      </c>
      <c r="C764" s="147"/>
      <c r="D764" s="148"/>
      <c r="E764" s="148"/>
      <c r="F764" s="148"/>
      <c r="G764" s="30"/>
    </row>
    <row r="765" spans="1:7">
      <c r="A765" s="152"/>
      <c r="B765" s="152" t="s">
        <v>625</v>
      </c>
      <c r="C765" s="147"/>
      <c r="D765" s="148"/>
      <c r="E765" s="148"/>
      <c r="F765" s="148"/>
      <c r="G765" s="30"/>
    </row>
    <row r="766" spans="1:7">
      <c r="A766" s="152"/>
      <c r="B766" s="152" t="s">
        <v>626</v>
      </c>
      <c r="C766" s="147"/>
      <c r="D766" s="148"/>
      <c r="E766" s="148"/>
      <c r="F766" s="148"/>
      <c r="G766" s="30"/>
    </row>
    <row r="767" spans="1:7">
      <c r="A767" s="152"/>
      <c r="B767" s="152" t="s">
        <v>627</v>
      </c>
      <c r="C767" s="147"/>
      <c r="D767" s="148"/>
      <c r="E767" s="148"/>
      <c r="F767" s="148"/>
      <c r="G767" s="30"/>
    </row>
    <row r="768" spans="1:7">
      <c r="A768" s="152"/>
      <c r="B768" s="152" t="s">
        <v>628</v>
      </c>
      <c r="C768" s="147"/>
      <c r="D768" s="148"/>
      <c r="E768" s="148"/>
      <c r="F768" s="148"/>
      <c r="G768" s="30"/>
    </row>
    <row r="769" spans="1:7">
      <c r="A769" s="152"/>
      <c r="B769" s="152" t="s">
        <v>629</v>
      </c>
      <c r="C769" s="147"/>
      <c r="D769" s="148"/>
      <c r="E769" s="148"/>
      <c r="F769" s="148"/>
      <c r="G769" s="30"/>
    </row>
    <row r="770" spans="1:7">
      <c r="A770" s="152"/>
      <c r="B770" s="152" t="s">
        <v>633</v>
      </c>
      <c r="C770" s="147"/>
      <c r="D770" s="148"/>
      <c r="E770" s="148"/>
      <c r="F770" s="148"/>
      <c r="G770" s="30"/>
    </row>
    <row r="771" spans="1:7">
      <c r="A771" s="152"/>
      <c r="B771" s="152" t="s">
        <v>630</v>
      </c>
      <c r="C771" s="147"/>
      <c r="D771" s="148"/>
      <c r="E771" s="148"/>
      <c r="F771" s="148"/>
      <c r="G771" s="30"/>
    </row>
    <row r="772" spans="1:7">
      <c r="A772" s="152"/>
      <c r="B772" s="152" t="s">
        <v>732</v>
      </c>
      <c r="C772" s="147"/>
      <c r="D772" s="148"/>
      <c r="E772" s="148"/>
      <c r="F772" s="148"/>
      <c r="G772" s="30"/>
    </row>
    <row r="773" spans="1:7">
      <c r="A773" s="152"/>
      <c r="B773" s="152" t="s">
        <v>631</v>
      </c>
      <c r="C773" s="147"/>
      <c r="D773" s="148"/>
      <c r="E773" s="148"/>
      <c r="F773" s="148"/>
      <c r="G773" s="30"/>
    </row>
    <row r="774" spans="1:7">
      <c r="A774" s="152"/>
      <c r="B774" s="152" t="s">
        <v>632</v>
      </c>
      <c r="C774" s="147"/>
      <c r="D774" s="148"/>
      <c r="E774" s="148"/>
      <c r="F774" s="148"/>
      <c r="G774" s="30"/>
    </row>
    <row r="775" spans="1:7">
      <c r="A775" s="152"/>
      <c r="B775" s="152" t="s">
        <v>634</v>
      </c>
      <c r="C775" s="147"/>
      <c r="D775" s="148"/>
      <c r="E775" s="148"/>
      <c r="F775" s="148"/>
      <c r="G775" s="30"/>
    </row>
    <row r="776" spans="1:7">
      <c r="A776" s="152"/>
      <c r="B776" s="152" t="s">
        <v>733</v>
      </c>
      <c r="C776" s="147"/>
      <c r="D776" s="148"/>
      <c r="E776" s="148"/>
      <c r="F776" s="148"/>
      <c r="G776" s="30"/>
    </row>
    <row r="777" spans="1:7">
      <c r="A777" s="152"/>
      <c r="B777" s="177" t="s">
        <v>635</v>
      </c>
      <c r="C777" s="147"/>
      <c r="D777" s="148"/>
      <c r="E777" s="148"/>
      <c r="F777" s="148"/>
      <c r="G777" s="30"/>
    </row>
    <row r="778" spans="1:7">
      <c r="A778" s="152"/>
      <c r="B778" s="152" t="s">
        <v>636</v>
      </c>
      <c r="C778" s="147"/>
      <c r="D778" s="148"/>
      <c r="E778" s="148"/>
      <c r="F778" s="148"/>
      <c r="G778" s="30"/>
    </row>
    <row r="779" spans="1:7">
      <c r="A779" s="152"/>
      <c r="B779" s="152" t="s">
        <v>637</v>
      </c>
      <c r="C779" s="147"/>
      <c r="D779" s="148"/>
      <c r="E779" s="148"/>
      <c r="F779" s="148"/>
      <c r="G779" s="30"/>
    </row>
    <row r="780" spans="1:7">
      <c r="A780" s="152"/>
      <c r="B780" s="152" t="s">
        <v>639</v>
      </c>
      <c r="C780" s="147"/>
      <c r="D780" s="148"/>
      <c r="E780" s="148"/>
      <c r="F780" s="148"/>
      <c r="G780" s="30"/>
    </row>
    <row r="781" spans="1:7">
      <c r="A781" s="152"/>
      <c r="B781" s="152" t="s">
        <v>640</v>
      </c>
      <c r="C781" s="147"/>
      <c r="D781" s="148"/>
      <c r="E781" s="148"/>
      <c r="F781" s="148"/>
      <c r="G781" s="30"/>
    </row>
    <row r="782" spans="1:7">
      <c r="A782" s="152"/>
      <c r="B782" s="152" t="s">
        <v>642</v>
      </c>
      <c r="C782" s="147"/>
      <c r="D782" s="148"/>
      <c r="E782" s="148"/>
      <c r="F782" s="148"/>
      <c r="G782" s="30"/>
    </row>
    <row r="783" spans="1:7">
      <c r="A783" s="152"/>
      <c r="B783" s="152" t="s">
        <v>643</v>
      </c>
      <c r="C783" s="147"/>
      <c r="D783" s="148"/>
      <c r="E783" s="148"/>
      <c r="F783" s="148"/>
      <c r="G783" s="30"/>
    </row>
    <row r="784" spans="1:7">
      <c r="A784" s="152"/>
      <c r="B784" s="152" t="s">
        <v>644</v>
      </c>
      <c r="C784" s="147"/>
      <c r="D784" s="148"/>
      <c r="E784" s="148"/>
      <c r="F784" s="148"/>
      <c r="G784" s="30"/>
    </row>
    <row r="785" spans="1:7">
      <c r="A785" s="152"/>
      <c r="B785" s="152" t="s">
        <v>1098</v>
      </c>
      <c r="C785" s="147"/>
      <c r="D785" s="148"/>
      <c r="E785" s="148"/>
      <c r="F785" s="148"/>
      <c r="G785" s="30"/>
    </row>
    <row r="786" spans="1:7">
      <c r="A786" s="152"/>
      <c r="B786" s="152" t="s">
        <v>1099</v>
      </c>
      <c r="C786" s="147"/>
      <c r="D786" s="148"/>
      <c r="E786" s="148"/>
      <c r="F786" s="148"/>
      <c r="G786" s="30"/>
    </row>
    <row r="787" spans="1:7">
      <c r="A787" s="152"/>
      <c r="B787" s="152" t="s">
        <v>645</v>
      </c>
      <c r="C787" s="147"/>
      <c r="D787" s="148"/>
      <c r="E787" s="148"/>
      <c r="F787" s="148"/>
      <c r="G787" s="30"/>
    </row>
    <row r="788" spans="1:7">
      <c r="A788" s="152"/>
      <c r="B788" s="152" t="s">
        <v>1100</v>
      </c>
      <c r="C788" s="147"/>
      <c r="D788" s="148"/>
      <c r="E788" s="148"/>
      <c r="F788" s="148"/>
      <c r="G788" s="30"/>
    </row>
    <row r="789" spans="1:7">
      <c r="A789" s="152"/>
      <c r="B789" s="152" t="s">
        <v>646</v>
      </c>
      <c r="C789" s="147"/>
      <c r="D789" s="148"/>
      <c r="E789" s="148"/>
      <c r="F789" s="148"/>
      <c r="G789" s="30"/>
    </row>
    <row r="790" spans="1:7">
      <c r="A790" s="152"/>
      <c r="B790" s="152" t="s">
        <v>647</v>
      </c>
      <c r="C790" s="147"/>
      <c r="D790" s="148"/>
      <c r="E790" s="148"/>
      <c r="F790" s="148"/>
      <c r="G790" s="30"/>
    </row>
    <row r="791" spans="1:7">
      <c r="A791" s="152"/>
      <c r="B791" s="152" t="s">
        <v>1410</v>
      </c>
      <c r="C791" s="147"/>
      <c r="D791" s="148"/>
      <c r="E791" s="148"/>
      <c r="F791" s="148"/>
      <c r="G791" s="30"/>
    </row>
    <row r="792" spans="1:7">
      <c r="A792" s="149"/>
      <c r="B792" s="152" t="s">
        <v>1411</v>
      </c>
      <c r="C792" s="147"/>
      <c r="D792" s="148"/>
      <c r="E792" s="148"/>
      <c r="F792" s="148"/>
      <c r="G792" s="30"/>
    </row>
    <row r="793" spans="1:7">
      <c r="A793" s="152"/>
      <c r="B793" s="152" t="s">
        <v>1101</v>
      </c>
      <c r="C793" s="147"/>
      <c r="D793" s="148"/>
      <c r="E793" s="148"/>
      <c r="F793" s="148"/>
      <c r="G793" s="30"/>
    </row>
    <row r="794" spans="1:7">
      <c r="A794" s="152"/>
      <c r="B794" s="152" t="s">
        <v>648</v>
      </c>
      <c r="C794" s="147"/>
      <c r="D794" s="148"/>
      <c r="E794" s="148"/>
      <c r="F794" s="148"/>
      <c r="G794" s="30"/>
    </row>
    <row r="795" spans="1:7">
      <c r="A795" s="152"/>
      <c r="B795" s="152" t="s">
        <v>649</v>
      </c>
      <c r="C795" s="147"/>
      <c r="D795" s="148"/>
      <c r="E795" s="148"/>
      <c r="F795" s="148"/>
      <c r="G795" s="30"/>
    </row>
    <row r="796" spans="1:7">
      <c r="A796" s="152"/>
      <c r="B796" s="152" t="s">
        <v>650</v>
      </c>
      <c r="C796" s="147"/>
      <c r="D796" s="148"/>
      <c r="E796" s="148"/>
      <c r="F796" s="148"/>
      <c r="G796" s="30"/>
    </row>
    <row r="797" spans="1:7">
      <c r="A797" s="149"/>
      <c r="B797" s="149"/>
      <c r="C797" s="147"/>
      <c r="D797" s="148"/>
      <c r="E797" s="148"/>
      <c r="F797" s="148"/>
      <c r="G797" s="30"/>
    </row>
    <row r="798" spans="1:7">
      <c r="A798" s="149"/>
      <c r="B798" s="149"/>
      <c r="C798" s="147"/>
      <c r="D798" s="148"/>
      <c r="E798" s="148"/>
      <c r="F798" s="148"/>
      <c r="G798" s="30"/>
    </row>
    <row r="799" spans="1:7">
      <c r="A799" s="149"/>
      <c r="B799" s="149"/>
      <c r="C799" s="147"/>
      <c r="D799" s="148"/>
      <c r="E799" s="148"/>
      <c r="F799" s="148"/>
      <c r="G799" s="30"/>
    </row>
    <row r="800" spans="1:7">
      <c r="A800" s="149" t="s">
        <v>662</v>
      </c>
      <c r="B800" s="149" t="s">
        <v>612</v>
      </c>
      <c r="C800" s="147"/>
      <c r="D800" s="148"/>
      <c r="E800" s="148"/>
      <c r="F800" s="148"/>
      <c r="G800" s="30"/>
    </row>
    <row r="801" spans="1:7">
      <c r="A801" s="149"/>
      <c r="B801" s="149" t="s">
        <v>613</v>
      </c>
      <c r="C801" s="147"/>
      <c r="D801" s="148"/>
      <c r="E801" s="148"/>
      <c r="F801" s="148"/>
      <c r="G801" s="30"/>
    </row>
    <row r="802" spans="1:7">
      <c r="A802" s="149"/>
      <c r="B802" s="149" t="s">
        <v>641</v>
      </c>
      <c r="C802" s="147"/>
      <c r="D802" s="148"/>
      <c r="E802" s="148"/>
      <c r="F802" s="148"/>
      <c r="G802" s="30"/>
    </row>
    <row r="803" spans="1:7">
      <c r="A803" s="149"/>
      <c r="B803" s="149" t="s">
        <v>614</v>
      </c>
      <c r="C803" s="147"/>
      <c r="D803" s="148"/>
      <c r="E803" s="148"/>
      <c r="F803" s="148"/>
      <c r="G803" s="30"/>
    </row>
    <row r="804" spans="1:7">
      <c r="A804" s="149"/>
      <c r="B804" s="149" t="s">
        <v>656</v>
      </c>
      <c r="C804" s="147"/>
      <c r="D804" s="148"/>
      <c r="E804" s="148"/>
      <c r="F804" s="148"/>
      <c r="G804" s="30"/>
    </row>
    <row r="805" spans="1:7">
      <c r="A805" s="149"/>
      <c r="B805" s="149" t="s">
        <v>655</v>
      </c>
      <c r="C805" s="147"/>
      <c r="D805" s="148"/>
      <c r="E805" s="148"/>
      <c r="F805" s="148"/>
      <c r="G805" s="30"/>
    </row>
    <row r="806" spans="1:7">
      <c r="A806" s="149"/>
      <c r="B806" s="149" t="s">
        <v>653</v>
      </c>
      <c r="C806" s="147"/>
      <c r="D806" s="148"/>
      <c r="E806" s="148"/>
      <c r="F806" s="148"/>
      <c r="G806" s="30"/>
    </row>
    <row r="807" spans="1:7">
      <c r="A807" s="149"/>
      <c r="B807" s="149" t="s">
        <v>654</v>
      </c>
      <c r="C807" s="147"/>
      <c r="D807" s="148"/>
      <c r="E807" s="148"/>
      <c r="F807" s="148"/>
      <c r="G807" s="30"/>
    </row>
    <row r="808" spans="1:7">
      <c r="A808" s="149"/>
      <c r="B808" s="149" t="s">
        <v>651</v>
      </c>
      <c r="C808" s="147"/>
      <c r="D808" s="148"/>
      <c r="E808" s="148"/>
      <c r="F808" s="148"/>
      <c r="G808" s="30"/>
    </row>
    <row r="809" spans="1:7">
      <c r="A809" s="149"/>
      <c r="B809" s="149" t="s">
        <v>1529</v>
      </c>
      <c r="C809" s="147"/>
      <c r="D809" s="148"/>
      <c r="E809" s="148"/>
      <c r="F809" s="148"/>
      <c r="G809" s="30"/>
    </row>
    <row r="810" spans="1:7">
      <c r="A810" s="149"/>
      <c r="B810" s="149" t="s">
        <v>1530</v>
      </c>
      <c r="C810" s="147"/>
      <c r="D810" s="148"/>
      <c r="E810" s="148"/>
      <c r="F810" s="148"/>
      <c r="G810" s="30"/>
    </row>
    <row r="811" spans="1:7">
      <c r="A811" s="149"/>
      <c r="B811" s="149" t="s">
        <v>1531</v>
      </c>
      <c r="C811" s="147"/>
      <c r="D811" s="148"/>
      <c r="E811" s="148"/>
      <c r="F811" s="148"/>
      <c r="G811" s="30"/>
    </row>
    <row r="812" spans="1:7">
      <c r="A812" s="149"/>
      <c r="B812" s="149" t="s">
        <v>1533</v>
      </c>
      <c r="C812" s="147"/>
      <c r="D812" s="148"/>
      <c r="E812" s="148"/>
      <c r="F812" s="148"/>
      <c r="G812" s="30"/>
    </row>
    <row r="813" spans="1:7">
      <c r="A813" s="149"/>
      <c r="B813" s="149" t="s">
        <v>1534</v>
      </c>
      <c r="C813" s="157" t="s">
        <v>10</v>
      </c>
      <c r="D813" s="158">
        <v>14</v>
      </c>
      <c r="E813" s="158"/>
      <c r="F813" s="158">
        <f>D813*E813</f>
        <v>0</v>
      </c>
      <c r="G813" s="30"/>
    </row>
    <row r="814" spans="1:7">
      <c r="A814" s="149"/>
      <c r="B814" s="149"/>
      <c r="C814" s="147"/>
      <c r="D814" s="148"/>
      <c r="E814" s="148"/>
      <c r="F814" s="148"/>
      <c r="G814" s="30"/>
    </row>
    <row r="815" spans="1:7">
      <c r="A815" s="149" t="s">
        <v>669</v>
      </c>
      <c r="B815" s="149" t="s">
        <v>652</v>
      </c>
      <c r="C815" s="147"/>
      <c r="D815" s="148"/>
      <c r="E815" s="148"/>
      <c r="F815" s="148"/>
      <c r="G815" s="30"/>
    </row>
    <row r="816" spans="1:7">
      <c r="A816" s="149"/>
      <c r="B816" s="149" t="s">
        <v>613</v>
      </c>
      <c r="C816" s="147"/>
      <c r="D816" s="148"/>
      <c r="E816" s="148"/>
      <c r="F816" s="148"/>
      <c r="G816" s="30"/>
    </row>
    <row r="817" spans="1:7">
      <c r="A817" s="149"/>
      <c r="B817" s="149" t="s">
        <v>641</v>
      </c>
      <c r="C817" s="147"/>
      <c r="D817" s="148"/>
      <c r="E817" s="148"/>
      <c r="F817" s="148"/>
      <c r="G817" s="30"/>
    </row>
    <row r="818" spans="1:7">
      <c r="A818" s="149"/>
      <c r="B818" s="149" t="s">
        <v>657</v>
      </c>
      <c r="C818" s="147"/>
      <c r="D818" s="148"/>
      <c r="E818" s="148"/>
      <c r="F818" s="148"/>
      <c r="G818" s="30"/>
    </row>
    <row r="819" spans="1:7">
      <c r="A819" s="149"/>
      <c r="B819" s="149" t="s">
        <v>658</v>
      </c>
      <c r="C819" s="147"/>
      <c r="D819" s="148"/>
      <c r="E819" s="148"/>
      <c r="F819" s="148"/>
      <c r="G819" s="30"/>
    </row>
    <row r="820" spans="1:7">
      <c r="A820" s="149"/>
      <c r="B820" s="149" t="s">
        <v>1102</v>
      </c>
      <c r="C820" s="147"/>
      <c r="D820" s="148"/>
      <c r="E820" s="148"/>
      <c r="F820" s="148"/>
      <c r="G820" s="30"/>
    </row>
    <row r="821" spans="1:7">
      <c r="A821" s="149"/>
      <c r="B821" s="149" t="s">
        <v>659</v>
      </c>
      <c r="C821" s="147"/>
      <c r="D821" s="148"/>
      <c r="E821" s="148"/>
      <c r="F821" s="148"/>
      <c r="G821" s="30"/>
    </row>
    <row r="822" spans="1:7">
      <c r="A822" s="149"/>
      <c r="B822" s="149" t="s">
        <v>660</v>
      </c>
      <c r="C822" s="147"/>
      <c r="D822" s="148"/>
      <c r="E822" s="148"/>
      <c r="F822" s="148"/>
      <c r="G822" s="30"/>
    </row>
    <row r="823" spans="1:7">
      <c r="A823" s="149"/>
      <c r="B823" s="149" t="s">
        <v>661</v>
      </c>
      <c r="C823" s="147"/>
      <c r="D823" s="148"/>
      <c r="E823" s="148"/>
      <c r="F823" s="148"/>
      <c r="G823" s="30"/>
    </row>
    <row r="824" spans="1:7">
      <c r="A824" s="149"/>
      <c r="B824" s="149" t="s">
        <v>653</v>
      </c>
      <c r="C824" s="147"/>
      <c r="D824" s="148"/>
      <c r="E824" s="148"/>
      <c r="F824" s="148"/>
      <c r="G824" s="30"/>
    </row>
    <row r="825" spans="1:7">
      <c r="A825" s="149"/>
      <c r="B825" s="149" t="s">
        <v>654</v>
      </c>
      <c r="C825" s="147"/>
      <c r="D825" s="148"/>
      <c r="E825" s="148"/>
      <c r="F825" s="148"/>
      <c r="G825" s="30"/>
    </row>
    <row r="826" spans="1:7">
      <c r="A826" s="149"/>
      <c r="B826" s="149" t="s">
        <v>1529</v>
      </c>
      <c r="C826" s="147"/>
      <c r="D826" s="148"/>
      <c r="E826" s="148"/>
      <c r="F826" s="148"/>
      <c r="G826" s="30"/>
    </row>
    <row r="827" spans="1:7">
      <c r="A827" s="149"/>
      <c r="B827" s="149" t="s">
        <v>1530</v>
      </c>
      <c r="C827" s="147"/>
      <c r="D827" s="148"/>
      <c r="E827" s="148"/>
      <c r="F827" s="148"/>
      <c r="G827" s="30"/>
    </row>
    <row r="828" spans="1:7">
      <c r="A828" s="149"/>
      <c r="B828" s="149" t="s">
        <v>1531</v>
      </c>
      <c r="C828" s="147"/>
      <c r="D828" s="148"/>
      <c r="E828" s="148"/>
      <c r="F828" s="148"/>
      <c r="G828" s="30"/>
    </row>
    <row r="829" spans="1:7">
      <c r="A829" s="149"/>
      <c r="B829" s="149" t="s">
        <v>1533</v>
      </c>
      <c r="C829" s="147"/>
      <c r="D829" s="148"/>
      <c r="E829" s="148"/>
      <c r="F829" s="148"/>
      <c r="G829" s="30"/>
    </row>
    <row r="830" spans="1:7">
      <c r="A830" s="149"/>
      <c r="B830" s="149" t="s">
        <v>1534</v>
      </c>
      <c r="C830" s="157" t="s">
        <v>10</v>
      </c>
      <c r="D830" s="158">
        <v>1</v>
      </c>
      <c r="E830" s="158"/>
      <c r="F830" s="158">
        <f>D830*E830</f>
        <v>0</v>
      </c>
      <c r="G830" s="30"/>
    </row>
    <row r="831" spans="1:7">
      <c r="A831" s="149"/>
      <c r="B831" s="149"/>
      <c r="C831" s="147"/>
      <c r="D831" s="148"/>
      <c r="E831" s="148"/>
      <c r="F831" s="148"/>
      <c r="G831" s="30"/>
    </row>
    <row r="832" spans="1:7">
      <c r="A832" s="149"/>
      <c r="B832" s="149"/>
      <c r="C832" s="147"/>
      <c r="D832" s="148"/>
      <c r="E832" s="148"/>
      <c r="F832" s="148"/>
      <c r="G832" s="30"/>
    </row>
    <row r="833" spans="1:7">
      <c r="A833" s="149"/>
      <c r="B833" s="149"/>
      <c r="C833" s="147"/>
      <c r="D833" s="148"/>
      <c r="E833" s="148"/>
      <c r="F833" s="148"/>
      <c r="G833" s="30"/>
    </row>
    <row r="834" spans="1:7">
      <c r="A834" s="149" t="s">
        <v>676</v>
      </c>
      <c r="B834" s="149" t="s">
        <v>670</v>
      </c>
      <c r="C834" s="147"/>
      <c r="D834" s="148"/>
      <c r="E834" s="148"/>
      <c r="F834" s="148"/>
      <c r="G834" s="30"/>
    </row>
    <row r="835" spans="1:7">
      <c r="A835" s="149"/>
      <c r="B835" s="149" t="s">
        <v>613</v>
      </c>
      <c r="C835" s="147"/>
      <c r="D835" s="148"/>
      <c r="E835" s="148"/>
      <c r="F835" s="148"/>
      <c r="G835" s="30"/>
    </row>
    <row r="836" spans="1:7">
      <c r="A836" s="149"/>
      <c r="B836" s="149" t="s">
        <v>641</v>
      </c>
      <c r="C836" s="147"/>
      <c r="D836" s="148"/>
      <c r="E836" s="148"/>
      <c r="F836" s="148"/>
      <c r="G836" s="30"/>
    </row>
    <row r="837" spans="1:7">
      <c r="A837" s="149"/>
      <c r="B837" s="149" t="s">
        <v>671</v>
      </c>
      <c r="C837" s="147"/>
      <c r="D837" s="148"/>
      <c r="E837" s="148"/>
      <c r="F837" s="148"/>
      <c r="G837" s="30"/>
    </row>
    <row r="838" spans="1:7">
      <c r="A838" s="149"/>
      <c r="B838" s="149" t="s">
        <v>672</v>
      </c>
      <c r="C838" s="147"/>
      <c r="D838" s="148"/>
      <c r="E838" s="148"/>
      <c r="F838" s="148"/>
      <c r="G838" s="30"/>
    </row>
    <row r="839" spans="1:7">
      <c r="A839" s="149"/>
      <c r="B839" s="149" t="s">
        <v>673</v>
      </c>
      <c r="C839" s="147"/>
      <c r="D839" s="148"/>
      <c r="E839" s="148"/>
      <c r="F839" s="148"/>
      <c r="G839" s="30"/>
    </row>
    <row r="840" spans="1:7">
      <c r="A840" s="149"/>
      <c r="B840" s="149" t="s">
        <v>674</v>
      </c>
      <c r="C840" s="147"/>
      <c r="D840" s="148"/>
      <c r="E840" s="148"/>
      <c r="F840" s="148"/>
      <c r="G840" s="30"/>
    </row>
    <row r="841" spans="1:7">
      <c r="A841" s="149"/>
      <c r="B841" s="149" t="s">
        <v>661</v>
      </c>
      <c r="C841" s="147"/>
      <c r="D841" s="148"/>
      <c r="E841" s="148"/>
      <c r="F841" s="148"/>
      <c r="G841" s="30"/>
    </row>
    <row r="842" spans="1:7">
      <c r="A842" s="149"/>
      <c r="B842" s="149" t="s">
        <v>653</v>
      </c>
      <c r="C842" s="147"/>
      <c r="D842" s="148"/>
      <c r="E842" s="148"/>
      <c r="F842" s="148"/>
      <c r="G842" s="30"/>
    </row>
    <row r="843" spans="1:7">
      <c r="A843" s="149"/>
      <c r="B843" s="149" t="s">
        <v>654</v>
      </c>
      <c r="C843" s="147"/>
      <c r="D843" s="148"/>
      <c r="E843" s="148"/>
      <c r="F843" s="148"/>
      <c r="G843" s="30"/>
    </row>
    <row r="844" spans="1:7">
      <c r="A844" s="149"/>
      <c r="B844" s="149" t="s">
        <v>1529</v>
      </c>
      <c r="C844" s="147"/>
      <c r="D844" s="148"/>
      <c r="E844" s="148"/>
      <c r="F844" s="148"/>
      <c r="G844" s="30"/>
    </row>
    <row r="845" spans="1:7">
      <c r="A845" s="149"/>
      <c r="B845" s="149" t="s">
        <v>1530</v>
      </c>
      <c r="C845" s="147"/>
      <c r="D845" s="148"/>
      <c r="E845" s="148"/>
      <c r="F845" s="148"/>
      <c r="G845" s="30"/>
    </row>
    <row r="846" spans="1:7">
      <c r="A846" s="149"/>
      <c r="B846" s="149" t="s">
        <v>1531</v>
      </c>
      <c r="C846" s="147"/>
      <c r="D846" s="148"/>
      <c r="E846" s="148"/>
      <c r="F846" s="148"/>
      <c r="G846" s="30"/>
    </row>
    <row r="847" spans="1:7">
      <c r="A847" s="149"/>
      <c r="B847" s="149" t="s">
        <v>1533</v>
      </c>
      <c r="C847" s="147"/>
      <c r="D847" s="148"/>
      <c r="E847" s="148"/>
      <c r="F847" s="148"/>
      <c r="G847" s="30"/>
    </row>
    <row r="848" spans="1:7">
      <c r="A848" s="149"/>
      <c r="B848" s="149" t="s">
        <v>1534</v>
      </c>
      <c r="C848" s="157" t="s">
        <v>10</v>
      </c>
      <c r="D848" s="158">
        <v>3</v>
      </c>
      <c r="E848" s="158"/>
      <c r="F848" s="158">
        <f>D848*E848</f>
        <v>0</v>
      </c>
      <c r="G848" s="30"/>
    </row>
    <row r="849" spans="1:7">
      <c r="A849" s="149"/>
      <c r="B849" s="149"/>
      <c r="C849" s="147"/>
      <c r="D849" s="148"/>
      <c r="E849" s="148"/>
      <c r="F849" s="148"/>
      <c r="G849" s="30"/>
    </row>
    <row r="850" spans="1:7">
      <c r="A850" s="149"/>
      <c r="B850" s="149"/>
      <c r="C850" s="147"/>
      <c r="D850" s="148"/>
      <c r="E850" s="148"/>
      <c r="F850" s="148"/>
      <c r="G850" s="30"/>
    </row>
    <row r="851" spans="1:7">
      <c r="A851" s="149"/>
      <c r="B851" s="149"/>
      <c r="C851" s="147"/>
      <c r="D851" s="158"/>
      <c r="E851" s="148"/>
      <c r="F851" s="148"/>
      <c r="G851" s="30"/>
    </row>
    <row r="852" spans="1:7">
      <c r="A852" s="149"/>
      <c r="B852" s="149"/>
      <c r="C852" s="147"/>
      <c r="D852" s="148"/>
      <c r="E852" s="148"/>
      <c r="F852" s="148"/>
      <c r="G852" s="30"/>
    </row>
    <row r="853" spans="1:7">
      <c r="A853" s="149"/>
      <c r="B853" s="149"/>
      <c r="C853" s="147"/>
      <c r="D853" s="148"/>
      <c r="E853" s="148"/>
      <c r="F853" s="148"/>
      <c r="G853" s="30"/>
    </row>
    <row r="854" spans="1:7">
      <c r="A854" s="149" t="s">
        <v>682</v>
      </c>
      <c r="B854" s="149" t="s">
        <v>678</v>
      </c>
      <c r="C854" s="147"/>
      <c r="D854" s="148"/>
      <c r="E854" s="148"/>
      <c r="F854" s="148"/>
      <c r="G854" s="30"/>
    </row>
    <row r="855" spans="1:7">
      <c r="A855" s="149"/>
      <c r="B855" s="149" t="s">
        <v>613</v>
      </c>
      <c r="C855" s="147"/>
      <c r="D855" s="148"/>
      <c r="E855" s="148"/>
      <c r="F855" s="148"/>
      <c r="G855" s="30"/>
    </row>
    <row r="856" spans="1:7">
      <c r="A856" s="149"/>
      <c r="B856" s="149" t="s">
        <v>679</v>
      </c>
      <c r="C856" s="147"/>
      <c r="D856" s="148"/>
      <c r="E856" s="148"/>
      <c r="F856" s="148"/>
      <c r="G856" s="30"/>
    </row>
    <row r="857" spans="1:7">
      <c r="A857" s="149"/>
      <c r="B857" s="149" t="s">
        <v>614</v>
      </c>
      <c r="C857" s="147"/>
      <c r="D857" s="148"/>
      <c r="E857" s="148"/>
      <c r="F857" s="148"/>
      <c r="G857" s="30"/>
    </row>
    <row r="858" spans="1:7">
      <c r="A858" s="149"/>
      <c r="B858" s="149" t="s">
        <v>656</v>
      </c>
      <c r="C858" s="147"/>
      <c r="D858" s="148"/>
      <c r="E858" s="148"/>
      <c r="F858" s="148"/>
      <c r="G858" s="30"/>
    </row>
    <row r="859" spans="1:7">
      <c r="A859" s="149"/>
      <c r="B859" s="149" t="s">
        <v>680</v>
      </c>
      <c r="C859" s="147"/>
      <c r="D859" s="148"/>
      <c r="E859" s="148"/>
      <c r="F859" s="148"/>
      <c r="G859" s="30"/>
    </row>
    <row r="860" spans="1:7">
      <c r="A860" s="149"/>
      <c r="B860" s="149" t="s">
        <v>653</v>
      </c>
      <c r="C860" s="147"/>
      <c r="D860" s="148"/>
      <c r="E860" s="148"/>
      <c r="F860" s="148"/>
      <c r="G860" s="30"/>
    </row>
    <row r="861" spans="1:7">
      <c r="A861" s="149"/>
      <c r="B861" s="149" t="s">
        <v>654</v>
      </c>
      <c r="C861" s="147"/>
      <c r="D861" s="148"/>
      <c r="E861" s="148"/>
      <c r="F861" s="148"/>
      <c r="G861" s="30"/>
    </row>
    <row r="862" spans="1:7">
      <c r="A862" s="149"/>
      <c r="B862" s="149" t="s">
        <v>651</v>
      </c>
      <c r="C862" s="147"/>
      <c r="D862" s="148"/>
      <c r="E862" s="148"/>
      <c r="F862" s="148"/>
      <c r="G862" s="30"/>
    </row>
    <row r="863" spans="1:7">
      <c r="A863" s="149"/>
      <c r="B863" s="149" t="s">
        <v>1529</v>
      </c>
      <c r="C863" s="147"/>
      <c r="D863" s="148"/>
      <c r="E863" s="148"/>
      <c r="F863" s="148"/>
      <c r="G863" s="30"/>
    </row>
    <row r="864" spans="1:7">
      <c r="A864" s="149"/>
      <c r="B864" s="149" t="s">
        <v>1530</v>
      </c>
      <c r="C864" s="147"/>
      <c r="D864" s="148"/>
      <c r="E864" s="148"/>
      <c r="F864" s="148"/>
      <c r="G864" s="30"/>
    </row>
    <row r="865" spans="1:7">
      <c r="A865" s="149"/>
      <c r="B865" s="149" t="s">
        <v>1531</v>
      </c>
      <c r="C865" s="147"/>
      <c r="D865" s="148"/>
      <c r="E865" s="148"/>
      <c r="F865" s="148"/>
      <c r="G865" s="30"/>
    </row>
    <row r="866" spans="1:7">
      <c r="A866" s="149"/>
      <c r="B866" s="149" t="s">
        <v>1533</v>
      </c>
      <c r="C866" s="147"/>
      <c r="D866" s="148"/>
      <c r="E866" s="148"/>
      <c r="F866" s="148"/>
      <c r="G866" s="30"/>
    </row>
    <row r="867" spans="1:7">
      <c r="A867" s="149"/>
      <c r="B867" s="149" t="s">
        <v>1534</v>
      </c>
      <c r="C867" s="157" t="s">
        <v>10</v>
      </c>
      <c r="D867" s="158">
        <v>5</v>
      </c>
      <c r="E867" s="158"/>
      <c r="F867" s="158">
        <f>D867*E867</f>
        <v>0</v>
      </c>
      <c r="G867" s="30"/>
    </row>
    <row r="868" spans="1:7">
      <c r="A868" s="149"/>
      <c r="B868" s="149"/>
      <c r="C868" s="147"/>
      <c r="D868" s="148"/>
      <c r="E868" s="148"/>
      <c r="F868" s="148"/>
      <c r="G868" s="30"/>
    </row>
    <row r="869" spans="1:7">
      <c r="A869" s="149" t="s">
        <v>683</v>
      </c>
      <c r="B869" s="149" t="s">
        <v>681</v>
      </c>
      <c r="C869" s="147"/>
      <c r="D869" s="148"/>
      <c r="E869" s="148"/>
      <c r="F869" s="148"/>
      <c r="G869" s="30"/>
    </row>
    <row r="870" spans="1:7">
      <c r="A870" s="149"/>
      <c r="B870" s="149" t="s">
        <v>613</v>
      </c>
      <c r="C870" s="147"/>
      <c r="D870" s="148"/>
      <c r="E870" s="148"/>
      <c r="F870" s="148"/>
      <c r="G870" s="30"/>
    </row>
    <row r="871" spans="1:7">
      <c r="A871" s="149"/>
      <c r="B871" s="149" t="s">
        <v>679</v>
      </c>
      <c r="C871" s="147"/>
      <c r="D871" s="148"/>
      <c r="E871" s="148"/>
      <c r="F871" s="148"/>
      <c r="G871" s="30"/>
    </row>
    <row r="872" spans="1:7">
      <c r="A872" s="149"/>
      <c r="B872" s="149" t="s">
        <v>668</v>
      </c>
      <c r="C872" s="147"/>
      <c r="D872" s="148"/>
      <c r="E872" s="148"/>
      <c r="F872" s="148"/>
      <c r="G872" s="30"/>
    </row>
    <row r="873" spans="1:7">
      <c r="A873" s="149"/>
      <c r="B873" s="149" t="s">
        <v>666</v>
      </c>
      <c r="C873" s="147"/>
      <c r="D873" s="148"/>
      <c r="E873" s="148"/>
      <c r="F873" s="148"/>
      <c r="G873" s="30"/>
    </row>
    <row r="874" spans="1:7">
      <c r="A874" s="149"/>
      <c r="B874" s="149" t="s">
        <v>667</v>
      </c>
      <c r="C874" s="147"/>
      <c r="D874" s="148"/>
      <c r="E874" s="148"/>
      <c r="F874" s="148"/>
      <c r="G874" s="30"/>
    </row>
    <row r="875" spans="1:7">
      <c r="A875" s="149"/>
      <c r="B875" s="149" t="s">
        <v>665</v>
      </c>
      <c r="C875" s="147"/>
      <c r="D875" s="148"/>
      <c r="E875" s="148"/>
      <c r="F875" s="148"/>
      <c r="G875" s="30"/>
    </row>
    <row r="876" spans="1:7">
      <c r="A876" s="149"/>
      <c r="B876" s="149" t="s">
        <v>668</v>
      </c>
      <c r="C876" s="147"/>
      <c r="D876" s="148"/>
      <c r="E876" s="148"/>
      <c r="F876" s="148"/>
      <c r="G876" s="30"/>
    </row>
    <row r="877" spans="1:7">
      <c r="A877" s="149"/>
      <c r="B877" s="149" t="s">
        <v>680</v>
      </c>
      <c r="C877" s="147"/>
      <c r="D877" s="148"/>
      <c r="E877" s="148"/>
      <c r="F877" s="148"/>
      <c r="G877" s="30"/>
    </row>
    <row r="878" spans="1:7">
      <c r="A878" s="149"/>
      <c r="B878" s="149" t="s">
        <v>653</v>
      </c>
      <c r="C878" s="147"/>
      <c r="D878" s="148"/>
      <c r="E878" s="148"/>
      <c r="F878" s="148"/>
      <c r="G878" s="30"/>
    </row>
    <row r="879" spans="1:7">
      <c r="A879" s="149"/>
      <c r="B879" s="149" t="s">
        <v>654</v>
      </c>
      <c r="C879" s="147"/>
      <c r="D879" s="148"/>
      <c r="E879" s="148"/>
      <c r="F879" s="148"/>
      <c r="G879" s="30"/>
    </row>
    <row r="880" spans="1:7">
      <c r="A880" s="149"/>
      <c r="B880" s="149" t="s">
        <v>651</v>
      </c>
      <c r="C880" s="147"/>
      <c r="D880" s="148"/>
      <c r="E880" s="148"/>
      <c r="F880" s="148"/>
      <c r="G880" s="30"/>
    </row>
    <row r="881" spans="1:7">
      <c r="A881" s="149"/>
      <c r="B881" s="149" t="s">
        <v>1529</v>
      </c>
      <c r="C881" s="147"/>
      <c r="D881" s="148"/>
      <c r="E881" s="148"/>
      <c r="F881" s="148"/>
      <c r="G881" s="30"/>
    </row>
    <row r="882" spans="1:7">
      <c r="A882" s="149"/>
      <c r="B882" s="149" t="s">
        <v>1530</v>
      </c>
      <c r="C882" s="147"/>
      <c r="D882" s="148"/>
      <c r="E882" s="148"/>
      <c r="F882" s="148"/>
      <c r="G882" s="30"/>
    </row>
    <row r="883" spans="1:7">
      <c r="A883" s="149"/>
      <c r="B883" s="149" t="s">
        <v>1531</v>
      </c>
      <c r="C883" s="147"/>
      <c r="D883" s="148"/>
      <c r="E883" s="148"/>
      <c r="F883" s="148"/>
      <c r="G883" s="30"/>
    </row>
    <row r="884" spans="1:7">
      <c r="A884" s="149"/>
      <c r="B884" s="149" t="s">
        <v>1533</v>
      </c>
      <c r="C884" s="147"/>
      <c r="D884" s="148"/>
      <c r="E884" s="148"/>
      <c r="F884" s="148"/>
      <c r="G884" s="30"/>
    </row>
    <row r="885" spans="1:7">
      <c r="A885" s="149"/>
      <c r="B885" s="149" t="s">
        <v>1534</v>
      </c>
      <c r="C885" s="157" t="s">
        <v>10</v>
      </c>
      <c r="D885" s="158">
        <v>1</v>
      </c>
      <c r="E885" s="158"/>
      <c r="F885" s="158">
        <f>D885*E885</f>
        <v>0</v>
      </c>
      <c r="G885" s="30"/>
    </row>
    <row r="886" spans="1:7">
      <c r="A886" s="149"/>
      <c r="B886" s="149"/>
      <c r="C886" s="147"/>
      <c r="D886" s="148"/>
      <c r="E886" s="148"/>
      <c r="F886" s="148"/>
      <c r="G886" s="30"/>
    </row>
    <row r="887" spans="1:7">
      <c r="A887" s="149" t="s">
        <v>687</v>
      </c>
      <c r="B887" s="149" t="s">
        <v>759</v>
      </c>
      <c r="C887" s="147"/>
      <c r="D887" s="148"/>
      <c r="E887" s="148"/>
      <c r="F887" s="148"/>
      <c r="G887" s="30"/>
    </row>
    <row r="888" spans="1:7">
      <c r="A888" s="149"/>
      <c r="B888" s="149" t="s">
        <v>613</v>
      </c>
      <c r="C888" s="147"/>
      <c r="D888" s="148"/>
      <c r="E888" s="148"/>
      <c r="F888" s="148"/>
      <c r="G888" s="30"/>
    </row>
    <row r="889" spans="1:7">
      <c r="A889" s="149"/>
      <c r="B889" s="149" t="s">
        <v>679</v>
      </c>
      <c r="C889" s="147"/>
      <c r="D889" s="148"/>
      <c r="E889" s="148"/>
      <c r="F889" s="148"/>
      <c r="G889" s="30"/>
    </row>
    <row r="890" spans="1:7">
      <c r="A890" s="149"/>
      <c r="B890" s="149" t="s">
        <v>663</v>
      </c>
      <c r="C890" s="147"/>
      <c r="D890" s="148"/>
      <c r="E890" s="148"/>
      <c r="F890" s="148"/>
      <c r="G890" s="30"/>
    </row>
    <row r="891" spans="1:7">
      <c r="A891" s="149"/>
      <c r="B891" s="149" t="s">
        <v>664</v>
      </c>
      <c r="C891" s="147"/>
      <c r="D891" s="148"/>
      <c r="E891" s="148"/>
      <c r="F891" s="148"/>
      <c r="G891" s="30"/>
    </row>
    <row r="892" spans="1:7">
      <c r="A892" s="149"/>
      <c r="B892" s="149" t="s">
        <v>666</v>
      </c>
      <c r="C892" s="147"/>
      <c r="D892" s="148"/>
      <c r="E892" s="148"/>
      <c r="F892" s="148"/>
      <c r="G892" s="30"/>
    </row>
    <row r="893" spans="1:7">
      <c r="A893" s="149"/>
      <c r="B893" s="149" t="s">
        <v>667</v>
      </c>
      <c r="C893" s="147"/>
      <c r="D893" s="148"/>
      <c r="E893" s="148"/>
      <c r="F893" s="148"/>
      <c r="G893" s="30"/>
    </row>
    <row r="894" spans="1:7">
      <c r="A894" s="149"/>
      <c r="B894" s="149" t="s">
        <v>665</v>
      </c>
      <c r="C894" s="147"/>
      <c r="D894" s="148"/>
      <c r="E894" s="148"/>
      <c r="F894" s="148"/>
      <c r="G894" s="30"/>
    </row>
    <row r="895" spans="1:7">
      <c r="A895" s="149"/>
      <c r="B895" s="149" t="s">
        <v>668</v>
      </c>
      <c r="C895" s="147"/>
      <c r="D895" s="148"/>
      <c r="E895" s="148"/>
      <c r="F895" s="148"/>
      <c r="G895" s="30"/>
    </row>
    <row r="896" spans="1:7">
      <c r="A896" s="149"/>
      <c r="B896" s="149" t="s">
        <v>680</v>
      </c>
      <c r="C896" s="147"/>
      <c r="D896" s="148"/>
      <c r="E896" s="148"/>
      <c r="F896" s="148"/>
      <c r="G896" s="30"/>
    </row>
    <row r="897" spans="1:7">
      <c r="A897" s="149"/>
      <c r="B897" s="149" t="s">
        <v>653</v>
      </c>
      <c r="C897" s="147"/>
      <c r="D897" s="148"/>
      <c r="E897" s="148"/>
      <c r="F897" s="148"/>
      <c r="G897" s="30"/>
    </row>
    <row r="898" spans="1:7">
      <c r="A898" s="149"/>
      <c r="B898" s="149" t="s">
        <v>654</v>
      </c>
      <c r="C898" s="147"/>
      <c r="D898" s="148"/>
      <c r="E898" s="148"/>
      <c r="F898" s="148"/>
      <c r="G898" s="30"/>
    </row>
    <row r="899" spans="1:7">
      <c r="A899" s="149"/>
      <c r="B899" s="149" t="s">
        <v>651</v>
      </c>
      <c r="C899" s="147"/>
      <c r="D899" s="148"/>
      <c r="E899" s="148"/>
      <c r="F899" s="148"/>
      <c r="G899" s="30"/>
    </row>
    <row r="900" spans="1:7">
      <c r="A900" s="149"/>
      <c r="B900" s="149" t="s">
        <v>1529</v>
      </c>
      <c r="C900" s="147"/>
      <c r="D900" s="148"/>
      <c r="E900" s="148"/>
      <c r="F900" s="148"/>
      <c r="G900" s="30"/>
    </row>
    <row r="901" spans="1:7">
      <c r="A901" s="149"/>
      <c r="B901" s="149" t="s">
        <v>1530</v>
      </c>
      <c r="C901" s="147"/>
      <c r="D901" s="148"/>
      <c r="E901" s="148"/>
      <c r="F901" s="148"/>
      <c r="G901" s="30"/>
    </row>
    <row r="902" spans="1:7">
      <c r="A902" s="149"/>
      <c r="B902" s="149" t="s">
        <v>1531</v>
      </c>
      <c r="C902" s="147"/>
      <c r="D902" s="148"/>
      <c r="E902" s="148"/>
      <c r="F902" s="148"/>
      <c r="G902" s="30"/>
    </row>
    <row r="903" spans="1:7">
      <c r="A903" s="149"/>
      <c r="B903" s="149" t="s">
        <v>1533</v>
      </c>
      <c r="C903" s="147"/>
      <c r="D903" s="148"/>
      <c r="E903" s="148"/>
      <c r="F903" s="148"/>
      <c r="G903" s="30"/>
    </row>
    <row r="904" spans="1:7">
      <c r="A904" s="149"/>
      <c r="B904" s="149" t="s">
        <v>1534</v>
      </c>
      <c r="C904" s="157" t="s">
        <v>10</v>
      </c>
      <c r="D904" s="158">
        <v>1</v>
      </c>
      <c r="E904" s="158"/>
      <c r="F904" s="158">
        <f>D904*E904</f>
        <v>0</v>
      </c>
      <c r="G904" s="30"/>
    </row>
    <row r="905" spans="1:7">
      <c r="A905" s="149"/>
      <c r="B905" s="149"/>
      <c r="C905" s="147"/>
      <c r="D905" s="148"/>
      <c r="E905" s="148"/>
      <c r="F905" s="148"/>
      <c r="G905" s="30"/>
    </row>
    <row r="906" spans="1:7">
      <c r="A906" s="149" t="s">
        <v>688</v>
      </c>
      <c r="B906" s="149" t="s">
        <v>760</v>
      </c>
      <c r="C906" s="147"/>
      <c r="D906" s="148"/>
      <c r="E906" s="148"/>
      <c r="F906" s="148"/>
      <c r="G906" s="30"/>
    </row>
    <row r="907" spans="1:7">
      <c r="A907" s="149"/>
      <c r="B907" s="149" t="s">
        <v>613</v>
      </c>
      <c r="C907" s="147"/>
      <c r="D907" s="148"/>
      <c r="E907" s="148"/>
      <c r="F907" s="148"/>
      <c r="G907" s="30"/>
    </row>
    <row r="908" spans="1:7">
      <c r="A908" s="149"/>
      <c r="B908" s="149" t="s">
        <v>679</v>
      </c>
      <c r="C908" s="147"/>
      <c r="D908" s="148"/>
      <c r="E908" s="148"/>
      <c r="F908" s="148"/>
      <c r="G908" s="30"/>
    </row>
    <row r="909" spans="1:7">
      <c r="A909" s="149"/>
      <c r="B909" s="149" t="s">
        <v>614</v>
      </c>
      <c r="C909" s="147"/>
      <c r="D909" s="148"/>
      <c r="E909" s="148"/>
      <c r="F909" s="148"/>
      <c r="G909" s="30"/>
    </row>
    <row r="910" spans="1:7">
      <c r="A910" s="149"/>
      <c r="B910" s="149" t="s">
        <v>656</v>
      </c>
      <c r="C910" s="147"/>
      <c r="D910" s="148"/>
      <c r="E910" s="148"/>
      <c r="F910" s="148"/>
      <c r="G910" s="30"/>
    </row>
    <row r="911" spans="1:7">
      <c r="A911" s="149"/>
      <c r="B911" s="149" t="s">
        <v>680</v>
      </c>
      <c r="C911" s="147"/>
      <c r="D911" s="148"/>
      <c r="E911" s="148"/>
      <c r="F911" s="148"/>
      <c r="G911" s="30"/>
    </row>
    <row r="912" spans="1:7">
      <c r="A912" s="149"/>
      <c r="B912" s="149" t="s">
        <v>653</v>
      </c>
      <c r="C912" s="147"/>
      <c r="D912" s="148"/>
      <c r="E912" s="148"/>
      <c r="F912" s="148"/>
      <c r="G912" s="30"/>
    </row>
    <row r="913" spans="1:7">
      <c r="A913" s="149"/>
      <c r="B913" s="149" t="s">
        <v>654</v>
      </c>
      <c r="C913" s="147"/>
      <c r="D913" s="148"/>
      <c r="E913" s="148"/>
      <c r="F913" s="148"/>
      <c r="G913" s="30"/>
    </row>
    <row r="914" spans="1:7">
      <c r="A914" s="149"/>
      <c r="B914" s="149" t="s">
        <v>1529</v>
      </c>
      <c r="C914" s="147"/>
      <c r="D914" s="148"/>
      <c r="E914" s="148"/>
      <c r="F914" s="148"/>
      <c r="G914" s="30"/>
    </row>
    <row r="915" spans="1:7">
      <c r="A915" s="149"/>
      <c r="B915" s="149" t="s">
        <v>1530</v>
      </c>
      <c r="C915" s="147"/>
      <c r="D915" s="148"/>
      <c r="E915" s="148"/>
      <c r="F915" s="148"/>
      <c r="G915" s="30"/>
    </row>
    <row r="916" spans="1:7">
      <c r="A916" s="149"/>
      <c r="B916" s="149" t="s">
        <v>1531</v>
      </c>
      <c r="C916" s="147"/>
      <c r="D916" s="148"/>
      <c r="E916" s="148"/>
      <c r="F916" s="148"/>
      <c r="G916" s="30"/>
    </row>
    <row r="917" spans="1:7">
      <c r="A917" s="149"/>
      <c r="B917" s="149" t="s">
        <v>1533</v>
      </c>
      <c r="C917" s="147"/>
      <c r="D917" s="148"/>
      <c r="E917" s="148"/>
      <c r="F917" s="148"/>
      <c r="G917" s="30"/>
    </row>
    <row r="918" spans="1:7">
      <c r="A918" s="149"/>
      <c r="B918" s="149" t="s">
        <v>1534</v>
      </c>
      <c r="C918" s="157" t="s">
        <v>10</v>
      </c>
      <c r="D918" s="158">
        <v>6</v>
      </c>
      <c r="E918" s="158"/>
      <c r="F918" s="158">
        <f>D918*E918</f>
        <v>0</v>
      </c>
      <c r="G918" s="30"/>
    </row>
    <row r="919" spans="1:7">
      <c r="A919" s="149"/>
      <c r="B919" s="149"/>
      <c r="C919" s="147"/>
      <c r="D919" s="148"/>
      <c r="E919" s="148"/>
      <c r="F919" s="148"/>
      <c r="G919" s="30"/>
    </row>
    <row r="920" spans="1:7">
      <c r="A920" s="149" t="s">
        <v>689</v>
      </c>
      <c r="B920" s="149" t="s">
        <v>761</v>
      </c>
      <c r="C920" s="147"/>
      <c r="D920" s="148"/>
      <c r="E920" s="148"/>
      <c r="F920" s="148"/>
      <c r="G920" s="30"/>
    </row>
    <row r="921" spans="1:7">
      <c r="A921" s="149"/>
      <c r="B921" s="149" t="s">
        <v>613</v>
      </c>
      <c r="C921" s="147"/>
      <c r="D921" s="148"/>
      <c r="E921" s="148"/>
      <c r="F921" s="148"/>
      <c r="G921" s="30"/>
    </row>
    <row r="922" spans="1:7">
      <c r="A922" s="149"/>
      <c r="B922" s="149" t="s">
        <v>679</v>
      </c>
      <c r="C922" s="147"/>
      <c r="D922" s="148"/>
      <c r="E922" s="148"/>
      <c r="F922" s="148"/>
      <c r="G922" s="30"/>
    </row>
    <row r="923" spans="1:7">
      <c r="A923" s="149"/>
      <c r="B923" s="149" t="s">
        <v>663</v>
      </c>
      <c r="C923" s="147"/>
      <c r="D923" s="148"/>
      <c r="E923" s="148"/>
      <c r="F923" s="148"/>
      <c r="G923" s="30"/>
    </row>
    <row r="924" spans="1:7">
      <c r="A924" s="149"/>
      <c r="B924" s="149" t="s">
        <v>664</v>
      </c>
      <c r="C924" s="147"/>
      <c r="D924" s="148"/>
      <c r="E924" s="148"/>
      <c r="F924" s="148"/>
      <c r="G924" s="30"/>
    </row>
    <row r="925" spans="1:7">
      <c r="A925" s="149"/>
      <c r="B925" s="149" t="s">
        <v>677</v>
      </c>
      <c r="C925" s="147"/>
      <c r="D925" s="148"/>
      <c r="E925" s="148"/>
      <c r="F925" s="148"/>
      <c r="G925" s="30"/>
    </row>
    <row r="926" spans="1:7">
      <c r="A926" s="149"/>
      <c r="B926" s="149" t="s">
        <v>675</v>
      </c>
      <c r="C926" s="147"/>
      <c r="D926" s="148"/>
      <c r="E926" s="148"/>
      <c r="F926" s="148"/>
      <c r="G926" s="30"/>
    </row>
    <row r="927" spans="1:7">
      <c r="A927" s="149"/>
      <c r="B927" s="149" t="s">
        <v>668</v>
      </c>
      <c r="C927" s="147"/>
      <c r="D927" s="148"/>
      <c r="E927" s="148"/>
      <c r="F927" s="148"/>
      <c r="G927" s="30"/>
    </row>
    <row r="928" spans="1:7">
      <c r="A928" s="149"/>
      <c r="B928" s="149" t="s">
        <v>680</v>
      </c>
      <c r="C928" s="147"/>
      <c r="D928" s="148"/>
      <c r="E928" s="148"/>
      <c r="F928" s="148"/>
      <c r="G928" s="30"/>
    </row>
    <row r="929" spans="1:7">
      <c r="A929" s="149"/>
      <c r="B929" s="149" t="s">
        <v>653</v>
      </c>
      <c r="C929" s="147"/>
      <c r="D929" s="148"/>
      <c r="E929" s="148"/>
      <c r="F929" s="148"/>
      <c r="G929" s="30"/>
    </row>
    <row r="930" spans="1:7">
      <c r="A930" s="149"/>
      <c r="B930" s="149" t="s">
        <v>654</v>
      </c>
      <c r="C930" s="147"/>
      <c r="D930" s="148"/>
      <c r="E930" s="148"/>
      <c r="F930" s="148"/>
      <c r="G930" s="30"/>
    </row>
    <row r="931" spans="1:7">
      <c r="A931" s="149"/>
      <c r="B931" s="149" t="s">
        <v>1529</v>
      </c>
      <c r="C931" s="147"/>
      <c r="D931" s="148"/>
      <c r="E931" s="148"/>
      <c r="F931" s="148"/>
      <c r="G931" s="30"/>
    </row>
    <row r="932" spans="1:7">
      <c r="A932" s="149"/>
      <c r="B932" s="149" t="s">
        <v>1530</v>
      </c>
      <c r="C932" s="147"/>
      <c r="D932" s="148"/>
      <c r="E932" s="148"/>
      <c r="F932" s="148"/>
      <c r="G932" s="30"/>
    </row>
    <row r="933" spans="1:7">
      <c r="A933" s="149"/>
      <c r="B933" s="149" t="s">
        <v>1531</v>
      </c>
      <c r="C933" s="147"/>
      <c r="D933" s="148"/>
      <c r="E933" s="148"/>
      <c r="F933" s="148"/>
      <c r="G933" s="30"/>
    </row>
    <row r="934" spans="1:7">
      <c r="A934" s="149"/>
      <c r="B934" s="149" t="s">
        <v>1533</v>
      </c>
      <c r="C934" s="147"/>
      <c r="D934" s="148"/>
      <c r="E934" s="148"/>
      <c r="F934" s="148"/>
      <c r="G934" s="30"/>
    </row>
    <row r="935" spans="1:7">
      <c r="A935" s="149"/>
      <c r="B935" s="149" t="s">
        <v>1534</v>
      </c>
      <c r="C935" s="157" t="s">
        <v>10</v>
      </c>
      <c r="D935" s="158">
        <v>1</v>
      </c>
      <c r="E935" s="158"/>
      <c r="F935" s="158">
        <f>D935*E935</f>
        <v>0</v>
      </c>
      <c r="G935" s="30"/>
    </row>
    <row r="936" spans="1:7">
      <c r="A936" s="149"/>
      <c r="B936" s="149"/>
      <c r="C936" s="147"/>
      <c r="D936" s="148"/>
      <c r="E936" s="148"/>
      <c r="F936" s="148"/>
      <c r="G936" s="30"/>
    </row>
    <row r="937" spans="1:7">
      <c r="A937" s="149"/>
      <c r="B937" s="149"/>
      <c r="C937" s="147"/>
      <c r="D937" s="148"/>
      <c r="E937" s="148"/>
      <c r="F937" s="148"/>
      <c r="G937" s="30"/>
    </row>
    <row r="938" spans="1:7">
      <c r="A938" s="149"/>
      <c r="B938" s="149"/>
      <c r="C938" s="147"/>
      <c r="D938" s="148"/>
      <c r="E938" s="148"/>
      <c r="F938" s="148"/>
      <c r="G938" s="30"/>
    </row>
    <row r="939" spans="1:7">
      <c r="A939" s="149" t="s">
        <v>692</v>
      </c>
      <c r="B939" s="149" t="s">
        <v>690</v>
      </c>
      <c r="C939" s="147"/>
      <c r="D939" s="148"/>
      <c r="E939" s="148"/>
      <c r="F939" s="148"/>
      <c r="G939" s="30"/>
    </row>
    <row r="940" spans="1:7">
      <c r="A940" s="149"/>
      <c r="B940" s="149" t="s">
        <v>684</v>
      </c>
      <c r="C940" s="147"/>
      <c r="D940" s="148"/>
      <c r="E940" s="148"/>
      <c r="F940" s="148"/>
      <c r="G940" s="30"/>
    </row>
    <row r="941" spans="1:7">
      <c r="A941" s="149"/>
      <c r="B941" s="149" t="s">
        <v>691</v>
      </c>
      <c r="C941" s="147"/>
      <c r="D941" s="148"/>
      <c r="E941" s="148"/>
      <c r="F941" s="148"/>
      <c r="G941" s="30"/>
    </row>
    <row r="942" spans="1:7">
      <c r="A942" s="149"/>
      <c r="B942" s="149" t="s">
        <v>1532</v>
      </c>
      <c r="C942" s="147"/>
      <c r="D942" s="148"/>
      <c r="E942" s="148"/>
      <c r="F942" s="148"/>
      <c r="G942" s="30"/>
    </row>
    <row r="943" spans="1:7">
      <c r="A943" s="149"/>
      <c r="B943" s="149" t="s">
        <v>685</v>
      </c>
      <c r="C943" s="147"/>
      <c r="D943" s="148"/>
      <c r="E943" s="148"/>
      <c r="F943" s="148"/>
      <c r="G943" s="30"/>
    </row>
    <row r="944" spans="1:7">
      <c r="A944" s="149"/>
      <c r="B944" s="149" t="s">
        <v>686</v>
      </c>
      <c r="C944" s="147"/>
      <c r="D944" s="148"/>
      <c r="E944" s="148"/>
      <c r="F944" s="148"/>
      <c r="G944" s="30"/>
    </row>
    <row r="945" spans="1:7">
      <c r="A945" s="149"/>
      <c r="B945" s="149" t="s">
        <v>651</v>
      </c>
      <c r="C945" s="147"/>
      <c r="D945" s="148"/>
      <c r="E945" s="148"/>
      <c r="F945" s="148"/>
      <c r="G945" s="30"/>
    </row>
    <row r="946" spans="1:7">
      <c r="A946" s="149"/>
      <c r="B946" s="149" t="s">
        <v>1529</v>
      </c>
      <c r="C946" s="147"/>
      <c r="D946" s="148"/>
      <c r="E946" s="148"/>
      <c r="F946" s="148"/>
      <c r="G946" s="30"/>
    </row>
    <row r="947" spans="1:7">
      <c r="A947" s="149"/>
      <c r="B947" s="149" t="s">
        <v>1530</v>
      </c>
      <c r="C947" s="147"/>
      <c r="D947" s="148"/>
      <c r="E947" s="148"/>
      <c r="F947" s="148"/>
      <c r="G947" s="30"/>
    </row>
    <row r="948" spans="1:7">
      <c r="A948" s="149"/>
      <c r="B948" s="149" t="s">
        <v>1531</v>
      </c>
      <c r="C948" s="147"/>
      <c r="D948" s="148"/>
      <c r="E948" s="148"/>
      <c r="F948" s="148"/>
      <c r="G948" s="30"/>
    </row>
    <row r="949" spans="1:7">
      <c r="A949" s="149"/>
      <c r="B949" s="149" t="s">
        <v>1533</v>
      </c>
      <c r="C949" s="147"/>
      <c r="D949" s="148"/>
      <c r="E949" s="148"/>
      <c r="F949" s="148"/>
      <c r="G949" s="30"/>
    </row>
    <row r="950" spans="1:7">
      <c r="A950" s="149"/>
      <c r="B950" s="149" t="s">
        <v>1534</v>
      </c>
      <c r="C950" s="157" t="s">
        <v>10</v>
      </c>
      <c r="D950" s="158">
        <v>1</v>
      </c>
      <c r="E950" s="158"/>
      <c r="F950" s="158">
        <f>D950*E950</f>
        <v>0</v>
      </c>
      <c r="G950" s="30"/>
    </row>
    <row r="951" spans="1:7">
      <c r="A951" s="149"/>
      <c r="B951" s="149"/>
      <c r="C951" s="147"/>
      <c r="D951" s="148"/>
      <c r="E951" s="148"/>
      <c r="F951" s="148"/>
      <c r="G951" s="30"/>
    </row>
    <row r="952" spans="1:7">
      <c r="A952" s="149"/>
      <c r="B952" s="149"/>
      <c r="C952" s="147"/>
      <c r="D952" s="148"/>
      <c r="E952" s="148"/>
      <c r="F952" s="148"/>
      <c r="G952" s="30"/>
    </row>
    <row r="953" spans="1:7">
      <c r="A953" s="149"/>
      <c r="B953" s="149"/>
      <c r="C953" s="147"/>
      <c r="D953" s="148"/>
      <c r="E953" s="148"/>
      <c r="F953" s="148"/>
      <c r="G953" s="30"/>
    </row>
    <row r="954" spans="1:7">
      <c r="A954" s="149" t="s">
        <v>703</v>
      </c>
      <c r="B954" s="149" t="s">
        <v>694</v>
      </c>
      <c r="C954" s="147"/>
      <c r="D954" s="148"/>
      <c r="E954" s="148"/>
      <c r="F954" s="148"/>
      <c r="G954" s="30"/>
    </row>
    <row r="955" spans="1:7">
      <c r="A955" s="149"/>
      <c r="B955" s="149" t="s">
        <v>695</v>
      </c>
      <c r="C955" s="147"/>
      <c r="D955" s="148"/>
      <c r="E955" s="148"/>
      <c r="F955" s="148"/>
      <c r="G955" s="30"/>
    </row>
    <row r="956" spans="1:7">
      <c r="A956" s="149"/>
      <c r="B956" s="149" t="s">
        <v>696</v>
      </c>
      <c r="C956" s="147"/>
      <c r="D956" s="148"/>
      <c r="E956" s="148"/>
      <c r="F956" s="148"/>
      <c r="G956" s="30"/>
    </row>
    <row r="957" spans="1:7">
      <c r="A957" s="149"/>
      <c r="B957" s="149" t="s">
        <v>697</v>
      </c>
      <c r="C957" s="147"/>
      <c r="D957" s="148"/>
      <c r="E957" s="148"/>
      <c r="F957" s="148"/>
      <c r="G957" s="30"/>
    </row>
    <row r="958" spans="1:7">
      <c r="A958" s="149"/>
      <c r="B958" s="149" t="s">
        <v>698</v>
      </c>
      <c r="C958" s="147"/>
      <c r="D958" s="148"/>
      <c r="E958" s="148"/>
      <c r="F958" s="148"/>
      <c r="G958" s="30"/>
    </row>
    <row r="959" spans="1:7">
      <c r="A959" s="149"/>
      <c r="B959" s="149" t="s">
        <v>699</v>
      </c>
      <c r="C959" s="147"/>
      <c r="D959" s="148"/>
      <c r="E959" s="148"/>
      <c r="F959" s="148"/>
      <c r="G959" s="30"/>
    </row>
    <row r="960" spans="1:7">
      <c r="A960" s="149"/>
      <c r="B960" s="149" t="s">
        <v>653</v>
      </c>
      <c r="C960" s="147"/>
      <c r="D960" s="148"/>
      <c r="E960" s="148"/>
      <c r="F960" s="148"/>
      <c r="G960" s="30"/>
    </row>
    <row r="961" spans="1:7">
      <c r="A961" s="149"/>
      <c r="B961" s="149" t="s">
        <v>654</v>
      </c>
      <c r="C961" s="147"/>
      <c r="D961" s="148"/>
      <c r="E961" s="148"/>
      <c r="F961" s="148"/>
      <c r="G961" s="30"/>
    </row>
    <row r="962" spans="1:7">
      <c r="A962" s="149"/>
      <c r="B962" s="149" t="s">
        <v>693</v>
      </c>
      <c r="C962" s="147"/>
      <c r="D962" s="148"/>
      <c r="E962" s="148"/>
      <c r="F962" s="148"/>
      <c r="G962" s="30"/>
    </row>
    <row r="963" spans="1:7">
      <c r="A963" s="149"/>
      <c r="B963" s="149" t="s">
        <v>704</v>
      </c>
      <c r="C963" s="147"/>
      <c r="D963" s="148"/>
      <c r="E963" s="148"/>
      <c r="F963" s="148"/>
      <c r="G963" s="30"/>
    </row>
    <row r="964" spans="1:7">
      <c r="A964" s="149"/>
      <c r="B964" s="149" t="s">
        <v>651</v>
      </c>
      <c r="C964" s="147"/>
      <c r="D964" s="148"/>
      <c r="E964" s="148"/>
      <c r="F964" s="148"/>
      <c r="G964" s="30"/>
    </row>
    <row r="965" spans="1:7">
      <c r="A965" s="149"/>
      <c r="B965" s="149" t="s">
        <v>1529</v>
      </c>
      <c r="C965" s="147"/>
      <c r="D965" s="148"/>
      <c r="E965" s="148"/>
      <c r="F965" s="148"/>
      <c r="G965" s="30"/>
    </row>
    <row r="966" spans="1:7">
      <c r="A966" s="149"/>
      <c r="B966" s="149" t="s">
        <v>1530</v>
      </c>
      <c r="C966" s="147"/>
      <c r="D966" s="148"/>
      <c r="E966" s="148"/>
      <c r="F966" s="148"/>
      <c r="G966" s="30"/>
    </row>
    <row r="967" spans="1:7">
      <c r="A967" s="149"/>
      <c r="B967" s="149" t="s">
        <v>1531</v>
      </c>
      <c r="C967" s="147"/>
      <c r="D967" s="148"/>
      <c r="E967" s="148"/>
      <c r="F967" s="148"/>
      <c r="G967" s="30"/>
    </row>
    <row r="968" spans="1:7">
      <c r="A968" s="149"/>
      <c r="B968" s="149" t="s">
        <v>1533</v>
      </c>
      <c r="C968" s="147"/>
      <c r="D968" s="148"/>
      <c r="E968" s="148"/>
      <c r="F968" s="148"/>
      <c r="G968" s="30"/>
    </row>
    <row r="969" spans="1:7">
      <c r="A969" s="149"/>
      <c r="B969" s="149" t="s">
        <v>1534</v>
      </c>
      <c r="C969" s="157" t="s">
        <v>10</v>
      </c>
      <c r="D969" s="158">
        <v>1</v>
      </c>
      <c r="E969" s="158"/>
      <c r="F969" s="158">
        <f>D969*E969</f>
        <v>0</v>
      </c>
      <c r="G969" s="30"/>
    </row>
    <row r="970" spans="1:7">
      <c r="A970" s="149"/>
      <c r="B970" s="149"/>
      <c r="C970" s="147"/>
      <c r="D970" s="148"/>
      <c r="E970" s="148"/>
      <c r="F970" s="148"/>
      <c r="G970" s="30"/>
    </row>
    <row r="971" spans="1:7">
      <c r="A971" s="149" t="s">
        <v>706</v>
      </c>
      <c r="B971" s="149" t="s">
        <v>700</v>
      </c>
      <c r="C971" s="147"/>
      <c r="D971" s="148"/>
      <c r="E971" s="148"/>
      <c r="F971" s="148"/>
      <c r="G971" s="30"/>
    </row>
    <row r="972" spans="1:7">
      <c r="A972" s="149"/>
      <c r="B972" s="149" t="s">
        <v>695</v>
      </c>
      <c r="C972" s="147"/>
      <c r="D972" s="148"/>
      <c r="E972" s="148"/>
      <c r="F972" s="148"/>
      <c r="G972" s="30"/>
    </row>
    <row r="973" spans="1:7">
      <c r="A973" s="149"/>
      <c r="B973" s="149" t="s">
        <v>701</v>
      </c>
      <c r="C973" s="147"/>
      <c r="D973" s="148"/>
      <c r="E973" s="148"/>
      <c r="F973" s="148"/>
      <c r="G973" s="30"/>
    </row>
    <row r="974" spans="1:7">
      <c r="A974" s="149"/>
      <c r="B974" s="149" t="s">
        <v>702</v>
      </c>
      <c r="C974" s="147"/>
      <c r="D974" s="148"/>
      <c r="E974" s="148"/>
      <c r="F974" s="148"/>
      <c r="G974" s="30"/>
    </row>
    <row r="975" spans="1:7">
      <c r="A975" s="149"/>
      <c r="B975" s="149" t="s">
        <v>698</v>
      </c>
      <c r="C975" s="147"/>
      <c r="D975" s="148"/>
      <c r="E975" s="148"/>
      <c r="F975" s="148"/>
      <c r="G975" s="30"/>
    </row>
    <row r="976" spans="1:7">
      <c r="A976" s="149"/>
      <c r="B976" s="149" t="s">
        <v>699</v>
      </c>
      <c r="C976" s="147"/>
      <c r="D976" s="148"/>
      <c r="E976" s="148"/>
      <c r="F976" s="148"/>
      <c r="G976" s="30"/>
    </row>
    <row r="977" spans="1:7">
      <c r="A977" s="149"/>
      <c r="B977" s="149" t="s">
        <v>653</v>
      </c>
      <c r="C977" s="147"/>
      <c r="D977" s="148"/>
      <c r="E977" s="148"/>
      <c r="F977" s="148"/>
      <c r="G977" s="30"/>
    </row>
    <row r="978" spans="1:7">
      <c r="A978" s="149"/>
      <c r="B978" s="149" t="s">
        <v>654</v>
      </c>
      <c r="C978" s="147"/>
      <c r="D978" s="148"/>
      <c r="E978" s="148"/>
      <c r="F978" s="148"/>
      <c r="G978" s="30"/>
    </row>
    <row r="979" spans="1:7">
      <c r="A979" s="149"/>
      <c r="B979" s="149" t="s">
        <v>693</v>
      </c>
      <c r="C979" s="147"/>
      <c r="D979" s="148"/>
      <c r="E979" s="148"/>
      <c r="F979" s="148"/>
      <c r="G979" s="30"/>
    </row>
    <row r="980" spans="1:7">
      <c r="A980" s="149"/>
      <c r="B980" s="149" t="s">
        <v>704</v>
      </c>
      <c r="C980" s="147"/>
      <c r="D980" s="148"/>
      <c r="E980" s="148"/>
      <c r="F980" s="148"/>
      <c r="G980" s="30"/>
    </row>
    <row r="981" spans="1:7">
      <c r="A981" s="149"/>
      <c r="B981" s="149" t="s">
        <v>1529</v>
      </c>
      <c r="C981" s="147"/>
      <c r="D981" s="148"/>
      <c r="E981" s="148"/>
      <c r="F981" s="148"/>
      <c r="G981" s="30"/>
    </row>
    <row r="982" spans="1:7">
      <c r="A982" s="149"/>
      <c r="B982" s="149" t="s">
        <v>1530</v>
      </c>
      <c r="C982" s="147"/>
      <c r="D982" s="148"/>
      <c r="E982" s="148"/>
      <c r="F982" s="148"/>
      <c r="G982" s="30"/>
    </row>
    <row r="983" spans="1:7">
      <c r="A983" s="149"/>
      <c r="B983" s="149" t="s">
        <v>1531</v>
      </c>
      <c r="C983" s="147"/>
      <c r="D983" s="148"/>
      <c r="E983" s="148"/>
      <c r="F983" s="148"/>
      <c r="G983" s="30"/>
    </row>
    <row r="984" spans="1:7">
      <c r="A984" s="149"/>
      <c r="B984" s="149" t="s">
        <v>1533</v>
      </c>
      <c r="C984" s="147"/>
      <c r="D984" s="148"/>
      <c r="E984" s="148"/>
      <c r="F984" s="148"/>
      <c r="G984" s="30"/>
    </row>
    <row r="985" spans="1:7">
      <c r="A985" s="149"/>
      <c r="B985" s="149" t="s">
        <v>1534</v>
      </c>
      <c r="C985" s="157" t="s">
        <v>10</v>
      </c>
      <c r="D985" s="158">
        <v>1</v>
      </c>
      <c r="E985" s="158"/>
      <c r="F985" s="158">
        <f>D985*E985</f>
        <v>0</v>
      </c>
      <c r="G985" s="30"/>
    </row>
    <row r="986" spans="1:7">
      <c r="A986" s="149"/>
      <c r="B986" s="149"/>
      <c r="C986" s="147"/>
      <c r="D986" s="148"/>
      <c r="E986" s="148"/>
      <c r="F986" s="148"/>
      <c r="G986" s="30"/>
    </row>
    <row r="987" spans="1:7">
      <c r="A987" s="149"/>
      <c r="B987" s="149"/>
      <c r="C987" s="147"/>
      <c r="D987" s="148"/>
      <c r="E987" s="148"/>
      <c r="F987" s="148"/>
      <c r="G987" s="30"/>
    </row>
    <row r="988" spans="1:7">
      <c r="A988" s="149"/>
      <c r="B988" s="149"/>
      <c r="C988" s="147"/>
      <c r="D988" s="148"/>
      <c r="E988" s="148"/>
      <c r="F988" s="148"/>
      <c r="G988" s="30"/>
    </row>
    <row r="989" spans="1:7">
      <c r="A989" s="149" t="s">
        <v>1010</v>
      </c>
      <c r="B989" s="149" t="s">
        <v>1535</v>
      </c>
      <c r="C989" s="147"/>
      <c r="D989" s="148"/>
      <c r="E989" s="148"/>
      <c r="F989" s="148"/>
      <c r="G989" s="30"/>
    </row>
    <row r="990" spans="1:7">
      <c r="A990" s="149"/>
      <c r="B990" s="149" t="s">
        <v>695</v>
      </c>
      <c r="C990" s="147"/>
      <c r="D990" s="148"/>
      <c r="E990" s="148"/>
      <c r="F990" s="148"/>
      <c r="G990" s="30"/>
    </row>
    <row r="991" spans="1:7">
      <c r="A991" s="149"/>
      <c r="B991" s="149" t="s">
        <v>1536</v>
      </c>
      <c r="C991" s="147"/>
      <c r="D991" s="148"/>
      <c r="E991" s="148"/>
      <c r="F991" s="148"/>
      <c r="G991" s="30"/>
    </row>
    <row r="992" spans="1:7">
      <c r="A992" s="149"/>
      <c r="B992" s="149" t="s">
        <v>1537</v>
      </c>
      <c r="C992" s="147"/>
      <c r="D992" s="148"/>
      <c r="E992" s="148"/>
      <c r="F992" s="148"/>
      <c r="G992" s="30"/>
    </row>
    <row r="993" spans="1:7">
      <c r="A993" s="149"/>
      <c r="B993" s="149" t="s">
        <v>698</v>
      </c>
      <c r="C993" s="147"/>
      <c r="D993" s="148"/>
      <c r="E993" s="148"/>
      <c r="F993" s="148"/>
      <c r="G993" s="30"/>
    </row>
    <row r="994" spans="1:7">
      <c r="A994" s="149"/>
      <c r="B994" s="149" t="s">
        <v>699</v>
      </c>
      <c r="C994" s="147"/>
      <c r="D994" s="148"/>
      <c r="E994" s="148"/>
      <c r="F994" s="148"/>
      <c r="G994" s="30"/>
    </row>
    <row r="995" spans="1:7">
      <c r="A995" s="149"/>
      <c r="B995" s="149" t="s">
        <v>653</v>
      </c>
      <c r="C995" s="147"/>
      <c r="D995" s="148"/>
      <c r="E995" s="148"/>
      <c r="F995" s="148"/>
      <c r="G995" s="30"/>
    </row>
    <row r="996" spans="1:7">
      <c r="A996" s="149"/>
      <c r="B996" s="149" t="s">
        <v>654</v>
      </c>
      <c r="C996" s="147"/>
      <c r="D996" s="148"/>
      <c r="E996" s="148"/>
      <c r="F996" s="148"/>
      <c r="G996" s="30"/>
    </row>
    <row r="997" spans="1:7">
      <c r="A997" s="149"/>
      <c r="B997" s="149" t="s">
        <v>693</v>
      </c>
      <c r="C997" s="147"/>
      <c r="D997" s="148"/>
      <c r="E997" s="148"/>
      <c r="F997" s="148"/>
      <c r="G997" s="30"/>
    </row>
    <row r="998" spans="1:7">
      <c r="A998" s="149"/>
      <c r="B998" s="149" t="s">
        <v>705</v>
      </c>
      <c r="C998" s="147"/>
      <c r="D998" s="148"/>
      <c r="E998" s="148"/>
      <c r="F998" s="148"/>
      <c r="G998" s="30"/>
    </row>
    <row r="999" spans="1:7">
      <c r="A999" s="149"/>
      <c r="B999" s="149" t="s">
        <v>1529</v>
      </c>
      <c r="C999" s="147"/>
      <c r="D999" s="148"/>
      <c r="E999" s="148"/>
      <c r="F999" s="148"/>
      <c r="G999" s="30"/>
    </row>
    <row r="1000" spans="1:7">
      <c r="A1000" s="149"/>
      <c r="B1000" s="149" t="s">
        <v>1530</v>
      </c>
      <c r="C1000" s="147"/>
      <c r="D1000" s="148"/>
      <c r="E1000" s="148"/>
      <c r="F1000" s="148"/>
      <c r="G1000" s="30"/>
    </row>
    <row r="1001" spans="1:7">
      <c r="A1001" s="149"/>
      <c r="B1001" s="149" t="s">
        <v>1531</v>
      </c>
      <c r="C1001" s="147"/>
      <c r="D1001" s="148"/>
      <c r="E1001" s="148"/>
      <c r="F1001" s="148"/>
      <c r="G1001" s="30"/>
    </row>
    <row r="1002" spans="1:7">
      <c r="A1002" s="149"/>
      <c r="B1002" s="149" t="s">
        <v>1533</v>
      </c>
      <c r="C1002" s="147"/>
      <c r="D1002" s="148"/>
      <c r="E1002" s="148"/>
      <c r="F1002" s="148"/>
      <c r="G1002" s="30"/>
    </row>
    <row r="1003" spans="1:7">
      <c r="A1003" s="149"/>
      <c r="B1003" s="149" t="s">
        <v>1534</v>
      </c>
      <c r="C1003" s="157" t="s">
        <v>10</v>
      </c>
      <c r="D1003" s="158">
        <v>2</v>
      </c>
      <c r="E1003" s="158"/>
      <c r="F1003" s="158">
        <f>D1003*E1003</f>
        <v>0</v>
      </c>
      <c r="G1003" s="30"/>
    </row>
    <row r="1004" spans="1:7">
      <c r="A1004" s="149"/>
      <c r="B1004" s="149"/>
      <c r="C1004" s="147"/>
      <c r="D1004" s="148"/>
      <c r="E1004" s="148"/>
      <c r="F1004" s="148"/>
      <c r="G1004" s="30"/>
    </row>
    <row r="1005" spans="1:7">
      <c r="A1005" s="149"/>
      <c r="B1005" s="149"/>
      <c r="C1005" s="147"/>
      <c r="D1005" s="148"/>
      <c r="E1005" s="148"/>
      <c r="F1005" s="148"/>
      <c r="G1005" s="30"/>
    </row>
    <row r="1006" spans="1:7">
      <c r="A1006" s="149" t="s">
        <v>1011</v>
      </c>
      <c r="B1006" s="149" t="s">
        <v>1009</v>
      </c>
      <c r="C1006" s="147"/>
      <c r="D1006" s="148"/>
      <c r="E1006" s="148"/>
      <c r="F1006" s="148"/>
      <c r="G1006" s="30"/>
    </row>
    <row r="1007" spans="1:7">
      <c r="A1007" s="149"/>
      <c r="B1007" s="149" t="s">
        <v>1004</v>
      </c>
      <c r="C1007" s="147"/>
      <c r="D1007" s="148"/>
      <c r="E1007" s="148"/>
      <c r="F1007" s="148"/>
      <c r="G1007" s="30"/>
    </row>
    <row r="1008" spans="1:7">
      <c r="A1008" s="149"/>
      <c r="B1008" s="178" t="s">
        <v>1005</v>
      </c>
      <c r="C1008" s="147"/>
      <c r="D1008" s="148"/>
      <c r="E1008" s="148"/>
      <c r="F1008" s="148"/>
      <c r="G1008" s="30"/>
    </row>
    <row r="1009" spans="1:7">
      <c r="A1009" s="149"/>
      <c r="B1009" s="149" t="s">
        <v>1006</v>
      </c>
      <c r="C1009" s="147"/>
      <c r="D1009" s="148"/>
      <c r="E1009" s="148"/>
      <c r="F1009" s="148"/>
      <c r="G1009" s="30"/>
    </row>
    <row r="1010" spans="1:7">
      <c r="A1010" s="149"/>
      <c r="B1010" s="149" t="s">
        <v>1007</v>
      </c>
      <c r="C1010" s="147"/>
      <c r="D1010" s="148"/>
      <c r="E1010" s="148"/>
      <c r="F1010" s="148"/>
      <c r="G1010" s="30"/>
    </row>
    <row r="1011" spans="1:7">
      <c r="A1011" s="149"/>
      <c r="B1011" s="149" t="s">
        <v>1008</v>
      </c>
      <c r="C1011" s="157" t="s">
        <v>10</v>
      </c>
      <c r="D1011" s="158">
        <v>1</v>
      </c>
      <c r="E1011" s="158"/>
      <c r="F1011" s="158">
        <f>D1011*E1011</f>
        <v>0</v>
      </c>
      <c r="G1011" s="30"/>
    </row>
    <row r="1012" spans="1:7">
      <c r="A1012" s="149"/>
      <c r="B1012" s="149"/>
      <c r="C1012" s="147"/>
      <c r="D1012" s="148"/>
      <c r="E1012" s="148"/>
      <c r="F1012" s="148"/>
      <c r="G1012" s="30"/>
    </row>
    <row r="1013" spans="1:7">
      <c r="A1013" s="149"/>
      <c r="B1013" s="149"/>
      <c r="C1013" s="147"/>
      <c r="D1013" s="148"/>
      <c r="E1013" s="148"/>
      <c r="F1013" s="148"/>
      <c r="G1013" s="30"/>
    </row>
    <row r="1014" spans="1:7">
      <c r="A1014" s="149"/>
      <c r="B1014" s="149"/>
      <c r="C1014" s="147"/>
      <c r="D1014" s="148"/>
      <c r="E1014" s="148"/>
      <c r="F1014" s="148"/>
      <c r="G1014" s="30"/>
    </row>
    <row r="1015" spans="1:7">
      <c r="A1015" s="149" t="s">
        <v>1438</v>
      </c>
      <c r="B1015" s="149" t="s">
        <v>1012</v>
      </c>
      <c r="C1015" s="147"/>
      <c r="D1015" s="148"/>
      <c r="E1015" s="148"/>
      <c r="F1015" s="148"/>
      <c r="G1015" s="30"/>
    </row>
    <row r="1016" spans="1:7">
      <c r="A1016" s="149"/>
      <c r="B1016" s="149" t="s">
        <v>1013</v>
      </c>
      <c r="C1016" s="147"/>
      <c r="D1016" s="148"/>
      <c r="E1016" s="148"/>
      <c r="F1016" s="148"/>
      <c r="G1016" s="30"/>
    </row>
    <row r="1017" spans="1:7">
      <c r="A1017" s="149"/>
      <c r="B1017" s="178" t="s">
        <v>1014</v>
      </c>
      <c r="C1017" s="147"/>
      <c r="D1017" s="148"/>
      <c r="E1017" s="148"/>
      <c r="F1017" s="148"/>
      <c r="G1017" s="30"/>
    </row>
    <row r="1018" spans="1:7">
      <c r="A1018" s="149"/>
      <c r="B1018" s="149" t="s">
        <v>1015</v>
      </c>
      <c r="C1018" s="147"/>
      <c r="D1018" s="148"/>
      <c r="E1018" s="148"/>
      <c r="F1018" s="148"/>
      <c r="G1018" s="30"/>
    </row>
    <row r="1019" spans="1:7">
      <c r="A1019" s="149"/>
      <c r="B1019" s="149" t="s">
        <v>1529</v>
      </c>
      <c r="C1019" s="147"/>
      <c r="D1019" s="148"/>
      <c r="E1019" s="148"/>
      <c r="F1019" s="148"/>
      <c r="G1019" s="30"/>
    </row>
    <row r="1020" spans="1:7">
      <c r="A1020" s="149"/>
      <c r="B1020" s="149" t="s">
        <v>1530</v>
      </c>
      <c r="C1020" s="147"/>
      <c r="D1020" s="148"/>
      <c r="E1020" s="148"/>
      <c r="F1020" s="148"/>
      <c r="G1020" s="30"/>
    </row>
    <row r="1021" spans="1:7">
      <c r="A1021" s="149"/>
      <c r="B1021" s="149" t="s">
        <v>1531</v>
      </c>
      <c r="C1021" s="147"/>
      <c r="D1021" s="148"/>
      <c r="E1021" s="148"/>
      <c r="F1021" s="148"/>
      <c r="G1021" s="30"/>
    </row>
    <row r="1022" spans="1:7">
      <c r="A1022" s="149"/>
      <c r="B1022" s="149" t="s">
        <v>1560</v>
      </c>
      <c r="C1022" s="147"/>
      <c r="D1022" s="148"/>
      <c r="E1022" s="148"/>
      <c r="F1022" s="148"/>
      <c r="G1022" s="30"/>
    </row>
    <row r="1023" spans="1:7">
      <c r="A1023" s="149"/>
      <c r="B1023" s="149" t="s">
        <v>1561</v>
      </c>
      <c r="C1023" s="157" t="s">
        <v>10</v>
      </c>
      <c r="D1023" s="158">
        <v>1</v>
      </c>
      <c r="E1023" s="158"/>
      <c r="F1023" s="158">
        <f>D1023*E1023</f>
        <v>0</v>
      </c>
      <c r="G1023" s="30"/>
    </row>
    <row r="1024" spans="1:7">
      <c r="A1024" s="149"/>
      <c r="B1024" s="149"/>
      <c r="C1024" s="147"/>
      <c r="D1024" s="148"/>
      <c r="E1024" s="148"/>
      <c r="F1024" s="148"/>
      <c r="G1024" s="30"/>
    </row>
    <row r="1025" spans="1:7">
      <c r="A1025" s="151"/>
      <c r="B1025" s="175" t="s">
        <v>709</v>
      </c>
      <c r="C1025" s="147"/>
      <c r="D1025" s="148"/>
      <c r="E1025" s="148"/>
      <c r="F1025" s="148"/>
      <c r="G1025" s="30"/>
    </row>
    <row r="1026" spans="1:7">
      <c r="A1026" s="149"/>
      <c r="B1026" s="149"/>
      <c r="C1026" s="147"/>
      <c r="D1026" s="148"/>
      <c r="E1026" s="148"/>
      <c r="F1026" s="148"/>
      <c r="G1026" s="30"/>
    </row>
    <row r="1027" spans="1:7">
      <c r="A1027" s="152" t="s">
        <v>378</v>
      </c>
      <c r="B1027" s="152"/>
      <c r="C1027" s="147"/>
      <c r="D1027" s="148"/>
      <c r="E1027" s="148"/>
      <c r="F1027" s="148"/>
      <c r="G1027" s="30"/>
    </row>
    <row r="1028" spans="1:7">
      <c r="A1028" s="152" t="s">
        <v>598</v>
      </c>
      <c r="B1028" s="152"/>
      <c r="C1028" s="147"/>
      <c r="D1028" s="148"/>
      <c r="E1028" s="148"/>
      <c r="F1028" s="148"/>
      <c r="G1028" s="30"/>
    </row>
    <row r="1029" spans="1:7">
      <c r="A1029" s="152"/>
      <c r="B1029" s="152"/>
      <c r="C1029" s="147"/>
      <c r="D1029" s="148"/>
      <c r="E1029" s="148"/>
      <c r="F1029" s="148"/>
      <c r="G1029" s="30"/>
    </row>
    <row r="1030" spans="1:7">
      <c r="A1030" s="152"/>
      <c r="B1030" s="152" t="s">
        <v>708</v>
      </c>
      <c r="C1030" s="147"/>
      <c r="D1030" s="148"/>
      <c r="E1030" s="148"/>
      <c r="F1030" s="148"/>
      <c r="G1030" s="30"/>
    </row>
    <row r="1031" spans="1:7">
      <c r="A1031" s="152"/>
      <c r="B1031" s="152" t="s">
        <v>710</v>
      </c>
      <c r="C1031" s="147"/>
      <c r="D1031" s="148"/>
      <c r="E1031" s="148"/>
      <c r="F1031" s="148"/>
      <c r="G1031" s="30"/>
    </row>
    <row r="1032" spans="1:7">
      <c r="A1032" s="152"/>
      <c r="B1032" s="152" t="s">
        <v>711</v>
      </c>
      <c r="C1032" s="147"/>
      <c r="D1032" s="148"/>
      <c r="E1032" s="148"/>
      <c r="F1032" s="148"/>
      <c r="G1032" s="30"/>
    </row>
    <row r="1033" spans="1:7">
      <c r="A1033" s="152"/>
      <c r="B1033" s="152" t="s">
        <v>712</v>
      </c>
      <c r="C1033" s="147"/>
      <c r="D1033" s="148"/>
      <c r="E1033" s="148"/>
      <c r="F1033" s="148"/>
      <c r="G1033" s="30"/>
    </row>
    <row r="1034" spans="1:7">
      <c r="A1034" s="149"/>
      <c r="B1034" s="149"/>
      <c r="C1034" s="147"/>
      <c r="D1034" s="148"/>
      <c r="E1034" s="148"/>
      <c r="F1034" s="148"/>
      <c r="G1034" s="30"/>
    </row>
    <row r="1035" spans="1:7">
      <c r="A1035" s="149" t="s">
        <v>1439</v>
      </c>
      <c r="B1035" s="156" t="s">
        <v>713</v>
      </c>
      <c r="C1035" s="147"/>
      <c r="D1035" s="148"/>
      <c r="E1035" s="148"/>
      <c r="F1035" s="148"/>
      <c r="G1035" s="30"/>
    </row>
    <row r="1036" spans="1:7">
      <c r="A1036" s="149"/>
      <c r="B1036" s="156" t="s">
        <v>714</v>
      </c>
      <c r="C1036" s="147"/>
      <c r="D1036" s="148"/>
      <c r="E1036" s="148"/>
      <c r="F1036" s="148"/>
      <c r="G1036" s="30"/>
    </row>
    <row r="1037" spans="1:7">
      <c r="A1037" s="149"/>
      <c r="B1037" s="156" t="s">
        <v>731</v>
      </c>
      <c r="C1037" s="147"/>
      <c r="D1037" s="148"/>
      <c r="E1037" s="148"/>
      <c r="F1037" s="148"/>
      <c r="G1037" s="30"/>
    </row>
    <row r="1038" spans="1:7">
      <c r="A1038" s="149"/>
      <c r="B1038" s="156" t="s">
        <v>1316</v>
      </c>
      <c r="C1038" s="157" t="s">
        <v>10</v>
      </c>
      <c r="D1038" s="158">
        <v>18</v>
      </c>
      <c r="E1038" s="158"/>
      <c r="F1038" s="158">
        <f t="shared" ref="F1038:F1039" si="0">D1038*E1038</f>
        <v>0</v>
      </c>
      <c r="G1038" s="30"/>
    </row>
    <row r="1039" spans="1:7">
      <c r="A1039" s="149"/>
      <c r="B1039" s="156" t="s">
        <v>1317</v>
      </c>
      <c r="C1039" s="157" t="s">
        <v>10</v>
      </c>
      <c r="D1039" s="158">
        <v>14</v>
      </c>
      <c r="E1039" s="158"/>
      <c r="F1039" s="158">
        <f t="shared" si="0"/>
        <v>0</v>
      </c>
      <c r="G1039" s="30"/>
    </row>
    <row r="1040" spans="1:7">
      <c r="A1040" s="149"/>
      <c r="B1040" s="149"/>
      <c r="C1040" s="147"/>
      <c r="D1040" s="148"/>
      <c r="E1040" s="148"/>
      <c r="F1040" s="148"/>
      <c r="G1040" s="30"/>
    </row>
    <row r="1041" spans="1:7">
      <c r="A1041" s="149"/>
      <c r="B1041" s="149"/>
      <c r="C1041" s="147"/>
      <c r="D1041" s="148"/>
      <c r="E1041" s="148"/>
      <c r="F1041" s="148"/>
      <c r="G1041" s="30"/>
    </row>
    <row r="1042" spans="1:7">
      <c r="A1042" s="149"/>
      <c r="B1042" s="175" t="s">
        <v>707</v>
      </c>
      <c r="C1042" s="147"/>
      <c r="D1042" s="148"/>
      <c r="E1042" s="148"/>
      <c r="F1042" s="148"/>
      <c r="G1042" s="30"/>
    </row>
    <row r="1043" spans="1:7">
      <c r="A1043" s="149"/>
      <c r="B1043" s="160"/>
      <c r="C1043" s="147"/>
      <c r="D1043" s="148"/>
      <c r="E1043" s="148"/>
      <c r="F1043" s="148"/>
      <c r="G1043" s="30"/>
    </row>
    <row r="1044" spans="1:7">
      <c r="A1044" s="149"/>
      <c r="B1044" s="152" t="s">
        <v>708</v>
      </c>
      <c r="C1044" s="147"/>
      <c r="D1044" s="148"/>
      <c r="E1044" s="148"/>
      <c r="F1044" s="148"/>
      <c r="G1044" s="30"/>
    </row>
    <row r="1045" spans="1:7">
      <c r="A1045" s="149"/>
      <c r="B1045" s="152" t="s">
        <v>715</v>
      </c>
      <c r="C1045" s="147"/>
      <c r="D1045" s="148"/>
      <c r="E1045" s="148"/>
      <c r="F1045" s="148"/>
      <c r="G1045" s="30"/>
    </row>
    <row r="1046" spans="1:7">
      <c r="A1046" s="149"/>
      <c r="B1046" s="152" t="s">
        <v>716</v>
      </c>
      <c r="C1046" s="147"/>
      <c r="D1046" s="148"/>
      <c r="E1046" s="148"/>
      <c r="F1046" s="148"/>
      <c r="G1046" s="30"/>
    </row>
    <row r="1047" spans="1:7">
      <c r="A1047" s="149"/>
      <c r="B1047" s="152" t="s">
        <v>717</v>
      </c>
      <c r="C1047" s="147"/>
      <c r="D1047" s="148"/>
      <c r="E1047" s="148"/>
      <c r="F1047" s="148"/>
      <c r="G1047" s="30"/>
    </row>
    <row r="1048" spans="1:7">
      <c r="A1048" s="149"/>
      <c r="B1048" s="152" t="s">
        <v>718</v>
      </c>
      <c r="C1048" s="147"/>
      <c r="D1048" s="148"/>
      <c r="E1048" s="148"/>
      <c r="F1048" s="148"/>
      <c r="G1048" s="30"/>
    </row>
    <row r="1049" spans="1:7">
      <c r="A1049" s="149"/>
      <c r="B1049" s="152" t="s">
        <v>719</v>
      </c>
      <c r="C1049" s="147"/>
      <c r="D1049" s="148"/>
      <c r="E1049" s="148"/>
      <c r="F1049" s="148"/>
      <c r="G1049" s="30"/>
    </row>
    <row r="1050" spans="1:7">
      <c r="A1050" s="149"/>
      <c r="B1050" s="152" t="s">
        <v>720</v>
      </c>
      <c r="C1050" s="147"/>
      <c r="D1050" s="148"/>
      <c r="E1050" s="148"/>
      <c r="F1050" s="148"/>
      <c r="G1050" s="30"/>
    </row>
    <row r="1051" spans="1:7">
      <c r="A1051" s="149"/>
      <c r="B1051" s="152" t="s">
        <v>721</v>
      </c>
      <c r="C1051" s="147"/>
      <c r="D1051" s="148"/>
      <c r="E1051" s="148"/>
      <c r="F1051" s="148"/>
      <c r="G1051" s="30"/>
    </row>
    <row r="1052" spans="1:7">
      <c r="A1052" s="149"/>
      <c r="B1052" s="152" t="s">
        <v>722</v>
      </c>
      <c r="C1052" s="147"/>
      <c r="D1052" s="148"/>
      <c r="E1052" s="148"/>
      <c r="F1052" s="148"/>
      <c r="G1052" s="30"/>
    </row>
    <row r="1053" spans="1:7">
      <c r="A1053" s="149"/>
      <c r="B1053" s="152" t="s">
        <v>723</v>
      </c>
      <c r="C1053" s="147"/>
      <c r="D1053" s="148"/>
      <c r="E1053" s="148"/>
      <c r="F1053" s="148"/>
      <c r="G1053" s="30"/>
    </row>
    <row r="1054" spans="1:7">
      <c r="A1054" s="149"/>
      <c r="B1054" s="149"/>
      <c r="C1054" s="147"/>
      <c r="D1054" s="148"/>
      <c r="E1054" s="148"/>
      <c r="F1054" s="148"/>
      <c r="G1054" s="30"/>
    </row>
    <row r="1055" spans="1:7">
      <c r="A1055" s="149" t="s">
        <v>1440</v>
      </c>
      <c r="B1055" s="156" t="s">
        <v>724</v>
      </c>
      <c r="C1055" s="147"/>
      <c r="D1055" s="148"/>
      <c r="E1055" s="148"/>
      <c r="F1055" s="148"/>
      <c r="G1055" s="30"/>
    </row>
    <row r="1056" spans="1:7">
      <c r="A1056" s="149"/>
      <c r="B1056" s="156" t="s">
        <v>725</v>
      </c>
      <c r="C1056" s="147"/>
      <c r="D1056" s="148"/>
      <c r="E1056" s="148"/>
      <c r="F1056" s="148"/>
      <c r="G1056" s="30"/>
    </row>
    <row r="1057" spans="1:7">
      <c r="A1057" s="149"/>
      <c r="B1057" s="156" t="s">
        <v>727</v>
      </c>
      <c r="C1057" s="157" t="s">
        <v>10</v>
      </c>
      <c r="D1057" s="158">
        <v>18</v>
      </c>
      <c r="E1057" s="158"/>
      <c r="F1057" s="158">
        <f t="shared" ref="F1057:F1061" si="1">D1057*E1057</f>
        <v>0</v>
      </c>
      <c r="G1057" s="30"/>
    </row>
    <row r="1058" spans="1:7">
      <c r="A1058" s="149"/>
      <c r="B1058" s="156" t="s">
        <v>726</v>
      </c>
      <c r="C1058" s="157" t="s">
        <v>10</v>
      </c>
      <c r="D1058" s="158">
        <v>14</v>
      </c>
      <c r="E1058" s="158"/>
      <c r="F1058" s="158">
        <f t="shared" si="1"/>
        <v>0</v>
      </c>
      <c r="G1058" s="30"/>
    </row>
    <row r="1059" spans="1:7">
      <c r="A1059" s="149"/>
      <c r="B1059" s="156" t="s">
        <v>728</v>
      </c>
      <c r="C1059" s="157" t="s">
        <v>10</v>
      </c>
      <c r="D1059" s="158">
        <v>1</v>
      </c>
      <c r="E1059" s="158"/>
      <c r="F1059" s="158">
        <f t="shared" si="1"/>
        <v>0</v>
      </c>
      <c r="G1059" s="30"/>
    </row>
    <row r="1060" spans="1:7">
      <c r="A1060" s="149"/>
      <c r="B1060" s="156" t="s">
        <v>729</v>
      </c>
      <c r="C1060" s="157" t="s">
        <v>10</v>
      </c>
      <c r="D1060" s="158">
        <v>1</v>
      </c>
      <c r="E1060" s="158"/>
      <c r="F1060" s="158">
        <f t="shared" si="1"/>
        <v>0</v>
      </c>
      <c r="G1060" s="30"/>
    </row>
    <row r="1061" spans="1:7">
      <c r="A1061" s="149"/>
      <c r="B1061" s="156" t="s">
        <v>730</v>
      </c>
      <c r="C1061" s="157" t="s">
        <v>10</v>
      </c>
      <c r="D1061" s="158">
        <v>2</v>
      </c>
      <c r="E1061" s="158"/>
      <c r="F1061" s="158">
        <f t="shared" si="1"/>
        <v>0</v>
      </c>
      <c r="G1061" s="30"/>
    </row>
    <row r="1062" spans="1:7">
      <c r="A1062" s="149"/>
      <c r="B1062" s="156" t="s">
        <v>1540</v>
      </c>
      <c r="C1062" s="157" t="s">
        <v>10</v>
      </c>
      <c r="D1062" s="158">
        <v>1</v>
      </c>
      <c r="E1062" s="158"/>
      <c r="F1062" s="158">
        <f t="shared" ref="F1062:F1064" si="2">D1062*E1062</f>
        <v>0</v>
      </c>
      <c r="G1062" s="30"/>
    </row>
    <row r="1063" spans="1:7">
      <c r="A1063" s="149"/>
      <c r="B1063" s="149" t="s">
        <v>1541</v>
      </c>
      <c r="C1063" s="157" t="s">
        <v>10</v>
      </c>
      <c r="D1063" s="158">
        <v>1</v>
      </c>
      <c r="E1063" s="158"/>
      <c r="F1063" s="158">
        <f t="shared" si="2"/>
        <v>0</v>
      </c>
      <c r="G1063" s="30"/>
    </row>
    <row r="1064" spans="1:7">
      <c r="A1064" s="149"/>
      <c r="B1064" s="156" t="s">
        <v>1542</v>
      </c>
      <c r="C1064" s="157" t="s">
        <v>10</v>
      </c>
      <c r="D1064" s="158">
        <v>1</v>
      </c>
      <c r="E1064" s="158"/>
      <c r="F1064" s="158">
        <f t="shared" si="2"/>
        <v>0</v>
      </c>
      <c r="G1064" s="30"/>
    </row>
    <row r="1065" spans="1:7">
      <c r="A1065" s="149"/>
      <c r="B1065" s="149"/>
      <c r="C1065" s="147"/>
      <c r="D1065" s="148"/>
      <c r="E1065" s="148"/>
      <c r="F1065" s="148"/>
      <c r="G1065" s="30"/>
    </row>
    <row r="1066" spans="1:7">
      <c r="A1066" s="149"/>
      <c r="B1066" s="149"/>
      <c r="C1066" s="147"/>
      <c r="D1066" s="148"/>
      <c r="E1066" s="148"/>
      <c r="F1066" s="148"/>
      <c r="G1066" s="30"/>
    </row>
    <row r="1067" spans="1:7">
      <c r="A1067" s="149"/>
      <c r="B1067" s="149"/>
      <c r="C1067" s="147"/>
      <c r="D1067" s="148"/>
      <c r="E1067" s="148"/>
      <c r="F1067" s="148"/>
      <c r="G1067" s="30"/>
    </row>
    <row r="1068" spans="1:7">
      <c r="A1068" s="149"/>
      <c r="B1068" s="149"/>
      <c r="C1068" s="147"/>
      <c r="D1068" s="148"/>
      <c r="E1068" s="148"/>
      <c r="F1068" s="148"/>
      <c r="G1068" s="30"/>
    </row>
    <row r="1069" spans="1:7">
      <c r="B1069" s="86" t="s">
        <v>1310</v>
      </c>
      <c r="C1069" s="86"/>
      <c r="D1069" s="86"/>
      <c r="E1069" s="86"/>
      <c r="F1069" s="15">
        <f>SUM(F41:F1064)</f>
        <v>0</v>
      </c>
      <c r="G1069" s="15">
        <f>SUM(G30:G1068)</f>
        <v>0</v>
      </c>
    </row>
  </sheetData>
  <mergeCells count="1">
    <mergeCell ref="F21:G21"/>
  </mergeCells>
  <pageMargins left="0.7" right="0.7" top="0.75" bottom="0.75" header="0.3" footer="0.3"/>
  <pageSetup paperSize="9" scale="87"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18"/>
  <sheetViews>
    <sheetView topLeftCell="A78" zoomScaleNormal="100" zoomScaleSheetLayoutView="100" workbookViewId="0">
      <selection activeCell="A55" sqref="A55:XFD58"/>
    </sheetView>
  </sheetViews>
  <sheetFormatPr defaultRowHeight="14.5"/>
  <cols>
    <col min="1" max="1" width="6.81640625" customWidth="1"/>
    <col min="2" max="2" width="38.81640625" customWidth="1"/>
    <col min="3" max="3" width="6.81640625" style="2" customWidth="1"/>
    <col min="4" max="4" width="7.81640625" style="7" customWidth="1"/>
    <col min="5" max="5" width="24.1796875" style="7" customWidth="1"/>
    <col min="6" max="6" width="14.81640625" style="7" customWidth="1"/>
    <col min="7" max="7" width="14.1796875" customWidth="1"/>
  </cols>
  <sheetData>
    <row r="1" spans="1:7" ht="18.5">
      <c r="A1" s="3" t="s">
        <v>74</v>
      </c>
      <c r="B1" s="4" t="s">
        <v>81</v>
      </c>
    </row>
    <row r="4" spans="1:7">
      <c r="A4" s="57" t="s">
        <v>51</v>
      </c>
      <c r="B4" s="25"/>
      <c r="C4" s="26"/>
      <c r="D4" s="26"/>
      <c r="E4" s="26"/>
      <c r="G4" s="24"/>
    </row>
    <row r="5" spans="1:7">
      <c r="A5" s="57"/>
      <c r="B5" s="25"/>
      <c r="C5" s="26"/>
      <c r="D5" s="26"/>
      <c r="E5" s="26"/>
      <c r="G5" s="24"/>
    </row>
    <row r="6" spans="1:7">
      <c r="A6" s="57" t="s">
        <v>188</v>
      </c>
      <c r="B6" s="25"/>
      <c r="C6" s="26"/>
      <c r="D6" s="26"/>
      <c r="E6" s="26"/>
      <c r="G6" s="24"/>
    </row>
    <row r="7" spans="1:7">
      <c r="A7" s="57" t="s">
        <v>111</v>
      </c>
      <c r="B7" s="25"/>
      <c r="C7" s="26"/>
      <c r="D7" s="26"/>
      <c r="E7" s="26"/>
      <c r="G7" s="24"/>
    </row>
    <row r="8" spans="1:7">
      <c r="A8" s="57" t="s">
        <v>112</v>
      </c>
      <c r="B8" s="2"/>
      <c r="C8" s="7"/>
    </row>
    <row r="9" spans="1:7">
      <c r="A9" s="57" t="s">
        <v>113</v>
      </c>
      <c r="B9" s="2"/>
      <c r="C9" s="7"/>
    </row>
    <row r="10" spans="1:7">
      <c r="A10" s="57" t="s">
        <v>114</v>
      </c>
      <c r="B10" s="25"/>
      <c r="C10" s="26"/>
      <c r="D10" s="26"/>
      <c r="E10" s="26"/>
    </row>
    <row r="11" spans="1:7">
      <c r="A11" s="57" t="s">
        <v>115</v>
      </c>
      <c r="B11" s="2"/>
      <c r="C11" s="7"/>
      <c r="G11" s="24"/>
    </row>
    <row r="12" spans="1:7">
      <c r="A12" s="57" t="s">
        <v>177</v>
      </c>
      <c r="B12" s="25"/>
      <c r="C12" s="26"/>
      <c r="D12" s="26"/>
      <c r="E12" s="26"/>
      <c r="G12" s="24"/>
    </row>
    <row r="13" spans="1:7">
      <c r="A13" s="24"/>
    </row>
    <row r="14" spans="1:7">
      <c r="A14" s="24"/>
      <c r="C14" s="25"/>
      <c r="D14" s="26"/>
      <c r="E14" s="26"/>
      <c r="F14" s="26"/>
    </row>
    <row r="15" spans="1:7" ht="15" thickBot="1">
      <c r="A15" s="9" t="s">
        <v>5</v>
      </c>
      <c r="B15" s="10" t="s">
        <v>6</v>
      </c>
      <c r="C15" s="11" t="s">
        <v>0</v>
      </c>
      <c r="D15" s="14" t="s">
        <v>7</v>
      </c>
      <c r="E15" s="350" t="s">
        <v>2383</v>
      </c>
      <c r="F15" s="358" t="s">
        <v>2384</v>
      </c>
      <c r="G15" s="359"/>
    </row>
    <row r="16" spans="1:7" ht="15" thickTop="1">
      <c r="G16" s="30"/>
    </row>
    <row r="17" spans="1:7">
      <c r="G17" s="30"/>
    </row>
    <row r="18" spans="1:7">
      <c r="A18" t="s">
        <v>75</v>
      </c>
      <c r="B18" s="52" t="s">
        <v>961</v>
      </c>
      <c r="C18" s="55"/>
      <c r="D18" s="56"/>
      <c r="E18" s="56"/>
      <c r="F18" s="56"/>
      <c r="G18" s="30"/>
    </row>
    <row r="19" spans="1:7">
      <c r="B19" s="52" t="s">
        <v>962</v>
      </c>
      <c r="C19" s="55"/>
      <c r="D19" s="56"/>
      <c r="E19" s="56"/>
      <c r="F19" s="56"/>
      <c r="G19" s="30"/>
    </row>
    <row r="20" spans="1:7">
      <c r="B20" t="s">
        <v>1114</v>
      </c>
      <c r="G20" s="30"/>
    </row>
    <row r="21" spans="1:7">
      <c r="B21" s="52" t="s">
        <v>1142</v>
      </c>
      <c r="C21" s="55"/>
      <c r="D21" s="56"/>
      <c r="E21" s="56"/>
      <c r="F21" s="56"/>
      <c r="G21" s="30"/>
    </row>
    <row r="22" spans="1:7">
      <c r="B22" s="52" t="s">
        <v>963</v>
      </c>
      <c r="C22" s="55"/>
      <c r="D22" s="56"/>
      <c r="E22" s="56"/>
      <c r="F22" s="56"/>
      <c r="G22" s="30"/>
    </row>
    <row r="23" spans="1:7">
      <c r="B23" s="52" t="s">
        <v>964</v>
      </c>
      <c r="C23" s="55"/>
      <c r="D23" s="56"/>
      <c r="E23" s="56"/>
      <c r="F23" s="56"/>
      <c r="G23" s="30"/>
    </row>
    <row r="24" spans="1:7">
      <c r="B24" s="52" t="s">
        <v>1134</v>
      </c>
      <c r="C24" s="55"/>
      <c r="D24" s="56"/>
      <c r="E24" s="56"/>
      <c r="F24" s="56"/>
      <c r="G24" s="30"/>
    </row>
    <row r="25" spans="1:7">
      <c r="B25" s="52" t="s">
        <v>1103</v>
      </c>
      <c r="C25" s="55"/>
      <c r="D25" s="56"/>
      <c r="E25" s="56"/>
      <c r="F25" s="56"/>
      <c r="G25" s="30"/>
    </row>
    <row r="26" spans="1:7">
      <c r="B26" s="52" t="s">
        <v>1104</v>
      </c>
      <c r="C26" s="55" t="s">
        <v>10</v>
      </c>
      <c r="D26" s="56">
        <v>1</v>
      </c>
      <c r="E26" s="56"/>
      <c r="F26" s="56">
        <f t="shared" ref="F26:F30" si="0">D26*E26</f>
        <v>0</v>
      </c>
      <c r="G26" s="30"/>
    </row>
    <row r="27" spans="1:7">
      <c r="B27" s="52" t="s">
        <v>1538</v>
      </c>
      <c r="C27" s="55" t="s">
        <v>10</v>
      </c>
      <c r="D27" s="56">
        <v>1</v>
      </c>
      <c r="E27" s="56"/>
      <c r="F27" s="56">
        <f t="shared" si="0"/>
        <v>0</v>
      </c>
      <c r="G27" s="30"/>
    </row>
    <row r="28" spans="1:7">
      <c r="B28" s="52" t="s">
        <v>1539</v>
      </c>
      <c r="C28" s="55" t="s">
        <v>10</v>
      </c>
      <c r="D28" s="56">
        <v>2</v>
      </c>
      <c r="E28" s="56"/>
      <c r="F28" s="56">
        <f t="shared" si="0"/>
        <v>0</v>
      </c>
      <c r="G28" s="30"/>
    </row>
    <row r="29" spans="1:7">
      <c r="B29" s="52" t="s">
        <v>1106</v>
      </c>
      <c r="C29" s="55" t="s">
        <v>10</v>
      </c>
      <c r="D29" s="56">
        <v>1</v>
      </c>
      <c r="E29" s="56"/>
      <c r="F29" s="56">
        <f t="shared" si="0"/>
        <v>0</v>
      </c>
      <c r="G29" s="30"/>
    </row>
    <row r="30" spans="1:7">
      <c r="B30" s="52" t="s">
        <v>1105</v>
      </c>
      <c r="C30" s="55" t="s">
        <v>10</v>
      </c>
      <c r="D30" s="56">
        <v>33</v>
      </c>
      <c r="E30" s="56"/>
      <c r="F30" s="56">
        <f t="shared" si="0"/>
        <v>0</v>
      </c>
      <c r="G30" s="30"/>
    </row>
    <row r="31" spans="1:7">
      <c r="D31" s="7">
        <f>SUM(D26:D30)</f>
        <v>38</v>
      </c>
      <c r="G31" s="30"/>
    </row>
    <row r="32" spans="1:7">
      <c r="G32" s="30"/>
    </row>
    <row r="33" spans="1:7">
      <c r="A33" t="s">
        <v>169</v>
      </c>
      <c r="B33" s="52" t="s">
        <v>1111</v>
      </c>
      <c r="G33" s="30"/>
    </row>
    <row r="34" spans="1:7">
      <c r="B34" s="52" t="s">
        <v>1112</v>
      </c>
      <c r="G34" s="30"/>
    </row>
    <row r="35" spans="1:7">
      <c r="B35" s="52" t="s">
        <v>1113</v>
      </c>
      <c r="G35" s="30"/>
    </row>
    <row r="36" spans="1:7">
      <c r="B36" s="52" t="s">
        <v>1115</v>
      </c>
      <c r="G36" s="30"/>
    </row>
    <row r="37" spans="1:7">
      <c r="B37" s="52" t="s">
        <v>1116</v>
      </c>
      <c r="G37" s="30"/>
    </row>
    <row r="38" spans="1:7">
      <c r="B38" s="52" t="s">
        <v>1117</v>
      </c>
      <c r="G38" s="30"/>
    </row>
    <row r="39" spans="1:7">
      <c r="B39" s="52" t="s">
        <v>1346</v>
      </c>
      <c r="G39" s="30"/>
    </row>
    <row r="40" spans="1:7">
      <c r="B40" s="52" t="s">
        <v>1141</v>
      </c>
      <c r="C40" s="55" t="s">
        <v>10</v>
      </c>
      <c r="D40" s="56">
        <v>38</v>
      </c>
      <c r="E40" s="56"/>
      <c r="F40" s="56">
        <f>D40*E40</f>
        <v>0</v>
      </c>
      <c r="G40" s="30"/>
    </row>
    <row r="41" spans="1:7">
      <c r="G41" s="30"/>
    </row>
    <row r="42" spans="1:7">
      <c r="G42" s="30"/>
    </row>
    <row r="43" spans="1:7">
      <c r="A43" t="s">
        <v>1124</v>
      </c>
      <c r="B43" s="52" t="s">
        <v>1118</v>
      </c>
      <c r="G43" s="30"/>
    </row>
    <row r="44" spans="1:7">
      <c r="B44" s="52" t="s">
        <v>1119</v>
      </c>
      <c r="G44" s="30"/>
    </row>
    <row r="45" spans="1:7">
      <c r="B45" s="52" t="s">
        <v>1120</v>
      </c>
      <c r="G45" s="30"/>
    </row>
    <row r="46" spans="1:7">
      <c r="B46" s="52" t="s">
        <v>1121</v>
      </c>
      <c r="G46" s="30"/>
    </row>
    <row r="47" spans="1:7">
      <c r="B47" s="52" t="s">
        <v>1122</v>
      </c>
      <c r="G47" s="30"/>
    </row>
    <row r="48" spans="1:7">
      <c r="B48" s="52" t="s">
        <v>1123</v>
      </c>
      <c r="C48" s="55" t="s">
        <v>762</v>
      </c>
      <c r="D48" s="56">
        <v>90.3</v>
      </c>
      <c r="E48" s="56"/>
      <c r="F48" s="56">
        <f>D48*E48</f>
        <v>0</v>
      </c>
      <c r="G48" s="30"/>
    </row>
    <row r="49" spans="1:7">
      <c r="G49" s="30"/>
    </row>
    <row r="50" spans="1:7">
      <c r="A50" t="s">
        <v>1125</v>
      </c>
      <c r="B50" s="52" t="s">
        <v>1143</v>
      </c>
      <c r="G50" s="30"/>
    </row>
    <row r="51" spans="1:7">
      <c r="B51" s="52" t="s">
        <v>1144</v>
      </c>
      <c r="G51" s="30"/>
    </row>
    <row r="52" spans="1:7">
      <c r="B52" s="52" t="s">
        <v>1146</v>
      </c>
      <c r="G52" s="30"/>
    </row>
    <row r="53" spans="1:7">
      <c r="B53" s="52" t="s">
        <v>1145</v>
      </c>
      <c r="C53" s="55" t="s">
        <v>762</v>
      </c>
      <c r="D53" s="56">
        <v>23.7</v>
      </c>
      <c r="E53" s="56"/>
      <c r="F53" s="56">
        <f>D53*E53</f>
        <v>0</v>
      </c>
      <c r="G53" s="30"/>
    </row>
    <row r="54" spans="1:7">
      <c r="G54" s="30"/>
    </row>
    <row r="55" spans="1:7">
      <c r="G55" s="30"/>
    </row>
    <row r="56" spans="1:7">
      <c r="A56" t="s">
        <v>1128</v>
      </c>
      <c r="B56" s="52" t="s">
        <v>1412</v>
      </c>
      <c r="C56" s="55"/>
      <c r="D56" s="56"/>
      <c r="E56" s="56"/>
      <c r="F56" s="56"/>
      <c r="G56" s="30"/>
    </row>
    <row r="57" spans="1:7">
      <c r="B57" s="52" t="s">
        <v>1413</v>
      </c>
      <c r="C57" s="55"/>
      <c r="D57" s="56"/>
      <c r="E57" s="56"/>
      <c r="F57" s="56"/>
      <c r="G57" s="30"/>
    </row>
    <row r="58" spans="1:7">
      <c r="B58" s="52" t="s">
        <v>1414</v>
      </c>
      <c r="C58" s="55"/>
      <c r="D58" s="56"/>
      <c r="E58" s="56"/>
      <c r="F58" s="56"/>
      <c r="G58" s="30"/>
    </row>
    <row r="59" spans="1:7">
      <c r="B59" s="52" t="s">
        <v>1415</v>
      </c>
      <c r="C59" s="55"/>
      <c r="D59" s="56"/>
      <c r="E59" s="56"/>
      <c r="F59" s="56"/>
      <c r="G59" s="30"/>
    </row>
    <row r="60" spans="1:7">
      <c r="B60" s="52" t="s">
        <v>1416</v>
      </c>
      <c r="C60" s="55"/>
      <c r="D60" s="56"/>
      <c r="E60" s="56"/>
      <c r="F60" s="56"/>
      <c r="G60" s="30"/>
    </row>
    <row r="61" spans="1:7">
      <c r="B61" s="52" t="s">
        <v>1417</v>
      </c>
      <c r="C61" s="55" t="s">
        <v>11</v>
      </c>
      <c r="D61" s="56">
        <v>6.5</v>
      </c>
      <c r="E61" s="56"/>
      <c r="F61" s="56">
        <f>D61*E61</f>
        <v>0</v>
      </c>
      <c r="G61" s="30"/>
    </row>
    <row r="62" spans="1:7">
      <c r="B62" s="52"/>
      <c r="C62" s="55"/>
      <c r="D62" s="56"/>
      <c r="E62" s="56"/>
      <c r="F62" s="56"/>
      <c r="G62" s="30"/>
    </row>
    <row r="63" spans="1:7">
      <c r="A63" t="s">
        <v>1129</v>
      </c>
      <c r="B63" s="96" t="s">
        <v>1418</v>
      </c>
      <c r="C63" s="55"/>
      <c r="D63" s="56"/>
      <c r="E63" s="56"/>
      <c r="F63" s="56"/>
      <c r="G63" s="30"/>
    </row>
    <row r="64" spans="1:7">
      <c r="B64" s="52" t="s">
        <v>1419</v>
      </c>
      <c r="C64" s="55"/>
      <c r="D64" s="56"/>
      <c r="E64" s="56"/>
      <c r="F64" s="56"/>
      <c r="G64" s="30"/>
    </row>
    <row r="65" spans="1:7">
      <c r="B65" s="52" t="s">
        <v>1420</v>
      </c>
      <c r="C65" s="55"/>
      <c r="D65" s="56"/>
      <c r="E65" s="56"/>
      <c r="F65" s="56"/>
      <c r="G65" s="30"/>
    </row>
    <row r="66" spans="1:7">
      <c r="B66" s="52" t="s">
        <v>1421</v>
      </c>
      <c r="C66" s="55"/>
      <c r="D66" s="56"/>
      <c r="E66" s="56"/>
      <c r="F66" s="56"/>
      <c r="G66" s="30"/>
    </row>
    <row r="67" spans="1:7">
      <c r="B67" s="52" t="s">
        <v>1422</v>
      </c>
      <c r="C67" s="55" t="s">
        <v>11</v>
      </c>
      <c r="D67" s="56">
        <v>40.6</v>
      </c>
      <c r="E67" s="56"/>
      <c r="F67" s="56">
        <f>D67*E67</f>
        <v>0</v>
      </c>
      <c r="G67" s="30"/>
    </row>
    <row r="68" spans="1:7">
      <c r="G68" s="30"/>
    </row>
    <row r="69" spans="1:7">
      <c r="A69" t="s">
        <v>1130</v>
      </c>
      <c r="B69" s="52" t="s">
        <v>1126</v>
      </c>
      <c r="G69" s="30"/>
    </row>
    <row r="70" spans="1:7">
      <c r="B70" s="52" t="s">
        <v>1127</v>
      </c>
      <c r="G70" s="30"/>
    </row>
    <row r="71" spans="1:7">
      <c r="B71" s="52" t="s">
        <v>1345</v>
      </c>
      <c r="C71" s="55" t="s">
        <v>10</v>
      </c>
      <c r="D71" s="56">
        <v>6</v>
      </c>
      <c r="E71" s="56"/>
      <c r="F71" s="56">
        <f>D71*E71</f>
        <v>0</v>
      </c>
      <c r="G71" s="30"/>
    </row>
    <row r="72" spans="1:7">
      <c r="G72" s="30"/>
    </row>
    <row r="73" spans="1:7">
      <c r="A73" t="s">
        <v>1131</v>
      </c>
      <c r="B73" s="52" t="s">
        <v>1107</v>
      </c>
      <c r="G73" s="30"/>
    </row>
    <row r="74" spans="1:7">
      <c r="B74" s="52" t="s">
        <v>1108</v>
      </c>
      <c r="C74" s="48"/>
      <c r="D74" s="49"/>
      <c r="E74" s="49"/>
      <c r="F74" s="49"/>
      <c r="G74" s="30"/>
    </row>
    <row r="75" spans="1:7">
      <c r="B75" s="52" t="s">
        <v>965</v>
      </c>
      <c r="G75" s="30"/>
    </row>
    <row r="76" spans="1:7">
      <c r="B76" s="1" t="s">
        <v>1548</v>
      </c>
      <c r="G76" s="30"/>
    </row>
    <row r="77" spans="1:7">
      <c r="B77" s="1" t="s">
        <v>903</v>
      </c>
      <c r="G77" s="30"/>
    </row>
    <row r="78" spans="1:7">
      <c r="B78" s="1" t="s">
        <v>904</v>
      </c>
      <c r="G78" s="30"/>
    </row>
    <row r="79" spans="1:7">
      <c r="B79" s="1" t="s">
        <v>905</v>
      </c>
      <c r="G79" s="30"/>
    </row>
    <row r="80" spans="1:7">
      <c r="B80" s="59" t="s">
        <v>906</v>
      </c>
      <c r="C80" s="48"/>
      <c r="D80" s="49"/>
      <c r="E80" s="49"/>
      <c r="F80" s="49"/>
      <c r="G80" s="30"/>
    </row>
    <row r="81" spans="1:7">
      <c r="B81" s="59" t="s">
        <v>907</v>
      </c>
      <c r="C81" s="48"/>
      <c r="D81" s="49"/>
      <c r="E81" s="49"/>
      <c r="F81" s="49"/>
      <c r="G81" s="30"/>
    </row>
    <row r="82" spans="1:7">
      <c r="B82" s="59" t="s">
        <v>908</v>
      </c>
      <c r="C82" s="48"/>
      <c r="D82" s="49"/>
      <c r="E82" s="49"/>
      <c r="F82" s="49"/>
      <c r="G82" s="30"/>
    </row>
    <row r="83" spans="1:7">
      <c r="B83" s="1" t="s">
        <v>909</v>
      </c>
      <c r="C83" s="55" t="s">
        <v>762</v>
      </c>
      <c r="D83" s="56">
        <v>33</v>
      </c>
      <c r="E83" s="56"/>
      <c r="F83" s="56">
        <f>D83*E83</f>
        <v>0</v>
      </c>
      <c r="G83" s="30"/>
    </row>
    <row r="84" spans="1:7">
      <c r="G84" s="30"/>
    </row>
    <row r="85" spans="1:7">
      <c r="A85" t="s">
        <v>1423</v>
      </c>
      <c r="B85" s="52" t="s">
        <v>1303</v>
      </c>
      <c r="C85" s="55"/>
      <c r="D85" s="56"/>
      <c r="E85" s="56"/>
      <c r="F85" s="56"/>
      <c r="G85" s="30"/>
    </row>
    <row r="86" spans="1:7">
      <c r="B86" s="52" t="s">
        <v>1304</v>
      </c>
      <c r="C86" s="55"/>
      <c r="D86" s="56"/>
      <c r="E86" s="56"/>
      <c r="F86" s="56"/>
      <c r="G86" s="30"/>
    </row>
    <row r="87" spans="1:7">
      <c r="B87" s="52" t="s">
        <v>1553</v>
      </c>
      <c r="C87" s="55"/>
      <c r="D87" s="56"/>
      <c r="E87" s="56"/>
      <c r="F87" s="56"/>
      <c r="G87" s="30"/>
    </row>
    <row r="88" spans="1:7">
      <c r="B88" s="52" t="s">
        <v>1550</v>
      </c>
      <c r="C88" s="55"/>
      <c r="D88" s="56"/>
      <c r="E88" s="56"/>
      <c r="F88" s="56"/>
      <c r="G88" s="30"/>
    </row>
    <row r="89" spans="1:7">
      <c r="B89" s="59" t="s">
        <v>1554</v>
      </c>
      <c r="C89" s="55" t="s">
        <v>762</v>
      </c>
      <c r="D89" s="56">
        <v>17.7</v>
      </c>
      <c r="E89" s="56"/>
      <c r="F89" s="56">
        <f>D89*E89</f>
        <v>0</v>
      </c>
      <c r="G89" s="30"/>
    </row>
    <row r="90" spans="1:7">
      <c r="B90" s="59"/>
      <c r="C90" s="55"/>
      <c r="D90" s="56"/>
      <c r="E90" s="56"/>
      <c r="F90" s="56"/>
      <c r="G90" s="30"/>
    </row>
    <row r="91" spans="1:7">
      <c r="A91" t="s">
        <v>1424</v>
      </c>
      <c r="B91" s="59" t="s">
        <v>1504</v>
      </c>
      <c r="G91" s="30"/>
    </row>
    <row r="92" spans="1:7">
      <c r="B92" s="59" t="s">
        <v>1505</v>
      </c>
      <c r="G92" s="30"/>
    </row>
    <row r="93" spans="1:7">
      <c r="B93" s="59" t="s">
        <v>1444</v>
      </c>
      <c r="C93" s="55" t="s">
        <v>762</v>
      </c>
      <c r="D93" s="56">
        <v>195.7</v>
      </c>
      <c r="E93" s="56"/>
      <c r="F93" s="56">
        <f>D93*E93</f>
        <v>0</v>
      </c>
      <c r="G93" s="30"/>
    </row>
    <row r="94" spans="1:7">
      <c r="G94" s="30"/>
    </row>
    <row r="95" spans="1:7">
      <c r="D95" s="56"/>
      <c r="E95" s="56"/>
      <c r="F95" s="56"/>
      <c r="G95" s="30"/>
    </row>
    <row r="96" spans="1:7">
      <c r="G96" s="30"/>
    </row>
    <row r="97" spans="2:7">
      <c r="G97" s="30"/>
    </row>
    <row r="98" spans="2:7">
      <c r="B98" s="17" t="s">
        <v>82</v>
      </c>
      <c r="C98" s="13"/>
      <c r="D98" s="15"/>
      <c r="E98" s="15"/>
      <c r="F98" s="15">
        <f>SUM(F21:F97)</f>
        <v>0</v>
      </c>
      <c r="G98" s="15">
        <f>SUM(G26:G97)</f>
        <v>0</v>
      </c>
    </row>
    <row r="118" spans="2:6">
      <c r="B118" s="47"/>
      <c r="C118" s="48"/>
      <c r="D118" s="49"/>
      <c r="E118" s="49"/>
      <c r="F118" s="49"/>
    </row>
  </sheetData>
  <mergeCells count="1">
    <mergeCell ref="F15:G15"/>
  </mergeCells>
  <pageMargins left="0.7" right="0.7" top="0.75" bottom="0.75" header="0.3" footer="0.3"/>
  <pageSetup paperSize="9" scale="8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37"/>
  <sheetViews>
    <sheetView topLeftCell="A6" zoomScaleNormal="100" zoomScaleSheetLayoutView="100" workbookViewId="0">
      <selection activeCell="E15" sqref="E15"/>
    </sheetView>
  </sheetViews>
  <sheetFormatPr defaultRowHeight="14.5"/>
  <cols>
    <col min="1" max="1" width="6.81640625" customWidth="1"/>
    <col min="2" max="2" width="38.81640625" customWidth="1"/>
    <col min="3" max="3" width="6.81640625" style="2" customWidth="1"/>
    <col min="4" max="4" width="8.81640625" style="7" customWidth="1"/>
    <col min="5" max="5" width="25.1796875" style="7" customWidth="1"/>
    <col min="6" max="6" width="13.453125" style="30" customWidth="1"/>
    <col min="7" max="7" width="13.54296875" style="7" customWidth="1"/>
  </cols>
  <sheetData>
    <row r="1" spans="1:7" ht="18.5">
      <c r="A1" s="3" t="s">
        <v>76</v>
      </c>
      <c r="B1" s="4" t="s">
        <v>84</v>
      </c>
    </row>
    <row r="4" spans="1:7">
      <c r="A4" s="57" t="s">
        <v>51</v>
      </c>
      <c r="B4" s="25"/>
      <c r="C4" s="26"/>
      <c r="D4" s="26"/>
      <c r="E4" s="26"/>
      <c r="F4" s="7"/>
      <c r="G4" s="24"/>
    </row>
    <row r="5" spans="1:7">
      <c r="A5" s="57"/>
      <c r="B5" s="25"/>
      <c r="C5" s="26"/>
      <c r="D5" s="26"/>
      <c r="E5" s="26"/>
      <c r="F5" s="7"/>
      <c r="G5" s="24"/>
    </row>
    <row r="6" spans="1:7">
      <c r="A6" s="57" t="s">
        <v>189</v>
      </c>
      <c r="B6" s="25"/>
      <c r="C6" s="26"/>
      <c r="D6" s="26"/>
      <c r="E6" s="26"/>
      <c r="F6" s="7"/>
      <c r="G6" s="24"/>
    </row>
    <row r="7" spans="1:7">
      <c r="A7" s="57" t="s">
        <v>111</v>
      </c>
      <c r="B7" s="25"/>
      <c r="C7" s="26"/>
      <c r="D7" s="26"/>
      <c r="E7" s="26"/>
      <c r="F7" s="7"/>
      <c r="G7" s="24"/>
    </row>
    <row r="8" spans="1:7">
      <c r="A8" s="57" t="s">
        <v>112</v>
      </c>
      <c r="B8" s="2"/>
      <c r="C8" s="7"/>
      <c r="F8" s="7"/>
      <c r="G8"/>
    </row>
    <row r="9" spans="1:7">
      <c r="A9" s="57" t="s">
        <v>113</v>
      </c>
      <c r="B9" s="2"/>
      <c r="C9" s="7"/>
      <c r="F9" s="7"/>
      <c r="G9"/>
    </row>
    <row r="10" spans="1:7">
      <c r="A10" s="57" t="s">
        <v>114</v>
      </c>
      <c r="B10" s="25"/>
      <c r="C10" s="26"/>
      <c r="D10" s="26"/>
      <c r="E10" s="26"/>
      <c r="F10" s="7"/>
      <c r="G10"/>
    </row>
    <row r="11" spans="1:7">
      <c r="A11" s="57" t="s">
        <v>115</v>
      </c>
      <c r="B11" s="2"/>
      <c r="C11" s="7"/>
      <c r="F11" s="7"/>
      <c r="G11" s="24"/>
    </row>
    <row r="12" spans="1:7">
      <c r="A12" s="57" t="s">
        <v>177</v>
      </c>
      <c r="B12" s="25"/>
      <c r="C12" s="26"/>
      <c r="D12" s="26"/>
      <c r="E12" s="26"/>
      <c r="F12" s="7"/>
      <c r="G12" s="24"/>
    </row>
    <row r="13" spans="1:7">
      <c r="A13" s="24"/>
    </row>
    <row r="14" spans="1:7">
      <c r="A14" s="24"/>
      <c r="C14" s="25"/>
      <c r="D14" s="26"/>
      <c r="E14" s="26"/>
      <c r="F14" s="31"/>
    </row>
    <row r="15" spans="1:7" ht="15" thickBot="1">
      <c r="A15" s="9" t="s">
        <v>5</v>
      </c>
      <c r="B15" s="10" t="s">
        <v>6</v>
      </c>
      <c r="C15" s="11" t="s">
        <v>0</v>
      </c>
      <c r="D15" s="14" t="s">
        <v>7</v>
      </c>
      <c r="E15" s="350" t="s">
        <v>2383</v>
      </c>
      <c r="F15" s="358" t="s">
        <v>2384</v>
      </c>
      <c r="G15" s="359"/>
    </row>
    <row r="16" spans="1:7" ht="15" thickTop="1">
      <c r="G16" s="30"/>
    </row>
    <row r="17" spans="1:7">
      <c r="G17" s="30"/>
    </row>
    <row r="18" spans="1:7">
      <c r="A18" t="s">
        <v>77</v>
      </c>
      <c r="B18" s="52" t="s">
        <v>895</v>
      </c>
      <c r="C18" s="55"/>
      <c r="D18" s="56"/>
      <c r="E18" s="56"/>
      <c r="F18" s="63"/>
      <c r="G18" s="141"/>
    </row>
    <row r="19" spans="1:7">
      <c r="B19" s="52" t="s">
        <v>896</v>
      </c>
      <c r="C19" s="55"/>
      <c r="D19" s="56"/>
      <c r="E19" s="56"/>
      <c r="F19" s="63"/>
      <c r="G19" s="30"/>
    </row>
    <row r="20" spans="1:7">
      <c r="B20" s="52" t="s">
        <v>897</v>
      </c>
      <c r="C20" s="55" t="s">
        <v>762</v>
      </c>
      <c r="D20" s="56">
        <v>193.3</v>
      </c>
      <c r="E20" s="56"/>
      <c r="F20" s="56">
        <f>D20*E20</f>
        <v>0</v>
      </c>
      <c r="G20" s="30"/>
    </row>
    <row r="21" spans="1:7">
      <c r="B21" s="52"/>
      <c r="C21" s="55"/>
      <c r="D21" s="56"/>
      <c r="E21" s="56"/>
      <c r="F21" s="63"/>
      <c r="G21" s="30"/>
    </row>
    <row r="22" spans="1:7">
      <c r="A22" t="s">
        <v>171</v>
      </c>
      <c r="B22" s="52" t="s">
        <v>1441</v>
      </c>
      <c r="C22" s="55"/>
      <c r="D22" s="56"/>
      <c r="E22" s="56"/>
      <c r="F22" s="63"/>
      <c r="G22" s="30"/>
    </row>
    <row r="23" spans="1:7">
      <c r="B23" s="52" t="s">
        <v>1442</v>
      </c>
      <c r="C23" s="55"/>
      <c r="D23" s="56"/>
      <c r="E23" s="56"/>
      <c r="F23" s="56"/>
      <c r="G23" s="30"/>
    </row>
    <row r="24" spans="1:7">
      <c r="B24" s="52" t="s">
        <v>1443</v>
      </c>
      <c r="G24" s="30"/>
    </row>
    <row r="25" spans="1:7">
      <c r="B25" s="64" t="s">
        <v>1444</v>
      </c>
      <c r="C25" s="55" t="s">
        <v>762</v>
      </c>
      <c r="D25" s="56">
        <v>2016.4</v>
      </c>
      <c r="E25" s="56"/>
      <c r="F25" s="56">
        <f>D25*E25</f>
        <v>0</v>
      </c>
      <c r="G25" s="30"/>
    </row>
    <row r="26" spans="1:7">
      <c r="B26" s="52"/>
      <c r="C26" s="55"/>
      <c r="D26" s="56"/>
      <c r="E26" s="56"/>
      <c r="F26" s="63"/>
      <c r="G26" s="30"/>
    </row>
    <row r="27" spans="1:7">
      <c r="A27" t="s">
        <v>172</v>
      </c>
      <c r="B27" s="52" t="s">
        <v>898</v>
      </c>
      <c r="C27" s="55"/>
      <c r="D27" s="56"/>
      <c r="E27" s="56"/>
      <c r="F27" s="56"/>
      <c r="G27" s="30"/>
    </row>
    <row r="28" spans="1:7">
      <c r="B28" s="52" t="s">
        <v>899</v>
      </c>
      <c r="C28" s="55"/>
      <c r="D28" s="56"/>
      <c r="E28" s="56"/>
      <c r="F28" s="56"/>
      <c r="G28" s="30"/>
    </row>
    <row r="29" spans="1:7">
      <c r="B29" s="52" t="s">
        <v>900</v>
      </c>
      <c r="C29" s="55" t="s">
        <v>762</v>
      </c>
      <c r="D29" s="56">
        <v>104.9</v>
      </c>
      <c r="E29" s="56"/>
      <c r="F29" s="56">
        <f>D29*E29</f>
        <v>0</v>
      </c>
      <c r="G29" s="30"/>
    </row>
    <row r="30" spans="1:7">
      <c r="B30" s="52"/>
      <c r="C30" s="55"/>
      <c r="D30" s="56"/>
      <c r="E30" s="56"/>
      <c r="F30" s="63"/>
      <c r="G30" s="30"/>
    </row>
    <row r="31" spans="1:7">
      <c r="A31" t="s">
        <v>173</v>
      </c>
      <c r="B31" s="52" t="s">
        <v>901</v>
      </c>
      <c r="C31" s="55"/>
      <c r="D31" s="56"/>
      <c r="E31" s="56"/>
      <c r="F31" s="63"/>
      <c r="G31" s="30"/>
    </row>
    <row r="32" spans="1:7">
      <c r="B32" s="52" t="s">
        <v>902</v>
      </c>
      <c r="C32" s="55" t="s">
        <v>762</v>
      </c>
      <c r="D32" s="56">
        <v>26</v>
      </c>
      <c r="E32" s="56"/>
      <c r="F32" s="56">
        <f>D32*E32</f>
        <v>0</v>
      </c>
      <c r="G32" s="30"/>
    </row>
    <row r="33" spans="2:7">
      <c r="B33" s="47"/>
      <c r="G33" s="30"/>
    </row>
    <row r="34" spans="2:7">
      <c r="D34" s="56"/>
      <c r="E34" s="56"/>
      <c r="F34" s="56"/>
      <c r="G34" s="30"/>
    </row>
    <row r="35" spans="2:7">
      <c r="F35" s="7"/>
      <c r="G35" s="30"/>
    </row>
    <row r="36" spans="2:7">
      <c r="F36" s="7"/>
      <c r="G36" s="30"/>
    </row>
    <row r="37" spans="2:7">
      <c r="B37" s="17" t="s">
        <v>105</v>
      </c>
      <c r="C37" s="13"/>
      <c r="D37" s="15"/>
      <c r="E37" s="15"/>
      <c r="F37" s="15">
        <f>SUM(F20:F36)</f>
        <v>0</v>
      </c>
      <c r="G37" s="15">
        <f>SUM(G20:G36)</f>
        <v>0</v>
      </c>
    </row>
  </sheetData>
  <mergeCells count="1">
    <mergeCell ref="F15:G15"/>
  </mergeCells>
  <pageMargins left="0.7" right="0.7" top="0.75" bottom="0.75" header="0.3" footer="0.3"/>
  <pageSetup paperSize="9" scale="88" orientation="portrait"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57"/>
  <sheetViews>
    <sheetView topLeftCell="A71" zoomScaleNormal="100" zoomScaleSheetLayoutView="100" workbookViewId="0">
      <selection activeCell="A74" sqref="A74:XFD77"/>
    </sheetView>
  </sheetViews>
  <sheetFormatPr defaultRowHeight="14.5"/>
  <cols>
    <col min="1" max="1" width="6.81640625" customWidth="1"/>
    <col min="2" max="2" width="38.81640625" customWidth="1"/>
    <col min="3" max="3" width="6.81640625" style="42" customWidth="1"/>
    <col min="4" max="4" width="9.1796875" style="42" customWidth="1"/>
    <col min="5" max="5" width="26.81640625" style="42" customWidth="1"/>
    <col min="6" max="6" width="14.81640625" style="42" customWidth="1"/>
    <col min="7" max="7" width="14" customWidth="1"/>
  </cols>
  <sheetData>
    <row r="1" spans="1:7" ht="18.5">
      <c r="A1" s="3" t="s">
        <v>79</v>
      </c>
      <c r="B1" s="4" t="s">
        <v>137</v>
      </c>
    </row>
    <row r="4" spans="1:7">
      <c r="A4" s="57" t="s">
        <v>51</v>
      </c>
      <c r="B4" s="25"/>
      <c r="C4" s="44"/>
      <c r="D4" s="44"/>
      <c r="E4" s="44"/>
      <c r="G4" s="24"/>
    </row>
    <row r="5" spans="1:7">
      <c r="A5" s="57"/>
      <c r="B5" s="25"/>
      <c r="C5" s="44"/>
      <c r="D5" s="44"/>
      <c r="E5" s="44"/>
      <c r="G5" s="24"/>
    </row>
    <row r="6" spans="1:7">
      <c r="A6" s="57" t="s">
        <v>190</v>
      </c>
      <c r="B6" s="25"/>
      <c r="C6" s="44"/>
      <c r="D6" s="44"/>
      <c r="E6" s="44"/>
      <c r="G6" s="24"/>
    </row>
    <row r="7" spans="1:7">
      <c r="A7" s="57" t="s">
        <v>111</v>
      </c>
      <c r="B7" s="25"/>
      <c r="C7" s="44"/>
      <c r="D7" s="44"/>
      <c r="E7" s="44"/>
      <c r="G7" s="24"/>
    </row>
    <row r="8" spans="1:7">
      <c r="A8" s="57" t="s">
        <v>112</v>
      </c>
      <c r="B8" s="2"/>
    </row>
    <row r="9" spans="1:7">
      <c r="A9" s="57" t="s">
        <v>113</v>
      </c>
      <c r="B9" s="2"/>
    </row>
    <row r="10" spans="1:7">
      <c r="A10" s="57" t="s">
        <v>114</v>
      </c>
      <c r="B10" s="25"/>
      <c r="C10" s="44"/>
      <c r="D10" s="44"/>
      <c r="E10" s="44"/>
    </row>
    <row r="11" spans="1:7">
      <c r="A11" s="57" t="s">
        <v>115</v>
      </c>
      <c r="B11" s="2"/>
      <c r="G11" s="24"/>
    </row>
    <row r="12" spans="1:7">
      <c r="A12" s="57" t="s">
        <v>177</v>
      </c>
      <c r="B12" s="25"/>
      <c r="C12" s="44"/>
      <c r="D12" s="44"/>
      <c r="E12" s="44"/>
      <c r="G12" s="24"/>
    </row>
    <row r="13" spans="1:7">
      <c r="A13" s="57"/>
      <c r="C13" s="44"/>
      <c r="D13" s="44"/>
      <c r="E13" s="44"/>
      <c r="F13" s="44"/>
    </row>
    <row r="14" spans="1:7">
      <c r="A14" s="24"/>
    </row>
    <row r="15" spans="1:7" ht="15" thickBot="1">
      <c r="A15" s="9" t="s">
        <v>5</v>
      </c>
      <c r="B15" s="10" t="s">
        <v>6</v>
      </c>
      <c r="C15" s="43" t="s">
        <v>0</v>
      </c>
      <c r="D15" s="43" t="s">
        <v>7</v>
      </c>
      <c r="E15" s="350" t="s">
        <v>2383</v>
      </c>
      <c r="F15" s="358" t="s">
        <v>2384</v>
      </c>
      <c r="G15" s="359"/>
    </row>
    <row r="16" spans="1:7" ht="15" thickTop="1"/>
    <row r="17" spans="1:7" ht="18.75" customHeight="1">
      <c r="B17" s="360"/>
    </row>
    <row r="18" spans="1:7" ht="15.75" customHeight="1">
      <c r="B18" s="361"/>
      <c r="C18" s="50"/>
      <c r="D18" s="50"/>
      <c r="E18" s="50"/>
      <c r="F18" s="50"/>
    </row>
    <row r="19" spans="1:7">
      <c r="A19" s="52" t="s">
        <v>78</v>
      </c>
      <c r="B19" t="s">
        <v>925</v>
      </c>
    </row>
    <row r="20" spans="1:7" ht="16.5" customHeight="1">
      <c r="A20" s="52"/>
      <c r="B20" t="s">
        <v>919</v>
      </c>
    </row>
    <row r="21" spans="1:7">
      <c r="A21" s="52"/>
      <c r="B21" t="s">
        <v>926</v>
      </c>
    </row>
    <row r="22" spans="1:7" ht="17.25" customHeight="1">
      <c r="A22" s="52"/>
      <c r="B22" s="362" t="s">
        <v>1135</v>
      </c>
      <c r="C22" s="50"/>
      <c r="D22" s="50"/>
      <c r="E22" s="50"/>
      <c r="F22" s="50"/>
    </row>
    <row r="23" spans="1:7" ht="0.75" customHeight="1">
      <c r="A23" s="52"/>
      <c r="B23" s="361"/>
      <c r="C23" s="50"/>
      <c r="D23" s="50"/>
      <c r="E23" s="50"/>
      <c r="F23" s="50"/>
    </row>
    <row r="24" spans="1:7">
      <c r="A24" s="52"/>
      <c r="B24" t="s">
        <v>927</v>
      </c>
    </row>
    <row r="25" spans="1:7">
      <c r="A25" s="52"/>
      <c r="B25" s="52" t="s">
        <v>928</v>
      </c>
      <c r="C25" s="50"/>
      <c r="D25" s="50"/>
      <c r="E25" s="50"/>
      <c r="F25" s="50"/>
    </row>
    <row r="26" spans="1:7">
      <c r="A26" s="52"/>
      <c r="B26" s="52" t="s">
        <v>920</v>
      </c>
      <c r="C26" s="50"/>
      <c r="D26" s="50"/>
      <c r="E26" s="50"/>
      <c r="F26" s="50"/>
    </row>
    <row r="27" spans="1:7">
      <c r="A27" s="52"/>
      <c r="B27" s="52" t="s">
        <v>921</v>
      </c>
      <c r="C27" s="50"/>
      <c r="D27" s="50"/>
      <c r="E27" s="50"/>
      <c r="F27" s="50"/>
    </row>
    <row r="28" spans="1:7">
      <c r="A28" s="52"/>
      <c r="B28" s="52" t="s">
        <v>922</v>
      </c>
    </row>
    <row r="29" spans="1:7">
      <c r="A29" s="52"/>
      <c r="B29" s="52" t="s">
        <v>924</v>
      </c>
    </row>
    <row r="30" spans="1:7">
      <c r="A30" s="52"/>
      <c r="B30" s="52" t="s">
        <v>923</v>
      </c>
      <c r="C30" s="55" t="s">
        <v>762</v>
      </c>
      <c r="D30" s="56">
        <v>233</v>
      </c>
      <c r="E30" s="56"/>
      <c r="F30" s="56">
        <f>D30*E30</f>
        <v>0</v>
      </c>
      <c r="G30" s="30"/>
    </row>
    <row r="31" spans="1:7">
      <c r="A31" s="52"/>
      <c r="G31" s="30"/>
    </row>
    <row r="32" spans="1:7">
      <c r="A32" s="52" t="s">
        <v>1155</v>
      </c>
      <c r="B32" s="52" t="s">
        <v>929</v>
      </c>
      <c r="C32" s="55" t="s">
        <v>762</v>
      </c>
      <c r="D32" s="56">
        <v>15.6</v>
      </c>
      <c r="E32" s="56"/>
      <c r="F32" s="56">
        <f>D32*E32</f>
        <v>0</v>
      </c>
      <c r="G32" s="30"/>
    </row>
    <row r="33" spans="1:7">
      <c r="A33" s="52"/>
      <c r="B33" s="52"/>
      <c r="C33" s="53"/>
      <c r="D33" s="53"/>
      <c r="E33" s="53"/>
      <c r="F33" s="53"/>
      <c r="G33" s="30"/>
    </row>
    <row r="34" spans="1:7">
      <c r="A34" s="52" t="s">
        <v>80</v>
      </c>
      <c r="B34" t="s">
        <v>930</v>
      </c>
      <c r="G34" s="30"/>
    </row>
    <row r="35" spans="1:7">
      <c r="A35" s="52"/>
      <c r="B35" t="s">
        <v>931</v>
      </c>
      <c r="G35" s="30"/>
    </row>
    <row r="36" spans="1:7">
      <c r="A36" s="52"/>
      <c r="B36" t="s">
        <v>932</v>
      </c>
      <c r="G36" s="30"/>
    </row>
    <row r="37" spans="1:7">
      <c r="A37" s="52"/>
      <c r="B37" t="s">
        <v>933</v>
      </c>
      <c r="G37" s="30"/>
    </row>
    <row r="38" spans="1:7">
      <c r="A38" s="52"/>
      <c r="B38" s="29" t="s">
        <v>934</v>
      </c>
      <c r="G38" s="30"/>
    </row>
    <row r="39" spans="1:7">
      <c r="A39" s="52"/>
      <c r="B39" s="29" t="s">
        <v>935</v>
      </c>
      <c r="G39" s="30"/>
    </row>
    <row r="40" spans="1:7">
      <c r="A40" s="52"/>
      <c r="B40" s="29" t="s">
        <v>936</v>
      </c>
      <c r="G40" s="30"/>
    </row>
    <row r="41" spans="1:7">
      <c r="A41" s="52"/>
      <c r="B41" s="29" t="s">
        <v>937</v>
      </c>
      <c r="G41" s="30"/>
    </row>
    <row r="42" spans="1:7">
      <c r="A42" s="52"/>
      <c r="B42" s="29" t="s">
        <v>938</v>
      </c>
      <c r="G42" s="30"/>
    </row>
    <row r="43" spans="1:7">
      <c r="A43" s="52"/>
      <c r="B43" s="29" t="s">
        <v>939</v>
      </c>
      <c r="G43" s="30"/>
    </row>
    <row r="44" spans="1:7">
      <c r="A44" s="52"/>
      <c r="B44" s="29" t="s">
        <v>940</v>
      </c>
      <c r="G44" s="30"/>
    </row>
    <row r="45" spans="1:7" ht="15" customHeight="1">
      <c r="A45" s="52"/>
      <c r="B45" s="360" t="s">
        <v>1425</v>
      </c>
      <c r="C45" s="50"/>
      <c r="D45" s="50"/>
      <c r="E45" s="50"/>
      <c r="F45" s="50"/>
      <c r="G45" s="30"/>
    </row>
    <row r="46" spans="1:7" ht="0.75" customHeight="1">
      <c r="A46" s="52"/>
      <c r="B46" s="361"/>
      <c r="G46" s="30"/>
    </row>
    <row r="47" spans="1:7">
      <c r="A47" s="52"/>
      <c r="B47" s="29" t="s">
        <v>941</v>
      </c>
      <c r="G47" s="30"/>
    </row>
    <row r="48" spans="1:7">
      <c r="A48" s="52"/>
      <c r="B48" s="29" t="s">
        <v>942</v>
      </c>
      <c r="G48" s="30"/>
    </row>
    <row r="49" spans="1:7">
      <c r="A49" s="52"/>
      <c r="B49" s="29" t="s">
        <v>943</v>
      </c>
      <c r="G49" s="30"/>
    </row>
    <row r="50" spans="1:7">
      <c r="A50" s="52"/>
      <c r="B50" s="29" t="s">
        <v>944</v>
      </c>
      <c r="G50" s="30"/>
    </row>
    <row r="51" spans="1:7">
      <c r="A51" s="52"/>
      <c r="B51" s="29" t="s">
        <v>1161</v>
      </c>
      <c r="G51" s="30"/>
    </row>
    <row r="52" spans="1:7">
      <c r="A52" s="52"/>
      <c r="B52" s="52" t="s">
        <v>1163</v>
      </c>
      <c r="G52" s="30"/>
    </row>
    <row r="53" spans="1:7">
      <c r="B53" t="s">
        <v>1162</v>
      </c>
      <c r="C53" s="55" t="s">
        <v>762</v>
      </c>
      <c r="D53" s="56">
        <v>233</v>
      </c>
      <c r="E53" s="56"/>
      <c r="F53" s="56">
        <f>D53*E53</f>
        <v>0</v>
      </c>
      <c r="G53" s="30"/>
    </row>
    <row r="54" spans="1:7">
      <c r="G54" s="30"/>
    </row>
    <row r="55" spans="1:7">
      <c r="A55" s="52" t="s">
        <v>1156</v>
      </c>
      <c r="B55" t="s">
        <v>930</v>
      </c>
      <c r="G55" s="30"/>
    </row>
    <row r="56" spans="1:7">
      <c r="A56" s="52"/>
      <c r="B56" t="s">
        <v>945</v>
      </c>
      <c r="G56" s="30"/>
    </row>
    <row r="57" spans="1:7">
      <c r="A57" s="52"/>
      <c r="B57" t="s">
        <v>946</v>
      </c>
      <c r="G57" s="30"/>
    </row>
    <row r="58" spans="1:7">
      <c r="A58" s="52"/>
      <c r="B58" t="s">
        <v>933</v>
      </c>
      <c r="G58" s="30"/>
    </row>
    <row r="59" spans="1:7">
      <c r="A59" s="52"/>
      <c r="B59" s="29" t="s">
        <v>934</v>
      </c>
      <c r="G59" s="30"/>
    </row>
    <row r="60" spans="1:7">
      <c r="A60" s="52"/>
      <c r="B60" s="29" t="s">
        <v>935</v>
      </c>
      <c r="G60" s="30"/>
    </row>
    <row r="61" spans="1:7">
      <c r="A61" s="52"/>
      <c r="B61" s="29" t="s">
        <v>936</v>
      </c>
      <c r="G61" s="30"/>
    </row>
    <row r="62" spans="1:7">
      <c r="A62" s="52"/>
      <c r="B62" s="29" t="s">
        <v>937</v>
      </c>
      <c r="G62" s="30"/>
    </row>
    <row r="63" spans="1:7">
      <c r="A63" s="52"/>
      <c r="B63" s="29" t="s">
        <v>938</v>
      </c>
      <c r="G63" s="30"/>
    </row>
    <row r="64" spans="1:7">
      <c r="A64" s="52"/>
      <c r="B64" s="29" t="s">
        <v>939</v>
      </c>
      <c r="G64" s="30"/>
    </row>
    <row r="65" spans="1:7" ht="0.75" customHeight="1">
      <c r="A65" s="52"/>
      <c r="B65" s="29" t="s">
        <v>940</v>
      </c>
      <c r="G65" s="30"/>
    </row>
    <row r="66" spans="1:7" ht="17.25" customHeight="1">
      <c r="A66" s="52"/>
      <c r="B66" s="62" t="s">
        <v>1425</v>
      </c>
      <c r="C66" s="50"/>
      <c r="D66" s="50"/>
      <c r="E66" s="50"/>
      <c r="F66" s="50"/>
      <c r="G66" s="30"/>
    </row>
    <row r="67" spans="1:7">
      <c r="A67" s="52"/>
      <c r="B67" s="29" t="s">
        <v>941</v>
      </c>
      <c r="G67" s="30"/>
    </row>
    <row r="68" spans="1:7">
      <c r="A68" s="52"/>
      <c r="B68" s="29" t="s">
        <v>942</v>
      </c>
      <c r="G68" s="30"/>
    </row>
    <row r="69" spans="1:7">
      <c r="A69" s="52"/>
      <c r="B69" s="29" t="s">
        <v>943</v>
      </c>
      <c r="G69" s="30"/>
    </row>
    <row r="70" spans="1:7">
      <c r="A70" s="52"/>
      <c r="B70" s="29" t="s">
        <v>944</v>
      </c>
      <c r="G70" s="30"/>
    </row>
    <row r="71" spans="1:7">
      <c r="A71" s="52"/>
      <c r="B71" s="29" t="s">
        <v>1426</v>
      </c>
      <c r="G71" s="30"/>
    </row>
    <row r="72" spans="1:7">
      <c r="A72" s="52"/>
      <c r="B72" s="29" t="s">
        <v>1427</v>
      </c>
      <c r="C72" s="55" t="s">
        <v>762</v>
      </c>
      <c r="D72" s="56">
        <v>79.900000000000006</v>
      </c>
      <c r="E72" s="56"/>
      <c r="F72" s="56">
        <f>D72*E72</f>
        <v>0</v>
      </c>
      <c r="G72" s="30"/>
    </row>
    <row r="73" spans="1:7">
      <c r="G73" s="30"/>
    </row>
    <row r="74" spans="1:7">
      <c r="A74" s="52"/>
      <c r="G74" s="30"/>
    </row>
    <row r="75" spans="1:7">
      <c r="A75" s="52" t="s">
        <v>1157</v>
      </c>
      <c r="B75" t="s">
        <v>947</v>
      </c>
      <c r="G75" s="30"/>
    </row>
    <row r="76" spans="1:7">
      <c r="A76" s="52"/>
      <c r="B76" t="s">
        <v>948</v>
      </c>
      <c r="G76" s="30"/>
    </row>
    <row r="77" spans="1:7">
      <c r="A77" s="52"/>
      <c r="B77" t="s">
        <v>949</v>
      </c>
      <c r="G77" s="30"/>
    </row>
    <row r="78" spans="1:7">
      <c r="A78" s="52"/>
      <c r="B78" t="s">
        <v>950</v>
      </c>
      <c r="G78" s="30"/>
    </row>
    <row r="79" spans="1:7">
      <c r="A79" s="52"/>
      <c r="B79" t="s">
        <v>1551</v>
      </c>
      <c r="G79" s="30"/>
    </row>
    <row r="80" spans="1:7">
      <c r="A80" s="52"/>
      <c r="B80" t="s">
        <v>1552</v>
      </c>
      <c r="G80" s="30"/>
    </row>
    <row r="81" spans="1:7">
      <c r="A81" s="52"/>
      <c r="B81" t="s">
        <v>951</v>
      </c>
      <c r="G81" s="30"/>
    </row>
    <row r="82" spans="1:7">
      <c r="A82" s="52"/>
      <c r="B82" t="s">
        <v>1136</v>
      </c>
      <c r="G82" s="30"/>
    </row>
    <row r="83" spans="1:7">
      <c r="A83" s="52"/>
      <c r="B83" t="s">
        <v>952</v>
      </c>
      <c r="G83" s="30"/>
    </row>
    <row r="84" spans="1:7">
      <c r="A84" s="52"/>
      <c r="B84" t="s">
        <v>953</v>
      </c>
      <c r="G84" s="30"/>
    </row>
    <row r="85" spans="1:7">
      <c r="A85" s="52"/>
      <c r="B85" t="s">
        <v>954</v>
      </c>
      <c r="C85" s="55" t="s">
        <v>762</v>
      </c>
      <c r="D85" s="56">
        <v>324</v>
      </c>
      <c r="E85" s="56"/>
      <c r="F85" s="56">
        <f>D85*E85</f>
        <v>0</v>
      </c>
      <c r="G85" s="30"/>
    </row>
    <row r="86" spans="1:7">
      <c r="A86" s="52"/>
      <c r="C86" s="53"/>
      <c r="D86" s="53"/>
      <c r="E86" s="53"/>
      <c r="F86" s="53"/>
      <c r="G86" s="30"/>
    </row>
    <row r="87" spans="1:7">
      <c r="A87" s="52" t="s">
        <v>1158</v>
      </c>
      <c r="B87" t="s">
        <v>955</v>
      </c>
      <c r="C87" s="53"/>
      <c r="D87" s="53"/>
      <c r="E87" s="53"/>
      <c r="F87" s="53"/>
      <c r="G87" s="30"/>
    </row>
    <row r="88" spans="1:7">
      <c r="A88" s="52"/>
      <c r="B88" t="s">
        <v>956</v>
      </c>
      <c r="C88" s="53"/>
      <c r="D88" s="53"/>
      <c r="E88" s="53"/>
      <c r="F88" s="53"/>
      <c r="G88" s="30"/>
    </row>
    <row r="89" spans="1:7">
      <c r="A89" s="52"/>
      <c r="B89" t="s">
        <v>957</v>
      </c>
      <c r="C89" s="53"/>
      <c r="D89" s="53"/>
      <c r="E89" s="53"/>
      <c r="F89" s="53"/>
      <c r="G89" s="30"/>
    </row>
    <row r="90" spans="1:7">
      <c r="A90" s="52"/>
      <c r="B90" t="s">
        <v>958</v>
      </c>
      <c r="C90" s="53"/>
      <c r="D90" s="53"/>
      <c r="E90" s="53"/>
      <c r="F90" s="53"/>
      <c r="G90" s="30"/>
    </row>
    <row r="91" spans="1:7">
      <c r="A91" s="52"/>
      <c r="B91" t="s">
        <v>959</v>
      </c>
      <c r="C91" s="53"/>
      <c r="D91" s="53"/>
      <c r="E91" s="53"/>
      <c r="F91" s="53"/>
      <c r="G91" s="30"/>
    </row>
    <row r="92" spans="1:7">
      <c r="A92" s="52"/>
      <c r="B92" t="s">
        <v>960</v>
      </c>
      <c r="C92" s="53"/>
      <c r="D92" s="53"/>
      <c r="E92" s="53"/>
      <c r="F92" s="53"/>
      <c r="G92" s="30"/>
    </row>
    <row r="93" spans="1:7">
      <c r="A93" s="52"/>
      <c r="B93" t="s">
        <v>951</v>
      </c>
      <c r="C93" s="53"/>
      <c r="D93" s="53"/>
      <c r="E93" s="53"/>
      <c r="F93" s="53"/>
      <c r="G93" s="30"/>
    </row>
    <row r="94" spans="1:7">
      <c r="A94" s="52"/>
      <c r="B94" t="s">
        <v>1136</v>
      </c>
      <c r="C94" s="53"/>
      <c r="D94" s="53"/>
      <c r="E94" s="53"/>
      <c r="F94" s="53"/>
      <c r="G94" s="30"/>
    </row>
    <row r="95" spans="1:7">
      <c r="A95" s="52"/>
      <c r="B95" t="s">
        <v>952</v>
      </c>
      <c r="C95" s="53"/>
      <c r="D95" s="53"/>
      <c r="E95" s="53"/>
      <c r="F95" s="53"/>
      <c r="G95" s="30"/>
    </row>
    <row r="96" spans="1:7">
      <c r="A96" s="52"/>
      <c r="B96" t="s">
        <v>953</v>
      </c>
      <c r="C96" s="53"/>
      <c r="D96" s="53"/>
      <c r="E96" s="53"/>
      <c r="F96" s="53"/>
      <c r="G96" s="30"/>
    </row>
    <row r="97" spans="1:7">
      <c r="A97" s="52"/>
      <c r="B97" t="s">
        <v>954</v>
      </c>
      <c r="C97" s="55" t="s">
        <v>762</v>
      </c>
      <c r="D97" s="56">
        <v>15.2</v>
      </c>
      <c r="E97" s="56"/>
      <c r="F97" s="56">
        <f>D97*E97</f>
        <v>0</v>
      </c>
      <c r="G97" s="30"/>
    </row>
    <row r="98" spans="1:7">
      <c r="A98" s="52"/>
      <c r="G98" s="30"/>
    </row>
    <row r="99" spans="1:7">
      <c r="A99" s="52" t="s">
        <v>1159</v>
      </c>
      <c r="B99" t="s">
        <v>1347</v>
      </c>
      <c r="G99" s="30"/>
    </row>
    <row r="100" spans="1:7">
      <c r="A100" s="52"/>
      <c r="B100" t="s">
        <v>1348</v>
      </c>
      <c r="G100" s="30"/>
    </row>
    <row r="101" spans="1:7">
      <c r="A101" s="52"/>
      <c r="B101" t="s">
        <v>1355</v>
      </c>
      <c r="G101" s="30"/>
    </row>
    <row r="102" spans="1:7">
      <c r="A102" s="52"/>
      <c r="B102" t="s">
        <v>1356</v>
      </c>
      <c r="C102" s="55" t="s">
        <v>762</v>
      </c>
      <c r="D102" s="56">
        <v>17.8</v>
      </c>
      <c r="E102" s="56"/>
      <c r="F102" s="56">
        <f>D102*E102</f>
        <v>0</v>
      </c>
      <c r="G102" s="30"/>
    </row>
    <row r="103" spans="1:7">
      <c r="G103" s="30"/>
    </row>
    <row r="104" spans="1:7">
      <c r="A104" s="52" t="s">
        <v>1160</v>
      </c>
      <c r="B104" s="52" t="s">
        <v>1016</v>
      </c>
      <c r="G104" s="30"/>
    </row>
    <row r="105" spans="1:7">
      <c r="B105" t="s">
        <v>1017</v>
      </c>
      <c r="G105" s="30"/>
    </row>
    <row r="106" spans="1:7">
      <c r="A106" s="52"/>
      <c r="B106" t="s">
        <v>1019</v>
      </c>
      <c r="G106" s="30"/>
    </row>
    <row r="107" spans="1:7">
      <c r="A107" s="52"/>
      <c r="B107" t="s">
        <v>1018</v>
      </c>
      <c r="G107" s="30"/>
    </row>
    <row r="108" spans="1:7">
      <c r="A108" s="52"/>
      <c r="B108" t="s">
        <v>1020</v>
      </c>
      <c r="G108" s="30"/>
    </row>
    <row r="109" spans="1:7">
      <c r="A109" s="52"/>
      <c r="B109" t="s">
        <v>1021</v>
      </c>
      <c r="G109" s="30"/>
    </row>
    <row r="110" spans="1:7">
      <c r="A110" s="52"/>
      <c r="B110" t="s">
        <v>1022</v>
      </c>
      <c r="G110" s="30"/>
    </row>
    <row r="111" spans="1:7">
      <c r="A111" s="52"/>
      <c r="B111" t="s">
        <v>1023</v>
      </c>
      <c r="G111" s="30"/>
    </row>
    <row r="112" spans="1:7">
      <c r="A112" s="52"/>
      <c r="B112" t="s">
        <v>1024</v>
      </c>
      <c r="G112" s="30"/>
    </row>
    <row r="113" spans="1:7">
      <c r="A113" s="52"/>
      <c r="B113" t="s">
        <v>1025</v>
      </c>
      <c r="G113" s="30"/>
    </row>
    <row r="114" spans="1:7">
      <c r="A114" s="52"/>
      <c r="B114" t="s">
        <v>1026</v>
      </c>
      <c r="G114" s="30"/>
    </row>
    <row r="115" spans="1:7">
      <c r="A115" s="52"/>
      <c r="B115" t="s">
        <v>1027</v>
      </c>
      <c r="G115" s="30"/>
    </row>
    <row r="116" spans="1:7">
      <c r="A116" s="52"/>
      <c r="B116" t="s">
        <v>1028</v>
      </c>
      <c r="G116" s="30"/>
    </row>
    <row r="117" spans="1:7">
      <c r="A117" s="52"/>
      <c r="B117" t="s">
        <v>1029</v>
      </c>
      <c r="G117" s="30"/>
    </row>
    <row r="118" spans="1:7">
      <c r="A118" s="52"/>
      <c r="B118" t="s">
        <v>1030</v>
      </c>
      <c r="G118" s="30"/>
    </row>
    <row r="119" spans="1:7">
      <c r="A119" s="52"/>
      <c r="B119" t="s">
        <v>1031</v>
      </c>
      <c r="G119" s="30"/>
    </row>
    <row r="120" spans="1:7">
      <c r="A120" s="52"/>
      <c r="B120" t="s">
        <v>1032</v>
      </c>
      <c r="G120" s="30"/>
    </row>
    <row r="121" spans="1:7">
      <c r="A121" s="52"/>
      <c r="B121" t="s">
        <v>1033</v>
      </c>
      <c r="G121" s="30"/>
    </row>
    <row r="122" spans="1:7">
      <c r="A122" s="52"/>
      <c r="B122" t="s">
        <v>1034</v>
      </c>
      <c r="G122" s="30"/>
    </row>
    <row r="123" spans="1:7">
      <c r="A123" s="52"/>
      <c r="B123" t="s">
        <v>1035</v>
      </c>
      <c r="G123" s="30"/>
    </row>
    <row r="124" spans="1:7">
      <c r="A124" s="52"/>
      <c r="B124" t="s">
        <v>1036</v>
      </c>
      <c r="G124" s="30"/>
    </row>
    <row r="125" spans="1:7">
      <c r="A125" s="52"/>
      <c r="B125" t="s">
        <v>1038</v>
      </c>
      <c r="G125" s="30"/>
    </row>
    <row r="126" spans="1:7">
      <c r="A126" s="52"/>
      <c r="B126" t="s">
        <v>1039</v>
      </c>
      <c r="G126" s="30"/>
    </row>
    <row r="127" spans="1:7">
      <c r="A127" s="52"/>
      <c r="B127" t="s">
        <v>1137</v>
      </c>
      <c r="G127" s="30"/>
    </row>
    <row r="128" spans="1:7">
      <c r="A128" s="52"/>
      <c r="B128" t="s">
        <v>1041</v>
      </c>
      <c r="G128" s="30"/>
    </row>
    <row r="129" spans="1:7">
      <c r="A129" s="52"/>
      <c r="B129" t="s">
        <v>1042</v>
      </c>
      <c r="G129" s="30"/>
    </row>
    <row r="130" spans="1:7">
      <c r="A130" s="52"/>
      <c r="B130" t="s">
        <v>1043</v>
      </c>
      <c r="G130" s="30"/>
    </row>
    <row r="131" spans="1:7">
      <c r="A131" s="52"/>
      <c r="B131" t="s">
        <v>1044</v>
      </c>
      <c r="G131" s="30"/>
    </row>
    <row r="132" spans="1:7">
      <c r="A132" s="52"/>
      <c r="B132" t="s">
        <v>1045</v>
      </c>
      <c r="G132" s="30"/>
    </row>
    <row r="133" spans="1:7">
      <c r="A133" s="52"/>
      <c r="B133" t="s">
        <v>1046</v>
      </c>
      <c r="G133" s="30"/>
    </row>
    <row r="134" spans="1:7">
      <c r="A134" s="52"/>
      <c r="B134" t="s">
        <v>1047</v>
      </c>
      <c r="G134" s="30"/>
    </row>
    <row r="135" spans="1:7">
      <c r="A135" s="52"/>
      <c r="B135" t="s">
        <v>1138</v>
      </c>
      <c r="G135" s="30"/>
    </row>
    <row r="136" spans="1:7">
      <c r="A136" s="52"/>
      <c r="B136" t="s">
        <v>1040</v>
      </c>
      <c r="G136" s="30"/>
    </row>
    <row r="137" spans="1:7">
      <c r="B137" t="s">
        <v>1139</v>
      </c>
      <c r="G137" s="30"/>
    </row>
    <row r="138" spans="1:7">
      <c r="A138" s="52"/>
      <c r="B138" t="s">
        <v>1140</v>
      </c>
      <c r="G138" s="30"/>
    </row>
    <row r="139" spans="1:7">
      <c r="A139" s="47"/>
      <c r="B139" t="s">
        <v>1048</v>
      </c>
      <c r="C139" s="55" t="s">
        <v>10</v>
      </c>
      <c r="D139" s="56">
        <v>0</v>
      </c>
      <c r="E139" s="56"/>
      <c r="F139" s="56">
        <f>D139*E139</f>
        <v>0</v>
      </c>
      <c r="G139" s="30"/>
    </row>
    <row r="140" spans="1:7">
      <c r="G140" s="30"/>
    </row>
    <row r="141" spans="1:7">
      <c r="A141" s="52"/>
      <c r="D141" s="56"/>
      <c r="E141" s="56"/>
      <c r="F141" s="56"/>
      <c r="G141" s="30"/>
    </row>
    <row r="142" spans="1:7">
      <c r="G142" s="30"/>
    </row>
    <row r="143" spans="1:7">
      <c r="B143" s="57" t="s">
        <v>916</v>
      </c>
      <c r="G143" s="30"/>
    </row>
    <row r="144" spans="1:7">
      <c r="B144" s="57" t="s">
        <v>1037</v>
      </c>
      <c r="G144" s="30"/>
    </row>
    <row r="145" spans="2:7">
      <c r="G145" s="30"/>
    </row>
    <row r="146" spans="2:7">
      <c r="B146" s="116" t="s">
        <v>1493</v>
      </c>
      <c r="G146" s="30"/>
    </row>
    <row r="147" spans="2:7">
      <c r="G147" s="30"/>
    </row>
    <row r="148" spans="2:7">
      <c r="B148" s="57" t="s">
        <v>955</v>
      </c>
      <c r="C148" s="117"/>
      <c r="D148" s="117"/>
      <c r="E148" s="117"/>
      <c r="F148" s="117"/>
      <c r="G148" s="30"/>
    </row>
    <row r="149" spans="2:7">
      <c r="B149" s="57" t="s">
        <v>956</v>
      </c>
      <c r="C149" s="117"/>
      <c r="D149" s="117"/>
      <c r="E149" s="117"/>
      <c r="F149" s="117"/>
      <c r="G149" s="30"/>
    </row>
    <row r="150" spans="2:7">
      <c r="B150" s="57" t="s">
        <v>957</v>
      </c>
      <c r="C150" s="117"/>
      <c r="D150" s="117"/>
      <c r="E150" s="117"/>
      <c r="F150" s="117"/>
      <c r="G150" s="30"/>
    </row>
    <row r="151" spans="2:7">
      <c r="B151" s="57" t="s">
        <v>958</v>
      </c>
      <c r="C151" s="117"/>
      <c r="D151" s="117"/>
      <c r="E151" s="117"/>
      <c r="F151" s="117"/>
      <c r="G151" s="30"/>
    </row>
    <row r="152" spans="2:7">
      <c r="B152" s="57" t="s">
        <v>959</v>
      </c>
      <c r="C152" s="117"/>
      <c r="D152" s="117"/>
      <c r="E152" s="117"/>
      <c r="F152" s="117"/>
      <c r="G152" s="30"/>
    </row>
    <row r="153" spans="2:7">
      <c r="B153" s="57" t="s">
        <v>1527</v>
      </c>
      <c r="C153" s="58" t="s">
        <v>1494</v>
      </c>
      <c r="D153" s="91">
        <v>137</v>
      </c>
      <c r="E153" s="91"/>
      <c r="F153" s="91">
        <f>D153*E153</f>
        <v>0</v>
      </c>
      <c r="G153" s="30"/>
    </row>
    <row r="154" spans="2:7">
      <c r="C154" s="53"/>
      <c r="D154" s="53"/>
      <c r="E154" s="53"/>
      <c r="F154" s="53"/>
      <c r="G154" s="30"/>
    </row>
    <row r="155" spans="2:7">
      <c r="C155" s="53"/>
      <c r="D155" s="53"/>
      <c r="E155" s="53"/>
      <c r="F155" s="53"/>
      <c r="G155" s="30"/>
    </row>
    <row r="156" spans="2:7">
      <c r="B156" s="17" t="s">
        <v>175</v>
      </c>
      <c r="C156" s="45"/>
      <c r="D156" s="45"/>
      <c r="E156" s="45"/>
      <c r="F156" s="45">
        <f>SUM(F30:F155)</f>
        <v>0</v>
      </c>
      <c r="G156" s="45">
        <f>SUM(G30:G155)</f>
        <v>0</v>
      </c>
    </row>
    <row r="157" spans="2:7">
      <c r="C157" s="53"/>
      <c r="D157" s="53"/>
      <c r="E157" s="53"/>
      <c r="F157" s="53"/>
    </row>
  </sheetData>
  <mergeCells count="4">
    <mergeCell ref="B17:B18"/>
    <mergeCell ref="B45:B46"/>
    <mergeCell ref="B22:B23"/>
    <mergeCell ref="F15:G15"/>
  </mergeCells>
  <pageMargins left="0.7" right="0.7" top="0.75" bottom="0.75" header="0.3" footer="0.3"/>
  <pageSetup paperSize="9" scale="87" orientation="portrait"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61"/>
  <sheetViews>
    <sheetView zoomScaleNormal="100" zoomScaleSheetLayoutView="100" workbookViewId="0">
      <selection activeCell="I18" sqref="I18"/>
    </sheetView>
  </sheetViews>
  <sheetFormatPr defaultRowHeight="14.5"/>
  <cols>
    <col min="1" max="1" width="6.54296875" style="100" customWidth="1"/>
    <col min="2" max="2" width="38.81640625" customWidth="1"/>
    <col min="3" max="3" width="6.81640625" customWidth="1"/>
    <col min="4" max="4" width="7.81640625" customWidth="1"/>
    <col min="5" max="5" width="29.453125" customWidth="1"/>
    <col min="6" max="6" width="14.81640625" style="7" customWidth="1"/>
    <col min="7" max="7" width="15" customWidth="1"/>
  </cols>
  <sheetData>
    <row r="1" spans="1:7" ht="18.5">
      <c r="A1" s="99" t="s">
        <v>83</v>
      </c>
      <c r="B1" s="4" t="s">
        <v>1109</v>
      </c>
    </row>
    <row r="2" spans="1:7">
      <c r="C2" s="2"/>
      <c r="D2" s="7"/>
      <c r="E2" s="7"/>
    </row>
    <row r="3" spans="1:7">
      <c r="C3" s="2"/>
      <c r="D3" s="7"/>
      <c r="E3" s="7"/>
    </row>
    <row r="4" spans="1:7">
      <c r="A4" s="101" t="s">
        <v>51</v>
      </c>
      <c r="B4" s="25"/>
      <c r="C4" s="26"/>
      <c r="D4" s="26"/>
      <c r="E4" s="26"/>
      <c r="G4" s="24"/>
    </row>
    <row r="5" spans="1:7">
      <c r="A5" s="101"/>
      <c r="B5" s="25"/>
      <c r="C5" s="26"/>
      <c r="D5" s="26"/>
      <c r="E5" s="26"/>
      <c r="G5" s="24"/>
    </row>
    <row r="6" spans="1:7">
      <c r="A6" s="101" t="s">
        <v>191</v>
      </c>
      <c r="B6" s="25"/>
      <c r="C6" s="26"/>
      <c r="D6" s="26"/>
      <c r="E6" s="26"/>
      <c r="G6" s="24"/>
    </row>
    <row r="7" spans="1:7">
      <c r="A7" s="101" t="s">
        <v>111</v>
      </c>
      <c r="B7" s="25"/>
      <c r="C7" s="26"/>
      <c r="D7" s="26"/>
      <c r="E7" s="26"/>
      <c r="G7" s="24"/>
    </row>
    <row r="8" spans="1:7">
      <c r="A8" s="101" t="s">
        <v>112</v>
      </c>
      <c r="B8" s="2"/>
      <c r="C8" s="7"/>
      <c r="D8" s="7"/>
      <c r="E8" s="7"/>
    </row>
    <row r="9" spans="1:7">
      <c r="A9" s="101" t="s">
        <v>113</v>
      </c>
      <c r="B9" s="2"/>
      <c r="C9" s="7"/>
      <c r="D9" s="7"/>
      <c r="E9" s="7"/>
    </row>
    <row r="10" spans="1:7">
      <c r="A10" s="101" t="s">
        <v>114</v>
      </c>
      <c r="B10" s="25"/>
      <c r="C10" s="26"/>
      <c r="D10" s="26"/>
      <c r="E10" s="26"/>
    </row>
    <row r="11" spans="1:7">
      <c r="A11" s="101" t="s">
        <v>115</v>
      </c>
      <c r="B11" s="2"/>
      <c r="C11" s="7"/>
      <c r="D11" s="7"/>
      <c r="E11" s="7"/>
      <c r="G11" s="24"/>
    </row>
    <row r="12" spans="1:7">
      <c r="A12" s="101" t="s">
        <v>177</v>
      </c>
      <c r="B12" s="25"/>
      <c r="C12" s="26"/>
      <c r="D12" s="26"/>
      <c r="E12" s="26"/>
      <c r="G12" s="24"/>
    </row>
    <row r="13" spans="1:7">
      <c r="A13" s="102"/>
      <c r="C13" s="25"/>
      <c r="D13" s="26"/>
      <c r="E13" s="26"/>
      <c r="F13" s="26"/>
    </row>
    <row r="14" spans="1:7">
      <c r="A14" s="102"/>
      <c r="C14" s="2"/>
      <c r="D14" s="7"/>
      <c r="E14" s="7"/>
    </row>
    <row r="15" spans="1:7" ht="15" thickBot="1">
      <c r="A15" s="103" t="s">
        <v>5</v>
      </c>
      <c r="B15" s="10" t="s">
        <v>6</v>
      </c>
      <c r="C15" s="11" t="s">
        <v>0</v>
      </c>
      <c r="D15" s="14" t="s">
        <v>7</v>
      </c>
      <c r="E15" s="350" t="s">
        <v>2383</v>
      </c>
      <c r="F15" s="358" t="s">
        <v>2384</v>
      </c>
      <c r="G15" s="359"/>
    </row>
    <row r="16" spans="1:7" ht="15" thickTop="1">
      <c r="A16" s="102"/>
      <c r="C16" s="2"/>
      <c r="D16" s="7"/>
      <c r="E16" s="7"/>
    </row>
    <row r="17" spans="1:7" ht="15" thickBot="1">
      <c r="C17" s="2"/>
      <c r="D17" s="7"/>
      <c r="E17" s="7"/>
    </row>
    <row r="18" spans="1:7" ht="152" thickBot="1">
      <c r="A18" s="179" t="s">
        <v>104</v>
      </c>
      <c r="B18" s="180" t="s">
        <v>1164</v>
      </c>
      <c r="C18" s="181" t="s">
        <v>1165</v>
      </c>
      <c r="D18" s="182">
        <v>1</v>
      </c>
      <c r="E18" s="183"/>
      <c r="F18" s="184"/>
      <c r="G18" s="30">
        <f>D18*E18</f>
        <v>0</v>
      </c>
    </row>
    <row r="19" spans="1:7">
      <c r="A19" s="179"/>
      <c r="B19" s="185"/>
      <c r="C19" s="149"/>
      <c r="D19" s="149"/>
      <c r="E19" s="149"/>
      <c r="F19" s="148"/>
      <c r="G19" s="30"/>
    </row>
    <row r="20" spans="1:7" ht="151">
      <c r="A20" s="179" t="s">
        <v>1491</v>
      </c>
      <c r="B20" s="186" t="s">
        <v>1166</v>
      </c>
      <c r="C20" s="181" t="s">
        <v>1165</v>
      </c>
      <c r="D20" s="187">
        <v>4</v>
      </c>
      <c r="E20" s="188"/>
      <c r="F20" s="189"/>
      <c r="G20" s="30">
        <f>D20*E20</f>
        <v>0</v>
      </c>
    </row>
    <row r="21" spans="1:7">
      <c r="A21" s="179"/>
      <c r="B21" s="185"/>
      <c r="C21" s="149"/>
      <c r="D21" s="149"/>
      <c r="E21" s="156"/>
      <c r="F21" s="190"/>
      <c r="G21" s="30"/>
    </row>
    <row r="22" spans="1:7" ht="176">
      <c r="A22" s="179" t="s">
        <v>1492</v>
      </c>
      <c r="B22" s="186" t="s">
        <v>1167</v>
      </c>
      <c r="C22" s="181" t="s">
        <v>10</v>
      </c>
      <c r="D22" s="187">
        <v>32</v>
      </c>
      <c r="E22" s="188"/>
      <c r="F22" s="189"/>
      <c r="G22" s="30">
        <f>D22*E22</f>
        <v>0</v>
      </c>
    </row>
    <row r="23" spans="1:7">
      <c r="A23" s="179"/>
      <c r="B23" s="185"/>
      <c r="C23" s="149"/>
      <c r="D23" s="149"/>
      <c r="E23" s="149"/>
      <c r="F23" s="148"/>
      <c r="G23" s="30"/>
    </row>
    <row r="24" spans="1:7">
      <c r="A24" s="179"/>
      <c r="B24" s="149"/>
      <c r="C24" s="147"/>
      <c r="D24" s="148"/>
      <c r="E24" s="148"/>
      <c r="F24" s="148"/>
      <c r="G24" s="30"/>
    </row>
    <row r="25" spans="1:7">
      <c r="G25" s="30"/>
    </row>
    <row r="26" spans="1:7">
      <c r="G26" s="30"/>
    </row>
    <row r="27" spans="1:7">
      <c r="B27" s="17" t="s">
        <v>1110</v>
      </c>
      <c r="C27" s="17"/>
      <c r="D27" s="17"/>
      <c r="E27" s="17"/>
      <c r="F27" s="15">
        <f>SUM(F18:F26)</f>
        <v>0</v>
      </c>
      <c r="G27" s="15">
        <f>SUM(G18:G26)</f>
        <v>0</v>
      </c>
    </row>
    <row r="29" spans="1:7">
      <c r="B29" s="70"/>
      <c r="C29" s="106"/>
      <c r="D29" s="107"/>
      <c r="E29" s="49"/>
      <c r="F29" s="56"/>
    </row>
    <row r="30" spans="1:7">
      <c r="B30" s="52"/>
      <c r="C30" s="55"/>
      <c r="D30" s="56"/>
      <c r="E30" s="56"/>
      <c r="F30" s="56"/>
    </row>
    <row r="41" spans="1:6">
      <c r="E41" s="108"/>
    </row>
    <row r="42" spans="1:6">
      <c r="A42" s="65"/>
    </row>
    <row r="43" spans="1:6">
      <c r="A43" s="66"/>
    </row>
    <row r="44" spans="1:6">
      <c r="A44" s="67"/>
      <c r="B44" s="68"/>
      <c r="C44" s="109"/>
      <c r="D44" s="109"/>
      <c r="E44" s="110"/>
      <c r="F44" s="109"/>
    </row>
    <row r="45" spans="1:6">
      <c r="A45" s="67"/>
      <c r="E45" s="110"/>
      <c r="F45" s="109"/>
    </row>
    <row r="46" spans="1:6">
      <c r="A46" s="67"/>
      <c r="E46" s="110"/>
      <c r="F46" s="109"/>
    </row>
    <row r="47" spans="1:6">
      <c r="A47" s="67"/>
      <c r="B47" s="68"/>
      <c r="C47" s="109"/>
      <c r="D47" s="109"/>
      <c r="E47" s="110"/>
      <c r="F47" s="109"/>
    </row>
    <row r="48" spans="1:6">
      <c r="A48" s="65"/>
      <c r="E48" s="111"/>
    </row>
    <row r="49" spans="1:6">
      <c r="A49" s="66"/>
      <c r="E49" s="105"/>
      <c r="F49" s="106"/>
    </row>
    <row r="50" spans="1:6">
      <c r="A50" s="69"/>
      <c r="B50" s="70"/>
      <c r="C50" s="106"/>
      <c r="D50" s="107"/>
      <c r="E50" s="112"/>
      <c r="F50" s="106"/>
    </row>
    <row r="51" spans="1:6">
      <c r="A51" s="69"/>
      <c r="E51" s="112"/>
      <c r="F51" s="106"/>
    </row>
    <row r="52" spans="1:6">
      <c r="A52" s="69"/>
      <c r="E52" s="112"/>
      <c r="F52" s="106"/>
    </row>
    <row r="53" spans="1:6">
      <c r="A53" s="67"/>
      <c r="B53" s="68"/>
      <c r="C53" s="109"/>
      <c r="D53" s="109"/>
      <c r="E53" s="110"/>
      <c r="F53" s="109"/>
    </row>
    <row r="54" spans="1:6">
      <c r="A54" s="65"/>
      <c r="E54" s="111"/>
      <c r="F54" s="113"/>
    </row>
    <row r="55" spans="1:6">
      <c r="A55" s="66"/>
      <c r="E55" s="105"/>
      <c r="F55" s="106"/>
    </row>
    <row r="56" spans="1:6">
      <c r="A56" s="69"/>
      <c r="B56" s="70"/>
      <c r="C56" s="106"/>
      <c r="D56" s="107"/>
      <c r="E56" s="112"/>
      <c r="F56" s="106"/>
    </row>
    <row r="57" spans="1:6">
      <c r="A57" s="69"/>
      <c r="E57" s="112"/>
      <c r="F57" s="114"/>
    </row>
    <row r="58" spans="1:6">
      <c r="A58" s="69"/>
      <c r="E58" s="112"/>
      <c r="F58" s="106"/>
    </row>
    <row r="59" spans="1:6">
      <c r="A59" s="67"/>
      <c r="B59" s="68"/>
      <c r="C59" s="109"/>
      <c r="D59" s="109"/>
      <c r="E59" s="110"/>
      <c r="F59" s="109"/>
    </row>
    <row r="60" spans="1:6">
      <c r="A60" s="67"/>
      <c r="B60" s="68"/>
      <c r="C60" s="109"/>
      <c r="D60" s="109"/>
      <c r="E60" s="110"/>
      <c r="F60" s="109"/>
    </row>
    <row r="61" spans="1:6" ht="15.5">
      <c r="A61" s="104"/>
      <c r="B61" s="71"/>
      <c r="C61" s="363"/>
      <c r="D61" s="364"/>
      <c r="E61" s="115"/>
      <c r="F61" s="115"/>
    </row>
  </sheetData>
  <mergeCells count="2">
    <mergeCell ref="C61:D61"/>
    <mergeCell ref="F15:G15"/>
  </mergeCells>
  <conditionalFormatting sqref="F18">
    <cfRule type="cellIs" dxfId="2" priority="3" stopIfTrue="1" operator="equal">
      <formula>0</formula>
    </cfRule>
  </conditionalFormatting>
  <conditionalFormatting sqref="F44:F47">
    <cfRule type="cellIs" dxfId="1" priority="5" stopIfTrue="1" operator="equal">
      <formula>0</formula>
    </cfRule>
  </conditionalFormatting>
  <conditionalFormatting sqref="F49:F61">
    <cfRule type="cellIs" dxfId="0" priority="1" stopIfTrue="1" operator="equal">
      <formula>0</formula>
    </cfRule>
  </conditionalFormatting>
  <pageMargins left="0.7" right="0.7" top="0.75" bottom="0.75" header="0.3" footer="0.3"/>
  <pageSetup paperSize="9" scale="86" orientation="portrait"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89"/>
  <sheetViews>
    <sheetView zoomScaleNormal="100" zoomScaleSheetLayoutView="100" workbookViewId="0">
      <selection activeCell="I12" sqref="I12"/>
    </sheetView>
  </sheetViews>
  <sheetFormatPr defaultRowHeight="14.5"/>
  <cols>
    <col min="1" max="1" width="5.1796875" customWidth="1"/>
    <col min="2" max="2" width="17.453125" customWidth="1"/>
    <col min="3" max="3" width="8.54296875" customWidth="1"/>
    <col min="4" max="4" width="9.1796875" customWidth="1"/>
    <col min="7" max="7" width="9.1796875" style="7"/>
    <col min="8" max="8" width="24" style="7" customWidth="1"/>
    <col min="9" max="9" width="11.1796875" style="7" customWidth="1"/>
    <col min="10" max="10" width="15.81640625" customWidth="1"/>
  </cols>
  <sheetData>
    <row r="1" spans="1:10" ht="18.5">
      <c r="A1" s="3" t="s">
        <v>1260</v>
      </c>
      <c r="B1" s="3" t="s">
        <v>767</v>
      </c>
    </row>
    <row r="2" spans="1:10" ht="18.5">
      <c r="A2" s="4"/>
      <c r="C2" s="72"/>
      <c r="D2" s="72"/>
      <c r="E2" s="73"/>
    </row>
    <row r="3" spans="1:10">
      <c r="A3" s="1"/>
      <c r="C3" s="72"/>
      <c r="D3" s="72"/>
      <c r="E3" s="73"/>
    </row>
    <row r="4" spans="1:10" ht="15" thickBot="1">
      <c r="A4" s="142" t="s">
        <v>1565</v>
      </c>
      <c r="B4" s="143" t="s">
        <v>6</v>
      </c>
      <c r="C4" s="144"/>
      <c r="D4" s="144"/>
      <c r="E4" s="145"/>
      <c r="F4" s="143" t="s">
        <v>0</v>
      </c>
      <c r="G4" s="146" t="s">
        <v>7</v>
      </c>
      <c r="H4" s="350" t="s">
        <v>2383</v>
      </c>
      <c r="I4" s="358" t="s">
        <v>2384</v>
      </c>
      <c r="J4" s="359"/>
    </row>
    <row r="5" spans="1:10" ht="15" thickTop="1">
      <c r="A5" s="30" t="s">
        <v>1258</v>
      </c>
      <c r="B5" t="s">
        <v>1259</v>
      </c>
      <c r="C5" s="75"/>
      <c r="D5" s="75"/>
      <c r="E5" s="78"/>
    </row>
    <row r="7" spans="1:10">
      <c r="A7" s="52"/>
      <c r="F7" t="s">
        <v>10</v>
      </c>
      <c r="G7" s="7">
        <v>1</v>
      </c>
      <c r="I7" s="7">
        <f>G7*H7</f>
        <v>0</v>
      </c>
    </row>
    <row r="8" spans="1:10">
      <c r="A8" s="52"/>
    </row>
    <row r="9" spans="1:10">
      <c r="A9" s="30" t="s">
        <v>1261</v>
      </c>
      <c r="B9" t="s">
        <v>1168</v>
      </c>
      <c r="C9" s="72"/>
      <c r="D9" s="72"/>
      <c r="E9" s="73"/>
    </row>
    <row r="10" spans="1:10">
      <c r="B10" t="s">
        <v>1169</v>
      </c>
      <c r="C10" s="72"/>
      <c r="D10" s="72"/>
      <c r="E10" s="73"/>
    </row>
    <row r="11" spans="1:10">
      <c r="C11" s="72"/>
      <c r="D11" s="72"/>
      <c r="E11" s="73"/>
    </row>
    <row r="12" spans="1:10">
      <c r="B12" s="37" t="s">
        <v>1170</v>
      </c>
      <c r="C12" s="75"/>
      <c r="D12" s="75"/>
      <c r="E12" s="76" t="s">
        <v>1171</v>
      </c>
    </row>
    <row r="13" spans="1:10">
      <c r="B13" s="37" t="s">
        <v>1172</v>
      </c>
      <c r="C13" s="72" t="s">
        <v>1173</v>
      </c>
      <c r="D13" s="34">
        <v>630</v>
      </c>
      <c r="E13" s="74" t="s">
        <v>1174</v>
      </c>
    </row>
    <row r="14" spans="1:10">
      <c r="B14" s="37" t="s">
        <v>1175</v>
      </c>
      <c r="C14" s="72" t="s">
        <v>1176</v>
      </c>
      <c r="D14" s="34">
        <v>1</v>
      </c>
      <c r="E14" s="73"/>
    </row>
    <row r="15" spans="1:10">
      <c r="B15" s="37" t="s">
        <v>1177</v>
      </c>
      <c r="C15" s="75" t="s">
        <v>1178</v>
      </c>
      <c r="D15" s="77">
        <v>15100</v>
      </c>
      <c r="E15" s="78"/>
    </row>
    <row r="16" spans="1:10">
      <c r="B16" s="37" t="s">
        <v>1179</v>
      </c>
      <c r="C16" s="75"/>
      <c r="D16" s="77">
        <v>6</v>
      </c>
      <c r="E16" s="78"/>
    </row>
    <row r="17" spans="1:5">
      <c r="B17" t="s">
        <v>1180</v>
      </c>
      <c r="C17" s="75"/>
      <c r="D17" s="77">
        <v>6</v>
      </c>
      <c r="E17" s="78"/>
    </row>
    <row r="18" spans="1:5">
      <c r="B18" t="s">
        <v>1181</v>
      </c>
      <c r="C18" s="72"/>
      <c r="D18" s="34">
        <v>6</v>
      </c>
      <c r="E18" s="73"/>
    </row>
    <row r="19" spans="1:5">
      <c r="B19" s="52" t="s">
        <v>1182</v>
      </c>
      <c r="C19" s="75"/>
      <c r="D19" s="77"/>
      <c r="E19" s="78"/>
    </row>
    <row r="20" spans="1:5">
      <c r="A20" s="52"/>
      <c r="B20" s="79" t="s">
        <v>1183</v>
      </c>
      <c r="C20" s="72" t="s">
        <v>1178</v>
      </c>
      <c r="D20" s="34" t="s">
        <v>1184</v>
      </c>
      <c r="E20" s="73"/>
    </row>
    <row r="21" spans="1:5">
      <c r="A21" s="52"/>
      <c r="B21" s="79" t="s">
        <v>1185</v>
      </c>
      <c r="C21" s="75" t="s">
        <v>1178</v>
      </c>
      <c r="D21" s="77">
        <v>1100</v>
      </c>
      <c r="E21" s="80"/>
    </row>
    <row r="22" spans="1:5">
      <c r="A22" s="52"/>
      <c r="B22" s="79" t="s">
        <v>1186</v>
      </c>
      <c r="C22" s="75" t="s">
        <v>1178</v>
      </c>
      <c r="D22" s="77">
        <v>3360</v>
      </c>
      <c r="E22" s="76" t="s">
        <v>1187</v>
      </c>
    </row>
    <row r="23" spans="1:5">
      <c r="A23" s="52"/>
      <c r="B23" s="79" t="s">
        <v>1188</v>
      </c>
      <c r="C23" s="72"/>
      <c r="D23" s="77" t="s">
        <v>1189</v>
      </c>
      <c r="E23" s="81"/>
    </row>
    <row r="24" spans="1:5">
      <c r="A24" s="52"/>
      <c r="B24" s="79" t="s">
        <v>1190</v>
      </c>
      <c r="C24" s="75" t="s">
        <v>1178</v>
      </c>
      <c r="D24" s="77" t="s">
        <v>1191</v>
      </c>
      <c r="E24" s="76" t="s">
        <v>1192</v>
      </c>
    </row>
    <row r="25" spans="1:5">
      <c r="A25" s="52"/>
      <c r="B25" s="79" t="s">
        <v>1193</v>
      </c>
      <c r="C25" s="72" t="s">
        <v>1194</v>
      </c>
      <c r="D25" s="34" t="s">
        <v>1195</v>
      </c>
      <c r="E25" s="74" t="s">
        <v>1196</v>
      </c>
    </row>
    <row r="26" spans="1:5">
      <c r="A26" s="52"/>
      <c r="B26" t="s">
        <v>1197</v>
      </c>
      <c r="C26" s="72" t="s">
        <v>10</v>
      </c>
      <c r="D26" s="34">
        <v>1</v>
      </c>
      <c r="E26" s="74" t="s">
        <v>1198</v>
      </c>
    </row>
    <row r="27" spans="1:5">
      <c r="A27" s="52"/>
      <c r="E27" s="76" t="s">
        <v>1199</v>
      </c>
    </row>
    <row r="28" spans="1:5">
      <c r="A28" s="52"/>
      <c r="C28" s="75"/>
      <c r="D28" s="77"/>
    </row>
    <row r="29" spans="1:5">
      <c r="A29" s="52"/>
      <c r="B29" s="52" t="s">
        <v>1200</v>
      </c>
      <c r="C29" s="72" t="s">
        <v>10</v>
      </c>
      <c r="D29" s="34">
        <v>6</v>
      </c>
      <c r="E29" s="74" t="s">
        <v>1201</v>
      </c>
    </row>
    <row r="30" spans="1:5">
      <c r="A30" s="52"/>
      <c r="C30" s="75"/>
      <c r="D30" s="77"/>
      <c r="E30" s="76" t="s">
        <v>1202</v>
      </c>
    </row>
    <row r="31" spans="1:5">
      <c r="A31" s="52"/>
      <c r="B31" s="37" t="s">
        <v>1203</v>
      </c>
      <c r="C31" s="75" t="s">
        <v>1204</v>
      </c>
      <c r="D31" s="34"/>
      <c r="E31" s="73"/>
    </row>
    <row r="32" spans="1:5">
      <c r="A32" s="52"/>
      <c r="D32" s="77" t="s">
        <v>1205</v>
      </c>
      <c r="E32" s="78"/>
    </row>
    <row r="33" spans="1:5">
      <c r="A33" s="52"/>
      <c r="C33" s="72"/>
      <c r="D33" s="72" t="s">
        <v>1206</v>
      </c>
      <c r="E33" s="74" t="s">
        <v>1207</v>
      </c>
    </row>
    <row r="34" spans="1:5">
      <c r="A34" s="52"/>
      <c r="C34" s="75"/>
      <c r="D34" s="75" t="s">
        <v>1208</v>
      </c>
      <c r="E34" s="76" t="s">
        <v>1209</v>
      </c>
    </row>
    <row r="35" spans="1:5">
      <c r="A35" s="52"/>
      <c r="C35" s="72"/>
      <c r="D35" s="72" t="s">
        <v>1210</v>
      </c>
      <c r="E35" s="74" t="s">
        <v>1211</v>
      </c>
    </row>
    <row r="36" spans="1:5">
      <c r="A36" s="59"/>
      <c r="C36" s="75"/>
      <c r="D36" s="75" t="s">
        <v>1212</v>
      </c>
      <c r="E36" s="76" t="s">
        <v>1213</v>
      </c>
    </row>
    <row r="37" spans="1:5">
      <c r="A37" s="52"/>
      <c r="C37" s="72"/>
      <c r="D37" s="72" t="s">
        <v>1214</v>
      </c>
      <c r="E37" s="74" t="s">
        <v>1215</v>
      </c>
    </row>
    <row r="38" spans="1:5">
      <c r="A38" s="59"/>
      <c r="C38" s="75"/>
      <c r="D38" s="75" t="s">
        <v>1216</v>
      </c>
      <c r="E38" s="76" t="s">
        <v>1217</v>
      </c>
    </row>
    <row r="39" spans="1:5">
      <c r="A39" s="52"/>
      <c r="C39" s="72"/>
      <c r="D39" s="72" t="s">
        <v>1218</v>
      </c>
      <c r="E39" s="74" t="s">
        <v>1219</v>
      </c>
    </row>
    <row r="40" spans="1:5">
      <c r="A40" s="52"/>
      <c r="C40" s="75"/>
      <c r="D40" s="75" t="s">
        <v>1220</v>
      </c>
      <c r="E40" s="76" t="s">
        <v>1221</v>
      </c>
    </row>
    <row r="41" spans="1:5">
      <c r="A41" s="52"/>
      <c r="B41" s="37" t="s">
        <v>1222</v>
      </c>
      <c r="C41" s="72"/>
      <c r="D41" s="72"/>
      <c r="E41" s="74" t="s">
        <v>1223</v>
      </c>
    </row>
    <row r="42" spans="1:5">
      <c r="A42" s="79"/>
      <c r="B42" s="37" t="s">
        <v>1224</v>
      </c>
      <c r="C42" s="75"/>
      <c r="D42" s="75"/>
      <c r="E42" s="76" t="s">
        <v>1225</v>
      </c>
    </row>
    <row r="43" spans="1:5">
      <c r="A43" s="37"/>
      <c r="C43" s="72"/>
      <c r="D43" s="72"/>
      <c r="E43" s="74" t="s">
        <v>1226</v>
      </c>
    </row>
    <row r="44" spans="1:5">
      <c r="A44" s="37"/>
      <c r="B44" s="37" t="s">
        <v>1227</v>
      </c>
      <c r="C44" s="72"/>
      <c r="D44" s="34">
        <v>1</v>
      </c>
      <c r="E44" s="74"/>
    </row>
    <row r="45" spans="1:5">
      <c r="A45" s="82"/>
      <c r="B45" s="37"/>
      <c r="C45" s="75"/>
      <c r="D45" s="75"/>
      <c r="E45" s="76"/>
    </row>
    <row r="46" spans="1:5">
      <c r="B46" s="37" t="s">
        <v>1228</v>
      </c>
      <c r="C46" s="72"/>
      <c r="D46" s="72"/>
      <c r="E46" s="74" t="s">
        <v>1229</v>
      </c>
    </row>
    <row r="47" spans="1:5">
      <c r="B47" s="79"/>
      <c r="C47" s="83"/>
      <c r="D47" s="83"/>
      <c r="E47" s="76" t="s">
        <v>1230</v>
      </c>
    </row>
    <row r="48" spans="1:5">
      <c r="B48" s="37" t="s">
        <v>1231</v>
      </c>
      <c r="C48" s="72"/>
      <c r="D48" s="72"/>
      <c r="E48" s="74" t="s">
        <v>1232</v>
      </c>
    </row>
    <row r="49" spans="1:5">
      <c r="B49" s="37" t="s">
        <v>1233</v>
      </c>
      <c r="C49" s="72"/>
      <c r="D49" s="34">
        <v>1</v>
      </c>
      <c r="E49" s="73" t="s">
        <v>1234</v>
      </c>
    </row>
    <row r="50" spans="1:5">
      <c r="A50" s="52"/>
      <c r="C50" s="72"/>
      <c r="D50" s="34"/>
      <c r="E50" s="73" t="s">
        <v>1235</v>
      </c>
    </row>
    <row r="51" spans="1:5">
      <c r="A51" s="52"/>
      <c r="C51" s="72"/>
      <c r="D51" s="34"/>
      <c r="E51" s="73" t="s">
        <v>1236</v>
      </c>
    </row>
    <row r="52" spans="1:5">
      <c r="A52" s="52"/>
      <c r="C52" s="72"/>
      <c r="D52" s="34"/>
      <c r="E52" s="73" t="s">
        <v>1237</v>
      </c>
    </row>
    <row r="53" spans="1:5">
      <c r="A53" s="52"/>
      <c r="C53" s="75"/>
      <c r="D53" s="77"/>
      <c r="E53" s="78" t="s">
        <v>1238</v>
      </c>
    </row>
    <row r="54" spans="1:5">
      <c r="A54" s="52"/>
      <c r="B54" s="82"/>
      <c r="C54" s="83"/>
      <c r="D54" s="84"/>
      <c r="E54" s="78" t="s">
        <v>1239</v>
      </c>
    </row>
    <row r="55" spans="1:5">
      <c r="A55" s="52"/>
      <c r="B55" s="79" t="s">
        <v>1240</v>
      </c>
      <c r="C55" s="72"/>
      <c r="D55" s="34">
        <v>6</v>
      </c>
      <c r="E55" s="73" t="s">
        <v>1241</v>
      </c>
    </row>
    <row r="56" spans="1:5">
      <c r="A56" s="52"/>
      <c r="B56" s="79"/>
      <c r="C56" s="83"/>
      <c r="D56" s="83"/>
      <c r="E56" s="78" t="s">
        <v>1242</v>
      </c>
    </row>
    <row r="57" spans="1:5">
      <c r="A57" s="52"/>
      <c r="B57" s="37" t="s">
        <v>1243</v>
      </c>
      <c r="C57" s="72"/>
      <c r="D57" s="72"/>
      <c r="E57" s="73" t="s">
        <v>1244</v>
      </c>
    </row>
    <row r="58" spans="1:5">
      <c r="A58" s="52"/>
      <c r="B58" s="37"/>
      <c r="C58" s="75"/>
      <c r="D58" s="75"/>
      <c r="E58" s="78" t="s">
        <v>1245</v>
      </c>
    </row>
    <row r="59" spans="1:5">
      <c r="A59" s="52"/>
      <c r="B59" s="37"/>
      <c r="C59" s="75"/>
      <c r="D59" s="75"/>
      <c r="E59" s="78" t="s">
        <v>1246</v>
      </c>
    </row>
    <row r="60" spans="1:5">
      <c r="A60" s="52"/>
      <c r="B60" s="52"/>
      <c r="C60" s="75"/>
      <c r="D60" s="75"/>
      <c r="E60" s="78" t="s">
        <v>1247</v>
      </c>
    </row>
    <row r="61" spans="1:5">
      <c r="A61" s="79"/>
      <c r="B61" s="52"/>
      <c r="C61" s="75"/>
      <c r="D61" s="75"/>
      <c r="E61" s="78" t="s">
        <v>1248</v>
      </c>
    </row>
    <row r="62" spans="1:5">
      <c r="A62" s="52"/>
      <c r="C62" s="75"/>
      <c r="D62" s="75"/>
      <c r="E62" s="78"/>
    </row>
    <row r="63" spans="1:5">
      <c r="A63" s="52"/>
      <c r="B63" s="37" t="s">
        <v>1262</v>
      </c>
      <c r="C63" s="77"/>
      <c r="D63" s="77"/>
      <c r="E63" s="76"/>
    </row>
    <row r="64" spans="1:5">
      <c r="A64" s="52"/>
      <c r="B64" s="37" t="s">
        <v>1263</v>
      </c>
      <c r="C64" s="75"/>
      <c r="D64" s="75"/>
      <c r="E64" s="78"/>
    </row>
    <row r="65" spans="1:9">
      <c r="A65" s="52"/>
      <c r="B65" s="79"/>
      <c r="C65" s="77"/>
      <c r="D65" s="75"/>
      <c r="E65" s="78"/>
    </row>
    <row r="66" spans="1:9">
      <c r="A66" s="52"/>
      <c r="B66" t="s">
        <v>1264</v>
      </c>
    </row>
    <row r="68" spans="1:9">
      <c r="A68" s="52"/>
      <c r="B68" t="s">
        <v>1249</v>
      </c>
    </row>
    <row r="69" spans="1:9">
      <c r="A69" s="52"/>
      <c r="B69" t="s">
        <v>1250</v>
      </c>
    </row>
    <row r="70" spans="1:9">
      <c r="A70" s="52"/>
      <c r="B70" t="s">
        <v>1251</v>
      </c>
      <c r="C70" s="75"/>
      <c r="D70" s="75"/>
      <c r="E70" s="78"/>
    </row>
    <row r="71" spans="1:9">
      <c r="A71" s="52"/>
      <c r="B71" t="s">
        <v>1252</v>
      </c>
      <c r="C71" s="72"/>
      <c r="D71" s="72"/>
      <c r="E71" s="73"/>
    </row>
    <row r="72" spans="1:9">
      <c r="A72" s="52"/>
      <c r="B72" t="s">
        <v>1253</v>
      </c>
      <c r="C72" s="72"/>
      <c r="D72" s="72"/>
      <c r="E72" s="73"/>
    </row>
    <row r="73" spans="1:9">
      <c r="A73" s="52"/>
      <c r="B73" t="s">
        <v>1254</v>
      </c>
      <c r="C73" s="75"/>
      <c r="D73" s="75"/>
      <c r="E73" s="78"/>
    </row>
    <row r="74" spans="1:9">
      <c r="A74" s="52"/>
      <c r="B74" t="s">
        <v>1255</v>
      </c>
      <c r="C74" s="75"/>
      <c r="D74" s="75"/>
      <c r="E74" s="78"/>
    </row>
    <row r="75" spans="1:9">
      <c r="A75" s="52"/>
      <c r="B75" t="s">
        <v>1265</v>
      </c>
      <c r="C75" s="75"/>
      <c r="D75" s="75"/>
      <c r="E75" s="78"/>
    </row>
    <row r="76" spans="1:9">
      <c r="A76" s="52"/>
      <c r="B76" t="s">
        <v>1266</v>
      </c>
      <c r="C76" s="75"/>
      <c r="D76" s="75"/>
      <c r="E76" s="78"/>
    </row>
    <row r="77" spans="1:9">
      <c r="B77" s="52" t="s">
        <v>1256</v>
      </c>
      <c r="C77" s="72"/>
      <c r="D77" s="72"/>
      <c r="E77" s="73"/>
    </row>
    <row r="78" spans="1:9">
      <c r="B78" t="s">
        <v>1257</v>
      </c>
      <c r="C78" s="75"/>
      <c r="D78" s="75"/>
      <c r="E78" s="78"/>
    </row>
    <row r="80" spans="1:9">
      <c r="F80" t="s">
        <v>10</v>
      </c>
      <c r="G80" s="7">
        <v>1</v>
      </c>
      <c r="I80" s="7">
        <f>G80*H80</f>
        <v>0</v>
      </c>
    </row>
    <row r="81" spans="2:10" ht="15" thickBot="1"/>
    <row r="82" spans="2:10" ht="15" thickBot="1">
      <c r="B82" s="85" t="s">
        <v>1267</v>
      </c>
      <c r="C82" s="17"/>
      <c r="D82" s="17"/>
      <c r="E82" s="17"/>
      <c r="F82" s="17"/>
      <c r="G82" s="15"/>
      <c r="H82" s="15"/>
      <c r="I82" s="87">
        <f>SUM(I7:I81)</f>
        <v>0</v>
      </c>
      <c r="J82" s="87">
        <f>SUM(J7:J81)</f>
        <v>0</v>
      </c>
    </row>
    <row r="89" spans="2:10">
      <c r="C89" s="72"/>
      <c r="D89" s="72"/>
      <c r="E89" s="73"/>
    </row>
  </sheetData>
  <mergeCells count="1">
    <mergeCell ref="I4:J4"/>
  </mergeCells>
  <pageMargins left="0.7" right="0.7" top="0.75" bottom="0.75" header="0.3" footer="0.3"/>
  <pageSetup paperSize="9" scale="84" orientation="portrait"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2E6F8-0531-4C45-8D7C-3D14FF63A3FB}">
  <dimension ref="A4:E12"/>
  <sheetViews>
    <sheetView workbookViewId="0">
      <selection activeCell="C12" sqref="C12"/>
    </sheetView>
  </sheetViews>
  <sheetFormatPr defaultRowHeight="14.5"/>
  <cols>
    <col min="2" max="2" width="52.54296875" bestFit="1" customWidth="1"/>
    <col min="3" max="3" width="13.1796875" bestFit="1" customWidth="1"/>
    <col min="4" max="4" width="14.453125" customWidth="1"/>
    <col min="5" max="5" width="15.54296875" customWidth="1"/>
  </cols>
  <sheetData>
    <row r="4" spans="1:5" ht="15.5">
      <c r="B4" s="6" t="s">
        <v>2386</v>
      </c>
    </row>
    <row r="6" spans="1:5">
      <c r="A6" s="191" t="s">
        <v>1566</v>
      </c>
      <c r="B6" s="37" t="s">
        <v>1567</v>
      </c>
      <c r="D6" s="365" t="s">
        <v>2384</v>
      </c>
      <c r="E6" s="365"/>
    </row>
    <row r="7" spans="1:5">
      <c r="A7" s="192" t="s">
        <v>1568</v>
      </c>
      <c r="B7" t="s">
        <v>1569</v>
      </c>
      <c r="C7" s="193"/>
      <c r="D7" s="193">
        <f>SUM('Popis strojna oprema'!F66)</f>
        <v>0</v>
      </c>
      <c r="E7" s="193">
        <f>SUM('Popis strojna oprema'!G66)</f>
        <v>0</v>
      </c>
    </row>
    <row r="8" spans="1:5">
      <c r="A8" s="192" t="s">
        <v>1570</v>
      </c>
      <c r="B8" t="s">
        <v>1571</v>
      </c>
      <c r="C8" s="193"/>
      <c r="D8" s="193">
        <f>SUM('Popis strojna oprema'!F148)</f>
        <v>0</v>
      </c>
      <c r="E8" s="193">
        <f>SUM('Popis strojna oprema'!G148)</f>
        <v>0</v>
      </c>
    </row>
    <row r="9" spans="1:5">
      <c r="A9" s="192" t="s">
        <v>1572</v>
      </c>
      <c r="B9" t="s">
        <v>1573</v>
      </c>
      <c r="C9" s="193"/>
      <c r="D9" s="193">
        <f>SUM('Popis strojna oprema'!F216)</f>
        <v>0</v>
      </c>
      <c r="E9" s="193">
        <f>SUM('Popis strojna oprema'!G216)</f>
        <v>0</v>
      </c>
    </row>
    <row r="10" spans="1:5">
      <c r="A10" s="192" t="s">
        <v>1574</v>
      </c>
      <c r="B10" t="s">
        <v>1575</v>
      </c>
      <c r="C10" s="193"/>
      <c r="D10" s="193">
        <f>SUM('Popis strojna oprema'!F250)</f>
        <v>0</v>
      </c>
      <c r="E10" s="193">
        <f>SUM('Popis strojna oprema'!G250)</f>
        <v>0</v>
      </c>
    </row>
    <row r="11" spans="1:5">
      <c r="A11" s="192" t="s">
        <v>1576</v>
      </c>
      <c r="B11" t="s">
        <v>1577</v>
      </c>
      <c r="C11" s="193"/>
      <c r="D11" s="193">
        <f>SUM('Popis strojna oprema'!F363)</f>
        <v>0</v>
      </c>
      <c r="E11" s="193">
        <f>SUM('Popis strojna oprema'!G363)</f>
        <v>0</v>
      </c>
    </row>
    <row r="12" spans="1:5">
      <c r="A12" s="192"/>
      <c r="B12" s="194" t="s">
        <v>1578</v>
      </c>
      <c r="C12" s="195">
        <f>SUM(D12:E12)</f>
        <v>0</v>
      </c>
      <c r="D12" s="195">
        <f t="shared" ref="D12:E12" si="0">SUM(D7:D11)</f>
        <v>0</v>
      </c>
      <c r="E12" s="195">
        <f t="shared" si="0"/>
        <v>0</v>
      </c>
    </row>
  </sheetData>
  <mergeCells count="1">
    <mergeCell ref="D6:E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84FE4-7847-4930-8E9D-4F17C187FC16}">
  <dimension ref="A1:H366"/>
  <sheetViews>
    <sheetView topLeftCell="A359" zoomScale="90" zoomScaleNormal="90" workbookViewId="0">
      <selection activeCell="F346" sqref="F346"/>
    </sheetView>
  </sheetViews>
  <sheetFormatPr defaultColWidth="9.1796875" defaultRowHeight="14.5"/>
  <cols>
    <col min="1" max="1" width="9.1796875" style="216"/>
    <col min="2" max="2" width="45.81640625" style="217" customWidth="1"/>
    <col min="3" max="3" width="10.1796875" style="218" bestFit="1" customWidth="1"/>
    <col min="4" max="4" width="9.1796875" style="219"/>
    <col min="5" max="5" width="27.1796875" style="218" customWidth="1"/>
    <col min="6" max="6" width="14" style="220" customWidth="1"/>
    <col min="7" max="7" width="15.1796875" style="220" customWidth="1"/>
    <col min="8" max="8" width="15.54296875" style="310" customWidth="1"/>
    <col min="9" max="16384" width="9.1796875" style="310"/>
  </cols>
  <sheetData>
    <row r="1" spans="1:7">
      <c r="A1" s="196"/>
      <c r="B1" s="197"/>
      <c r="C1" s="198"/>
      <c r="D1" s="199"/>
      <c r="E1" s="200"/>
      <c r="F1" s="335"/>
      <c r="G1" s="335"/>
    </row>
    <row r="2" spans="1:7" ht="18.5">
      <c r="A2" s="201" t="s">
        <v>1579</v>
      </c>
      <c r="B2" s="99" t="s">
        <v>1580</v>
      </c>
      <c r="C2" s="202"/>
      <c r="D2" s="37"/>
      <c r="E2" s="203"/>
      <c r="F2" s="336"/>
      <c r="G2" s="336"/>
    </row>
    <row r="3" spans="1:7">
      <c r="A3" s="204"/>
      <c r="B3" s="205"/>
      <c r="C3" s="202"/>
      <c r="D3" s="37"/>
      <c r="E3" s="203"/>
      <c r="F3" s="336"/>
      <c r="G3" s="336"/>
    </row>
    <row r="4" spans="1:7">
      <c r="A4" s="204"/>
      <c r="B4" s="205"/>
      <c r="C4" s="202"/>
      <c r="D4" s="37"/>
      <c r="E4" s="203"/>
      <c r="F4" s="336"/>
      <c r="G4" s="336"/>
    </row>
    <row r="5" spans="1:7">
      <c r="A5" s="206" t="s">
        <v>1581</v>
      </c>
      <c r="B5" s="207" t="s">
        <v>1268</v>
      </c>
      <c r="C5" s="208" t="s">
        <v>1269</v>
      </c>
      <c r="D5" s="209" t="s">
        <v>2385</v>
      </c>
      <c r="E5" s="355" t="s">
        <v>2383</v>
      </c>
      <c r="F5" s="366" t="s">
        <v>2384</v>
      </c>
      <c r="G5" s="367"/>
    </row>
    <row r="6" spans="1:7" s="199" customFormat="1">
      <c r="A6" s="210" t="s">
        <v>1566</v>
      </c>
      <c r="B6" s="211" t="s">
        <v>1567</v>
      </c>
      <c r="C6" s="212"/>
      <c r="D6" s="213"/>
      <c r="E6" s="214"/>
      <c r="F6" s="214"/>
      <c r="G6" s="214"/>
    </row>
    <row r="7" spans="1:7" s="37" customFormat="1">
      <c r="A7" s="210" t="s">
        <v>1568</v>
      </c>
      <c r="B7" s="211" t="s">
        <v>1569</v>
      </c>
      <c r="C7" s="215"/>
      <c r="D7" s="213"/>
      <c r="E7" s="215"/>
      <c r="F7" s="214"/>
      <c r="G7" s="214"/>
    </row>
    <row r="8" spans="1:7" ht="212.5">
      <c r="A8" s="216" t="s">
        <v>1582</v>
      </c>
      <c r="B8" s="217" t="s">
        <v>1583</v>
      </c>
      <c r="C8" s="218">
        <v>1</v>
      </c>
      <c r="D8" s="219" t="s">
        <v>1584</v>
      </c>
      <c r="G8" s="220">
        <f>C8*E8</f>
        <v>0</v>
      </c>
    </row>
    <row r="9" spans="1:7" ht="75">
      <c r="A9" s="216" t="s">
        <v>1585</v>
      </c>
      <c r="B9" s="217" t="s">
        <v>1586</v>
      </c>
      <c r="C9" s="218">
        <v>1</v>
      </c>
      <c r="D9" s="219" t="s">
        <v>1165</v>
      </c>
      <c r="G9" s="220">
        <f t="shared" ref="G9:G65" si="0">C9*E9</f>
        <v>0</v>
      </c>
    </row>
    <row r="10" spans="1:7" ht="62.5">
      <c r="A10" s="216" t="s">
        <v>1587</v>
      </c>
      <c r="B10" s="217" t="s">
        <v>1588</v>
      </c>
      <c r="C10" s="218">
        <v>1</v>
      </c>
      <c r="D10" s="219" t="s">
        <v>1165</v>
      </c>
      <c r="G10" s="220">
        <f t="shared" si="0"/>
        <v>0</v>
      </c>
    </row>
    <row r="11" spans="1:7" ht="275">
      <c r="A11" s="216" t="s">
        <v>1589</v>
      </c>
      <c r="B11" s="217" t="s">
        <v>1590</v>
      </c>
      <c r="C11" s="218">
        <v>9</v>
      </c>
      <c r="D11" s="219" t="s">
        <v>1584</v>
      </c>
      <c r="G11" s="220">
        <f t="shared" si="0"/>
        <v>0</v>
      </c>
    </row>
    <row r="12" spans="1:7" ht="75">
      <c r="A12" s="216" t="s">
        <v>1591</v>
      </c>
      <c r="B12" s="217" t="s">
        <v>1592</v>
      </c>
      <c r="C12" s="218">
        <v>9</v>
      </c>
      <c r="D12" s="219" t="s">
        <v>1584</v>
      </c>
      <c r="G12" s="220">
        <f t="shared" si="0"/>
        <v>0</v>
      </c>
    </row>
    <row r="13" spans="1:7" ht="87.5">
      <c r="A13" s="216" t="s">
        <v>1593</v>
      </c>
      <c r="B13" s="217" t="s">
        <v>1594</v>
      </c>
      <c r="C13" s="218">
        <v>9</v>
      </c>
      <c r="D13" s="219" t="s">
        <v>1165</v>
      </c>
      <c r="G13" s="220">
        <f t="shared" si="0"/>
        <v>0</v>
      </c>
    </row>
    <row r="14" spans="1:7" ht="150">
      <c r="A14" s="216" t="s">
        <v>1595</v>
      </c>
      <c r="B14" s="217" t="s">
        <v>1596</v>
      </c>
      <c r="C14" s="218">
        <v>2</v>
      </c>
      <c r="D14" s="219" t="s">
        <v>1165</v>
      </c>
      <c r="G14" s="220">
        <f t="shared" si="0"/>
        <v>0</v>
      </c>
    </row>
    <row r="15" spans="1:7" ht="112.5">
      <c r="A15" s="216" t="s">
        <v>1597</v>
      </c>
      <c r="B15" s="217" t="s">
        <v>1598</v>
      </c>
      <c r="C15" s="218">
        <v>4</v>
      </c>
      <c r="D15" s="219" t="s">
        <v>1165</v>
      </c>
      <c r="G15" s="220">
        <f t="shared" si="0"/>
        <v>0</v>
      </c>
    </row>
    <row r="16" spans="1:7" ht="137.5">
      <c r="A16" s="216" t="s">
        <v>1599</v>
      </c>
      <c r="B16" s="217" t="s">
        <v>1600</v>
      </c>
      <c r="C16" s="218">
        <v>1</v>
      </c>
      <c r="D16" s="219" t="s">
        <v>1165</v>
      </c>
      <c r="G16" s="220">
        <f t="shared" si="0"/>
        <v>0</v>
      </c>
    </row>
    <row r="17" spans="1:7" ht="250">
      <c r="A17" s="216" t="s">
        <v>1601</v>
      </c>
      <c r="B17" s="217" t="s">
        <v>1602</v>
      </c>
      <c r="C17" s="218">
        <v>9</v>
      </c>
      <c r="D17" s="219" t="s">
        <v>1584</v>
      </c>
      <c r="G17" s="220">
        <f t="shared" si="0"/>
        <v>0</v>
      </c>
    </row>
    <row r="18" spans="1:7" ht="150">
      <c r="A18" s="216" t="s">
        <v>1603</v>
      </c>
      <c r="B18" s="217" t="s">
        <v>1604</v>
      </c>
      <c r="C18" s="218">
        <v>9</v>
      </c>
      <c r="D18" s="219" t="s">
        <v>1165</v>
      </c>
      <c r="G18" s="220">
        <f t="shared" si="0"/>
        <v>0</v>
      </c>
    </row>
    <row r="19" spans="1:7" ht="150">
      <c r="A19" s="216" t="s">
        <v>1605</v>
      </c>
      <c r="B19" s="217" t="s">
        <v>1606</v>
      </c>
      <c r="C19" s="218">
        <v>3</v>
      </c>
      <c r="D19" s="219" t="s">
        <v>1584</v>
      </c>
      <c r="G19" s="220">
        <f t="shared" si="0"/>
        <v>0</v>
      </c>
    </row>
    <row r="20" spans="1:7" ht="150">
      <c r="A20" s="216" t="s">
        <v>1607</v>
      </c>
      <c r="B20" s="217" t="s">
        <v>1608</v>
      </c>
      <c r="C20" s="218">
        <v>6</v>
      </c>
      <c r="D20" s="219" t="s">
        <v>1584</v>
      </c>
      <c r="G20" s="220">
        <f t="shared" si="0"/>
        <v>0</v>
      </c>
    </row>
    <row r="21" spans="1:7" ht="150">
      <c r="A21" s="216" t="s">
        <v>1609</v>
      </c>
      <c r="B21" s="217" t="s">
        <v>1610</v>
      </c>
      <c r="C21" s="218">
        <v>4</v>
      </c>
      <c r="D21" s="219" t="s">
        <v>1584</v>
      </c>
      <c r="G21" s="220">
        <f t="shared" si="0"/>
        <v>0</v>
      </c>
    </row>
    <row r="22" spans="1:7" ht="200">
      <c r="A22" s="216" t="s">
        <v>1611</v>
      </c>
      <c r="B22" s="217" t="s">
        <v>1612</v>
      </c>
      <c r="C22" s="218">
        <v>2</v>
      </c>
      <c r="D22" s="219" t="s">
        <v>1584</v>
      </c>
      <c r="G22" s="220">
        <f t="shared" si="0"/>
        <v>0</v>
      </c>
    </row>
    <row r="23" spans="1:7" ht="262.5">
      <c r="A23" s="216" t="s">
        <v>1613</v>
      </c>
      <c r="B23" s="217" t="s">
        <v>1614</v>
      </c>
      <c r="C23" s="218">
        <v>1</v>
      </c>
      <c r="D23" s="219" t="s">
        <v>1584</v>
      </c>
      <c r="F23" s="220">
        <f>C23*E23</f>
        <v>0</v>
      </c>
    </row>
    <row r="24" spans="1:7" ht="75">
      <c r="A24" s="216" t="s">
        <v>1615</v>
      </c>
      <c r="B24" s="217" t="s">
        <v>1616</v>
      </c>
      <c r="C24" s="218">
        <v>1</v>
      </c>
      <c r="D24" s="219" t="s">
        <v>1584</v>
      </c>
      <c r="G24" s="220">
        <f t="shared" si="0"/>
        <v>0</v>
      </c>
    </row>
    <row r="25" spans="1:7" ht="100">
      <c r="B25" s="217" t="s">
        <v>1617</v>
      </c>
      <c r="G25" s="220">
        <f t="shared" si="0"/>
        <v>0</v>
      </c>
    </row>
    <row r="26" spans="1:7">
      <c r="A26" s="216" t="s">
        <v>1618</v>
      </c>
      <c r="B26" s="217" t="s">
        <v>1619</v>
      </c>
      <c r="C26" s="218">
        <v>1</v>
      </c>
      <c r="D26" s="219" t="s">
        <v>1584</v>
      </c>
      <c r="G26" s="220">
        <f t="shared" si="0"/>
        <v>0</v>
      </c>
    </row>
    <row r="27" spans="1:7">
      <c r="A27" s="216" t="s">
        <v>1620</v>
      </c>
      <c r="B27" s="217" t="s">
        <v>1621</v>
      </c>
      <c r="C27" s="218">
        <v>1</v>
      </c>
      <c r="D27" s="219" t="s">
        <v>1584</v>
      </c>
      <c r="F27" s="220">
        <f>C27*E27</f>
        <v>0</v>
      </c>
    </row>
    <row r="28" spans="1:7" ht="62.5">
      <c r="B28" s="217" t="s">
        <v>1622</v>
      </c>
      <c r="G28" s="220">
        <f t="shared" si="0"/>
        <v>0</v>
      </c>
    </row>
    <row r="29" spans="1:7">
      <c r="A29" s="216" t="s">
        <v>1623</v>
      </c>
      <c r="B29" s="217" t="s">
        <v>1624</v>
      </c>
      <c r="C29" s="218">
        <v>2</v>
      </c>
      <c r="D29" s="219" t="s">
        <v>1584</v>
      </c>
      <c r="G29" s="220">
        <f t="shared" si="0"/>
        <v>0</v>
      </c>
    </row>
    <row r="30" spans="1:7">
      <c r="A30" s="216" t="s">
        <v>1625</v>
      </c>
      <c r="B30" s="217" t="s">
        <v>1626</v>
      </c>
      <c r="C30" s="218">
        <v>3</v>
      </c>
      <c r="D30" s="219" t="s">
        <v>1584</v>
      </c>
      <c r="F30" s="220">
        <f>C30*E30</f>
        <v>0</v>
      </c>
    </row>
    <row r="31" spans="1:7">
      <c r="A31" s="216" t="s">
        <v>1627</v>
      </c>
      <c r="B31" s="217" t="s">
        <v>1628</v>
      </c>
      <c r="C31" s="218">
        <v>1</v>
      </c>
      <c r="D31" s="219" t="s">
        <v>1584</v>
      </c>
      <c r="G31" s="220">
        <f t="shared" si="0"/>
        <v>0</v>
      </c>
    </row>
    <row r="32" spans="1:7" ht="200">
      <c r="A32" s="216" t="s">
        <v>1629</v>
      </c>
      <c r="B32" s="217" t="s">
        <v>1630</v>
      </c>
      <c r="C32" s="218">
        <v>1</v>
      </c>
      <c r="D32" s="219" t="s">
        <v>1584</v>
      </c>
      <c r="F32" s="220">
        <f>C32*E32</f>
        <v>0</v>
      </c>
    </row>
    <row r="33" spans="1:7" ht="125">
      <c r="A33" s="216" t="s">
        <v>1631</v>
      </c>
      <c r="B33" s="217" t="s">
        <v>1632</v>
      </c>
      <c r="C33" s="218">
        <v>1</v>
      </c>
      <c r="D33" s="219" t="s">
        <v>1584</v>
      </c>
      <c r="F33" s="220">
        <f>C33*E33</f>
        <v>0</v>
      </c>
    </row>
    <row r="34" spans="1:7" ht="100">
      <c r="A34" s="216" t="s">
        <v>1633</v>
      </c>
      <c r="B34" s="217" t="s">
        <v>1634</v>
      </c>
      <c r="C34" s="218">
        <v>1</v>
      </c>
      <c r="D34" s="219" t="s">
        <v>1584</v>
      </c>
      <c r="F34" s="220">
        <f>C34*E34</f>
        <v>0</v>
      </c>
    </row>
    <row r="35" spans="1:7" ht="223.5" customHeight="1">
      <c r="B35" s="217" t="s">
        <v>1635</v>
      </c>
    </row>
    <row r="36" spans="1:7">
      <c r="A36" s="216" t="s">
        <v>1636</v>
      </c>
      <c r="B36" s="217" t="s">
        <v>1637</v>
      </c>
      <c r="C36" s="218">
        <v>20</v>
      </c>
      <c r="D36" s="219" t="s">
        <v>11</v>
      </c>
      <c r="G36" s="220">
        <f t="shared" si="0"/>
        <v>0</v>
      </c>
    </row>
    <row r="37" spans="1:7">
      <c r="A37" s="216" t="s">
        <v>1638</v>
      </c>
      <c r="B37" s="217" t="s">
        <v>1639</v>
      </c>
      <c r="C37" s="218">
        <v>190</v>
      </c>
      <c r="D37" s="219" t="s">
        <v>11</v>
      </c>
      <c r="G37" s="220">
        <f t="shared" si="0"/>
        <v>0</v>
      </c>
    </row>
    <row r="38" spans="1:7">
      <c r="A38" s="216" t="s">
        <v>1640</v>
      </c>
      <c r="B38" s="217" t="s">
        <v>1641</v>
      </c>
      <c r="C38" s="218">
        <v>30</v>
      </c>
      <c r="D38" s="219" t="s">
        <v>11</v>
      </c>
      <c r="G38" s="220">
        <f t="shared" si="0"/>
        <v>0</v>
      </c>
    </row>
    <row r="39" spans="1:7" ht="175">
      <c r="B39" s="217" t="s">
        <v>1642</v>
      </c>
    </row>
    <row r="40" spans="1:7">
      <c r="A40" s="216" t="s">
        <v>1643</v>
      </c>
      <c r="B40" s="217" t="s">
        <v>1644</v>
      </c>
      <c r="C40" s="218">
        <v>15</v>
      </c>
      <c r="D40" s="219" t="s">
        <v>11</v>
      </c>
      <c r="G40" s="220">
        <f t="shared" si="0"/>
        <v>0</v>
      </c>
    </row>
    <row r="41" spans="1:7" ht="159.75" customHeight="1">
      <c r="B41" s="217" t="s">
        <v>1645</v>
      </c>
    </row>
    <row r="42" spans="1:7">
      <c r="A42" s="216" t="s">
        <v>1646</v>
      </c>
      <c r="B42" s="217" t="s">
        <v>1647</v>
      </c>
      <c r="C42" s="218">
        <v>20</v>
      </c>
      <c r="D42" s="219" t="s">
        <v>11</v>
      </c>
      <c r="G42" s="220">
        <f t="shared" si="0"/>
        <v>0</v>
      </c>
    </row>
    <row r="43" spans="1:7">
      <c r="A43" s="216" t="s">
        <v>1648</v>
      </c>
      <c r="B43" s="217" t="s">
        <v>1649</v>
      </c>
      <c r="C43" s="218">
        <v>25</v>
      </c>
      <c r="D43" s="219" t="s">
        <v>11</v>
      </c>
      <c r="G43" s="220">
        <f t="shared" si="0"/>
        <v>0</v>
      </c>
    </row>
    <row r="44" spans="1:7">
      <c r="A44" s="216" t="s">
        <v>1650</v>
      </c>
      <c r="B44" s="217" t="s">
        <v>1651</v>
      </c>
      <c r="C44" s="218">
        <v>20</v>
      </c>
      <c r="D44" s="219" t="s">
        <v>11</v>
      </c>
      <c r="G44" s="220">
        <f t="shared" si="0"/>
        <v>0</v>
      </c>
    </row>
    <row r="45" spans="1:7">
      <c r="A45" s="216" t="s">
        <v>1652</v>
      </c>
      <c r="B45" s="217" t="s">
        <v>1653</v>
      </c>
      <c r="C45" s="218">
        <v>15</v>
      </c>
      <c r="D45" s="219" t="s">
        <v>11</v>
      </c>
      <c r="G45" s="220">
        <f t="shared" si="0"/>
        <v>0</v>
      </c>
    </row>
    <row r="46" spans="1:7" ht="112.5">
      <c r="B46" s="217" t="s">
        <v>1654</v>
      </c>
    </row>
    <row r="47" spans="1:7">
      <c r="A47" s="216" t="s">
        <v>1655</v>
      </c>
      <c r="B47" s="217" t="s">
        <v>1656</v>
      </c>
      <c r="C47" s="218">
        <v>20</v>
      </c>
      <c r="D47" s="219" t="s">
        <v>11</v>
      </c>
      <c r="G47" s="220">
        <f t="shared" si="0"/>
        <v>0</v>
      </c>
    </row>
    <row r="48" spans="1:7">
      <c r="A48" s="216" t="s">
        <v>1657</v>
      </c>
      <c r="B48" s="217" t="s">
        <v>1658</v>
      </c>
      <c r="C48" s="218">
        <v>25</v>
      </c>
      <c r="D48" s="219" t="s">
        <v>11</v>
      </c>
      <c r="G48" s="220">
        <f t="shared" si="0"/>
        <v>0</v>
      </c>
    </row>
    <row r="49" spans="1:7">
      <c r="A49" s="216" t="s">
        <v>1659</v>
      </c>
      <c r="B49" s="217" t="s">
        <v>1660</v>
      </c>
      <c r="C49" s="218">
        <v>20</v>
      </c>
      <c r="D49" s="219" t="s">
        <v>11</v>
      </c>
      <c r="G49" s="220">
        <f t="shared" si="0"/>
        <v>0</v>
      </c>
    </row>
    <row r="50" spans="1:7">
      <c r="A50" s="216" t="s">
        <v>1661</v>
      </c>
      <c r="B50" s="217" t="s">
        <v>1662</v>
      </c>
      <c r="C50" s="218">
        <v>15</v>
      </c>
      <c r="D50" s="219" t="s">
        <v>11</v>
      </c>
      <c r="G50" s="220">
        <f t="shared" si="0"/>
        <v>0</v>
      </c>
    </row>
    <row r="51" spans="1:7">
      <c r="A51" s="216" t="s">
        <v>1663</v>
      </c>
      <c r="B51" s="217" t="s">
        <v>1664</v>
      </c>
      <c r="C51" s="218">
        <v>15</v>
      </c>
      <c r="D51" s="219" t="s">
        <v>11</v>
      </c>
      <c r="G51" s="220">
        <f t="shared" si="0"/>
        <v>0</v>
      </c>
    </row>
    <row r="52" spans="1:7" ht="200">
      <c r="B52" s="217" t="s">
        <v>1665</v>
      </c>
    </row>
    <row r="53" spans="1:7">
      <c r="A53" s="216" t="s">
        <v>1666</v>
      </c>
      <c r="B53" s="217" t="s">
        <v>1667</v>
      </c>
      <c r="C53" s="218">
        <v>310</v>
      </c>
      <c r="D53" s="219" t="s">
        <v>11</v>
      </c>
      <c r="G53" s="220">
        <f t="shared" si="0"/>
        <v>0</v>
      </c>
    </row>
    <row r="54" spans="1:7">
      <c r="A54" s="216" t="s">
        <v>1668</v>
      </c>
      <c r="B54" s="217" t="s">
        <v>1669</v>
      </c>
      <c r="C54" s="218">
        <v>180</v>
      </c>
      <c r="D54" s="219" t="s">
        <v>11</v>
      </c>
      <c r="G54" s="220">
        <f t="shared" si="0"/>
        <v>0</v>
      </c>
    </row>
    <row r="55" spans="1:7">
      <c r="A55" s="216" t="s">
        <v>1670</v>
      </c>
      <c r="B55" s="217" t="s">
        <v>1671</v>
      </c>
      <c r="C55" s="218">
        <v>50</v>
      </c>
      <c r="D55" s="219" t="s">
        <v>11</v>
      </c>
      <c r="G55" s="220">
        <f t="shared" si="0"/>
        <v>0</v>
      </c>
    </row>
    <row r="56" spans="1:7" ht="62.5">
      <c r="A56" s="216" t="s">
        <v>1672</v>
      </c>
      <c r="B56" s="217" t="s">
        <v>1673</v>
      </c>
      <c r="C56" s="218">
        <v>1</v>
      </c>
      <c r="D56" s="219" t="s">
        <v>1584</v>
      </c>
      <c r="G56" s="220">
        <f t="shared" si="0"/>
        <v>0</v>
      </c>
    </row>
    <row r="57" spans="1:7" ht="50">
      <c r="B57" s="217" t="s">
        <v>1674</v>
      </c>
      <c r="G57" s="220">
        <f t="shared" si="0"/>
        <v>0</v>
      </c>
    </row>
    <row r="58" spans="1:7">
      <c r="A58" s="216" t="s">
        <v>1675</v>
      </c>
      <c r="B58" s="217" t="s">
        <v>1676</v>
      </c>
      <c r="C58" s="218">
        <v>3</v>
      </c>
      <c r="D58" s="219" t="s">
        <v>1584</v>
      </c>
      <c r="G58" s="220">
        <f t="shared" si="0"/>
        <v>0</v>
      </c>
    </row>
    <row r="59" spans="1:7">
      <c r="A59" s="216" t="s">
        <v>1677</v>
      </c>
      <c r="B59" s="217" t="s">
        <v>1678</v>
      </c>
      <c r="C59" s="218">
        <v>3</v>
      </c>
      <c r="D59" s="219" t="s">
        <v>1584</v>
      </c>
      <c r="G59" s="220">
        <f t="shared" si="0"/>
        <v>0</v>
      </c>
    </row>
    <row r="60" spans="1:7" ht="62.5">
      <c r="A60" s="216" t="s">
        <v>1679</v>
      </c>
      <c r="B60" s="217" t="s">
        <v>1680</v>
      </c>
      <c r="C60" s="218">
        <v>4</v>
      </c>
      <c r="D60" s="219" t="s">
        <v>1165</v>
      </c>
      <c r="G60" s="220">
        <f t="shared" si="0"/>
        <v>0</v>
      </c>
    </row>
    <row r="61" spans="1:7" ht="37.5">
      <c r="A61" s="216" t="s">
        <v>1681</v>
      </c>
      <c r="B61" s="217" t="s">
        <v>1682</v>
      </c>
      <c r="C61" s="218">
        <v>1</v>
      </c>
      <c r="D61" s="219" t="s">
        <v>1683</v>
      </c>
      <c r="G61" s="220">
        <f t="shared" si="0"/>
        <v>0</v>
      </c>
    </row>
    <row r="62" spans="1:7" ht="112.5">
      <c r="A62" s="216" t="s">
        <v>1684</v>
      </c>
      <c r="B62" s="217" t="s">
        <v>1685</v>
      </c>
      <c r="C62" s="218">
        <v>1</v>
      </c>
      <c r="D62" s="219" t="s">
        <v>1683</v>
      </c>
      <c r="G62" s="220">
        <f t="shared" si="0"/>
        <v>0</v>
      </c>
    </row>
    <row r="63" spans="1:7" ht="87.5">
      <c r="A63" s="216" t="s">
        <v>1686</v>
      </c>
      <c r="B63" s="217" t="s">
        <v>1687</v>
      </c>
      <c r="C63" s="218">
        <v>1</v>
      </c>
      <c r="D63" s="219" t="s">
        <v>1683</v>
      </c>
      <c r="G63" s="220">
        <f t="shared" si="0"/>
        <v>0</v>
      </c>
    </row>
    <row r="64" spans="1:7" ht="100">
      <c r="A64" s="216" t="s">
        <v>1688</v>
      </c>
      <c r="B64" s="217" t="s">
        <v>1689</v>
      </c>
      <c r="C64" s="218">
        <v>1</v>
      </c>
      <c r="D64" s="219" t="s">
        <v>1683</v>
      </c>
      <c r="G64" s="220">
        <f t="shared" si="0"/>
        <v>0</v>
      </c>
    </row>
    <row r="65" spans="1:8" ht="37.5">
      <c r="A65" s="216" t="s">
        <v>1690</v>
      </c>
      <c r="B65" s="217" t="s">
        <v>1691</v>
      </c>
      <c r="C65" s="218">
        <v>1</v>
      </c>
      <c r="D65" s="219" t="s">
        <v>1683</v>
      </c>
      <c r="G65" s="220">
        <f t="shared" si="0"/>
        <v>0</v>
      </c>
    </row>
    <row r="66" spans="1:8" s="37" customFormat="1">
      <c r="A66" s="337"/>
      <c r="B66" s="338" t="s">
        <v>1692</v>
      </c>
      <c r="C66" s="339"/>
      <c r="D66" s="340"/>
      <c r="E66" s="339"/>
      <c r="F66" s="341">
        <f>SUM(F8:F65)</f>
        <v>0</v>
      </c>
      <c r="G66" s="341">
        <f>SUM(G8:G65)</f>
        <v>0</v>
      </c>
      <c r="H66" s="342">
        <f>F66+G66</f>
        <v>0</v>
      </c>
    </row>
    <row r="68" spans="1:8" s="37" customFormat="1">
      <c r="A68" s="210" t="s">
        <v>1570</v>
      </c>
      <c r="B68" s="211" t="s">
        <v>1571</v>
      </c>
      <c r="C68" s="215"/>
      <c r="D68" s="213"/>
      <c r="E68" s="215"/>
      <c r="F68" s="220"/>
      <c r="G68" s="220"/>
    </row>
    <row r="69" spans="1:8" ht="300">
      <c r="B69" s="217" t="s">
        <v>1693</v>
      </c>
      <c r="C69" s="221"/>
      <c r="D69" s="222"/>
    </row>
    <row r="70" spans="1:8" ht="362.25" customHeight="1">
      <c r="B70" s="217" t="s">
        <v>1694</v>
      </c>
      <c r="C70" s="221"/>
      <c r="D70" s="222"/>
    </row>
    <row r="71" spans="1:8" ht="316.5" customHeight="1">
      <c r="B71" s="217" t="s">
        <v>1695</v>
      </c>
      <c r="C71" s="221"/>
      <c r="D71" s="222"/>
    </row>
    <row r="72" spans="1:8" ht="362.5">
      <c r="B72" s="217" t="s">
        <v>1696</v>
      </c>
      <c r="C72" s="221"/>
      <c r="D72" s="222"/>
    </row>
    <row r="73" spans="1:8" ht="312.5">
      <c r="A73" s="216" t="s">
        <v>1697</v>
      </c>
      <c r="B73" s="217" t="s">
        <v>1698</v>
      </c>
      <c r="C73" s="221">
        <v>1</v>
      </c>
      <c r="D73" s="222" t="s">
        <v>1584</v>
      </c>
      <c r="F73" s="220">
        <f t="shared" ref="F73:F74" si="1">C73*E73</f>
        <v>0</v>
      </c>
    </row>
    <row r="74" spans="1:8" ht="87.5">
      <c r="A74" s="216" t="s">
        <v>1699</v>
      </c>
      <c r="B74" s="217" t="s">
        <v>1700</v>
      </c>
      <c r="C74" s="221">
        <v>1</v>
      </c>
      <c r="D74" s="222" t="s">
        <v>1165</v>
      </c>
      <c r="F74" s="220">
        <f t="shared" si="1"/>
        <v>0</v>
      </c>
    </row>
    <row r="75" spans="1:8" ht="262.5">
      <c r="A75" s="216" t="s">
        <v>1701</v>
      </c>
      <c r="B75" s="217" t="s">
        <v>1702</v>
      </c>
      <c r="C75" s="221">
        <v>1</v>
      </c>
      <c r="D75" s="222" t="s">
        <v>1165</v>
      </c>
      <c r="F75" s="220">
        <f>C75*E75</f>
        <v>0</v>
      </c>
    </row>
    <row r="76" spans="1:8" ht="212.5">
      <c r="A76" s="216" t="s">
        <v>1703</v>
      </c>
      <c r="B76" s="217" t="s">
        <v>1704</v>
      </c>
      <c r="C76" s="221">
        <v>1</v>
      </c>
      <c r="D76" s="222" t="s">
        <v>1165</v>
      </c>
      <c r="F76" s="220">
        <f>C76*E76</f>
        <v>0</v>
      </c>
    </row>
    <row r="77" spans="1:8" ht="112.5">
      <c r="B77" s="217" t="s">
        <v>1705</v>
      </c>
      <c r="C77" s="221"/>
      <c r="D77" s="222"/>
    </row>
    <row r="78" spans="1:8" ht="162.5">
      <c r="A78" s="216" t="s">
        <v>1706</v>
      </c>
      <c r="B78" s="217" t="s">
        <v>1707</v>
      </c>
      <c r="C78" s="221">
        <v>2</v>
      </c>
      <c r="D78" s="222" t="s">
        <v>1165</v>
      </c>
      <c r="F78" s="220">
        <f t="shared" ref="F78:F140" si="2">C78*E78</f>
        <v>0</v>
      </c>
    </row>
    <row r="79" spans="1:8" ht="112.5">
      <c r="B79" s="217" t="s">
        <v>1708</v>
      </c>
      <c r="C79" s="221"/>
      <c r="D79" s="222"/>
    </row>
    <row r="80" spans="1:8" ht="175">
      <c r="A80" s="216" t="s">
        <v>1709</v>
      </c>
      <c r="B80" s="217" t="s">
        <v>1710</v>
      </c>
      <c r="C80" s="221">
        <v>2</v>
      </c>
      <c r="D80" s="222" t="s">
        <v>1165</v>
      </c>
      <c r="F80" s="220">
        <f t="shared" si="2"/>
        <v>0</v>
      </c>
    </row>
    <row r="81" spans="1:6" ht="62.5">
      <c r="A81" s="216" t="s">
        <v>1711</v>
      </c>
      <c r="B81" s="217" t="s">
        <v>1712</v>
      </c>
      <c r="C81" s="221">
        <v>4</v>
      </c>
      <c r="D81" s="222" t="s">
        <v>1165</v>
      </c>
      <c r="F81" s="220">
        <f t="shared" si="2"/>
        <v>0</v>
      </c>
    </row>
    <row r="82" spans="1:6" ht="100">
      <c r="A82" s="216" t="s">
        <v>1713</v>
      </c>
      <c r="B82" s="217" t="s">
        <v>1714</v>
      </c>
      <c r="C82" s="221">
        <v>4</v>
      </c>
      <c r="D82" s="222" t="s">
        <v>1715</v>
      </c>
      <c r="F82" s="220">
        <f t="shared" si="2"/>
        <v>0</v>
      </c>
    </row>
    <row r="83" spans="1:6" ht="351.75" customHeight="1">
      <c r="A83" s="216" t="s">
        <v>1716</v>
      </c>
      <c r="B83" s="217" t="s">
        <v>1717</v>
      </c>
      <c r="C83" s="221">
        <v>3</v>
      </c>
      <c r="D83" s="222" t="s">
        <v>1584</v>
      </c>
      <c r="F83" s="220">
        <f t="shared" si="2"/>
        <v>0</v>
      </c>
    </row>
    <row r="84" spans="1:6" ht="350">
      <c r="A84" s="216" t="s">
        <v>1718</v>
      </c>
      <c r="B84" s="217" t="s">
        <v>1719</v>
      </c>
      <c r="C84" s="221">
        <v>2</v>
      </c>
      <c r="D84" s="222" t="s">
        <v>1584</v>
      </c>
      <c r="F84" s="220">
        <f t="shared" si="2"/>
        <v>0</v>
      </c>
    </row>
    <row r="85" spans="1:6" ht="287.5">
      <c r="B85" s="217" t="s">
        <v>1720</v>
      </c>
      <c r="C85" s="221"/>
      <c r="D85" s="222"/>
    </row>
    <row r="86" spans="1:6" ht="137.5">
      <c r="A86" s="216" t="s">
        <v>1721</v>
      </c>
      <c r="B86" s="217" t="s">
        <v>1722</v>
      </c>
      <c r="C86" s="221">
        <v>2</v>
      </c>
      <c r="D86" s="222" t="s">
        <v>1584</v>
      </c>
      <c r="F86" s="220">
        <f t="shared" si="2"/>
        <v>0</v>
      </c>
    </row>
    <row r="87" spans="1:6" ht="137.5">
      <c r="A87" s="216" t="s">
        <v>1723</v>
      </c>
      <c r="B87" s="217" t="s">
        <v>1724</v>
      </c>
      <c r="C87" s="221">
        <v>3</v>
      </c>
      <c r="D87" s="222" t="s">
        <v>1584</v>
      </c>
      <c r="F87" s="220">
        <f t="shared" si="2"/>
        <v>0</v>
      </c>
    </row>
    <row r="88" spans="1:6" ht="362.5">
      <c r="A88" s="216" t="s">
        <v>1725</v>
      </c>
      <c r="B88" s="217" t="s">
        <v>1726</v>
      </c>
      <c r="C88" s="221">
        <v>1</v>
      </c>
      <c r="D88" s="222" t="s">
        <v>1165</v>
      </c>
      <c r="F88" s="220">
        <f t="shared" si="2"/>
        <v>0</v>
      </c>
    </row>
    <row r="89" spans="1:6" ht="137.5">
      <c r="B89" s="217" t="s">
        <v>1727</v>
      </c>
      <c r="C89" s="221"/>
      <c r="D89" s="222"/>
    </row>
    <row r="90" spans="1:6" ht="112.5">
      <c r="A90" s="216" t="s">
        <v>1728</v>
      </c>
      <c r="B90" s="217" t="s">
        <v>1729</v>
      </c>
      <c r="C90" s="221">
        <v>1</v>
      </c>
      <c r="D90" s="222" t="s">
        <v>1584</v>
      </c>
      <c r="F90" s="220">
        <f t="shared" si="2"/>
        <v>0</v>
      </c>
    </row>
    <row r="91" spans="1:6" ht="112.5">
      <c r="A91" s="216" t="s">
        <v>1730</v>
      </c>
      <c r="B91" s="217" t="s">
        <v>1731</v>
      </c>
      <c r="C91" s="221">
        <v>1</v>
      </c>
      <c r="D91" s="222" t="s">
        <v>1584</v>
      </c>
      <c r="F91" s="220">
        <f t="shared" si="2"/>
        <v>0</v>
      </c>
    </row>
    <row r="92" spans="1:6" ht="112.5">
      <c r="A92" s="216" t="s">
        <v>1732</v>
      </c>
      <c r="B92" s="217" t="s">
        <v>1733</v>
      </c>
      <c r="C92" s="221">
        <v>1</v>
      </c>
      <c r="D92" s="222" t="s">
        <v>1584</v>
      </c>
      <c r="F92" s="220">
        <f t="shared" si="2"/>
        <v>0</v>
      </c>
    </row>
    <row r="93" spans="1:6" ht="112.5">
      <c r="A93" s="216" t="s">
        <v>1734</v>
      </c>
      <c r="B93" s="217" t="s">
        <v>1735</v>
      </c>
      <c r="C93" s="221">
        <v>1</v>
      </c>
      <c r="D93" s="222" t="s">
        <v>1584</v>
      </c>
      <c r="F93" s="220">
        <f t="shared" si="2"/>
        <v>0</v>
      </c>
    </row>
    <row r="94" spans="1:6" ht="112.5">
      <c r="A94" s="216" t="s">
        <v>1736</v>
      </c>
      <c r="B94" s="217" t="s">
        <v>1737</v>
      </c>
      <c r="C94" s="221">
        <v>1</v>
      </c>
      <c r="D94" s="222" t="s">
        <v>1584</v>
      </c>
      <c r="F94" s="220">
        <f t="shared" si="2"/>
        <v>0</v>
      </c>
    </row>
    <row r="95" spans="1:6" ht="200">
      <c r="A95" s="216" t="s">
        <v>1738</v>
      </c>
      <c r="B95" s="217" t="s">
        <v>1739</v>
      </c>
      <c r="C95" s="221">
        <v>5</v>
      </c>
      <c r="D95" s="222" t="s">
        <v>1584</v>
      </c>
      <c r="F95" s="220">
        <f t="shared" si="2"/>
        <v>0</v>
      </c>
    </row>
    <row r="96" spans="1:6" ht="37.5">
      <c r="B96" s="217" t="s">
        <v>1740</v>
      </c>
      <c r="C96" s="221"/>
      <c r="D96" s="222"/>
      <c r="F96" s="220">
        <f t="shared" si="2"/>
        <v>0</v>
      </c>
    </row>
    <row r="97" spans="1:6">
      <c r="A97" s="216" t="s">
        <v>1741</v>
      </c>
      <c r="B97" s="217" t="s">
        <v>1742</v>
      </c>
      <c r="C97" s="221">
        <v>2</v>
      </c>
      <c r="D97" s="222" t="s">
        <v>1584</v>
      </c>
      <c r="F97" s="220">
        <f t="shared" si="2"/>
        <v>0</v>
      </c>
    </row>
    <row r="98" spans="1:6" ht="62.5">
      <c r="A98" s="216" t="s">
        <v>1743</v>
      </c>
      <c r="B98" s="217" t="s">
        <v>1744</v>
      </c>
      <c r="C98" s="221">
        <v>1</v>
      </c>
      <c r="D98" s="222" t="s">
        <v>1165</v>
      </c>
      <c r="F98" s="220">
        <f t="shared" si="2"/>
        <v>0</v>
      </c>
    </row>
    <row r="99" spans="1:6" ht="137.5">
      <c r="B99" s="217" t="s">
        <v>1745</v>
      </c>
      <c r="C99" s="221"/>
      <c r="D99" s="222"/>
    </row>
    <row r="100" spans="1:6">
      <c r="A100" s="216" t="s">
        <v>1746</v>
      </c>
      <c r="B100" s="217" t="s">
        <v>1747</v>
      </c>
      <c r="C100" s="221">
        <v>9</v>
      </c>
      <c r="D100" s="222" t="s">
        <v>1584</v>
      </c>
      <c r="F100" s="220">
        <f t="shared" si="2"/>
        <v>0</v>
      </c>
    </row>
    <row r="101" spans="1:6">
      <c r="A101" s="216" t="s">
        <v>1748</v>
      </c>
      <c r="B101" s="217" t="s">
        <v>1749</v>
      </c>
      <c r="C101" s="221">
        <v>12</v>
      </c>
      <c r="D101" s="222" t="s">
        <v>1584</v>
      </c>
      <c r="F101" s="220">
        <f t="shared" si="2"/>
        <v>0</v>
      </c>
    </row>
    <row r="102" spans="1:6">
      <c r="A102" s="216" t="s">
        <v>1750</v>
      </c>
      <c r="B102" s="217" t="s">
        <v>1751</v>
      </c>
      <c r="C102" s="221">
        <v>6</v>
      </c>
      <c r="D102" s="222" t="s">
        <v>1584</v>
      </c>
      <c r="F102" s="220">
        <f t="shared" si="2"/>
        <v>0</v>
      </c>
    </row>
    <row r="103" spans="1:6">
      <c r="A103" s="216" t="s">
        <v>1752</v>
      </c>
      <c r="B103" s="217" t="s">
        <v>1753</v>
      </c>
      <c r="C103" s="221">
        <v>8</v>
      </c>
      <c r="D103" s="222" t="s">
        <v>1584</v>
      </c>
      <c r="F103" s="220">
        <f t="shared" si="2"/>
        <v>0</v>
      </c>
    </row>
    <row r="104" spans="1:6">
      <c r="A104" s="216" t="s">
        <v>1754</v>
      </c>
      <c r="B104" s="217" t="s">
        <v>1755</v>
      </c>
      <c r="C104" s="221">
        <v>11</v>
      </c>
      <c r="D104" s="222" t="s">
        <v>1584</v>
      </c>
      <c r="F104" s="220">
        <f t="shared" si="2"/>
        <v>0</v>
      </c>
    </row>
    <row r="105" spans="1:6" ht="150">
      <c r="B105" s="217" t="s">
        <v>1756</v>
      </c>
      <c r="C105" s="221"/>
      <c r="D105" s="222"/>
    </row>
    <row r="106" spans="1:6">
      <c r="A106" s="216" t="s">
        <v>1757</v>
      </c>
      <c r="B106" s="217" t="s">
        <v>1758</v>
      </c>
      <c r="C106" s="221">
        <v>2</v>
      </c>
      <c r="D106" s="222" t="s">
        <v>1584</v>
      </c>
      <c r="F106" s="220">
        <f t="shared" si="2"/>
        <v>0</v>
      </c>
    </row>
    <row r="107" spans="1:6">
      <c r="A107" s="216" t="s">
        <v>1759</v>
      </c>
      <c r="B107" s="217" t="s">
        <v>1760</v>
      </c>
      <c r="C107" s="221">
        <v>2</v>
      </c>
      <c r="D107" s="222" t="s">
        <v>1584</v>
      </c>
      <c r="F107" s="220">
        <f t="shared" si="2"/>
        <v>0</v>
      </c>
    </row>
    <row r="108" spans="1:6">
      <c r="A108" s="216" t="s">
        <v>1761</v>
      </c>
      <c r="B108" s="217" t="s">
        <v>1762</v>
      </c>
      <c r="C108" s="221">
        <v>1</v>
      </c>
      <c r="D108" s="222" t="s">
        <v>1584</v>
      </c>
      <c r="F108" s="220">
        <f t="shared" si="2"/>
        <v>0</v>
      </c>
    </row>
    <row r="109" spans="1:6">
      <c r="A109" s="216" t="s">
        <v>1763</v>
      </c>
      <c r="B109" s="217" t="s">
        <v>1764</v>
      </c>
      <c r="C109" s="221">
        <v>2</v>
      </c>
      <c r="D109" s="222" t="s">
        <v>1584</v>
      </c>
      <c r="F109" s="220">
        <f t="shared" si="2"/>
        <v>0</v>
      </c>
    </row>
    <row r="110" spans="1:6">
      <c r="A110" s="216" t="s">
        <v>1765</v>
      </c>
      <c r="B110" s="217" t="s">
        <v>1766</v>
      </c>
      <c r="C110" s="221">
        <v>1</v>
      </c>
      <c r="D110" s="222" t="s">
        <v>1584</v>
      </c>
      <c r="F110" s="220">
        <f t="shared" si="2"/>
        <v>0</v>
      </c>
    </row>
    <row r="111" spans="1:6" ht="187.5">
      <c r="B111" s="217" t="s">
        <v>1767</v>
      </c>
      <c r="C111" s="221"/>
      <c r="D111" s="222"/>
    </row>
    <row r="112" spans="1:6">
      <c r="A112" s="216" t="s">
        <v>1768</v>
      </c>
      <c r="B112" s="217" t="s">
        <v>1769</v>
      </c>
      <c r="C112" s="221">
        <v>2</v>
      </c>
      <c r="D112" s="222" t="s">
        <v>1584</v>
      </c>
      <c r="F112" s="220">
        <f t="shared" si="2"/>
        <v>0</v>
      </c>
    </row>
    <row r="113" spans="1:6">
      <c r="A113" s="216" t="s">
        <v>1770</v>
      </c>
      <c r="B113" s="217" t="s">
        <v>1771</v>
      </c>
      <c r="C113" s="221">
        <v>2</v>
      </c>
      <c r="D113" s="222" t="s">
        <v>1584</v>
      </c>
      <c r="F113" s="220">
        <f t="shared" si="2"/>
        <v>0</v>
      </c>
    </row>
    <row r="114" spans="1:6">
      <c r="A114" s="216" t="s">
        <v>1772</v>
      </c>
      <c r="B114" s="217" t="s">
        <v>1773</v>
      </c>
      <c r="C114" s="221">
        <v>1</v>
      </c>
      <c r="D114" s="222" t="s">
        <v>1584</v>
      </c>
      <c r="F114" s="220">
        <f t="shared" si="2"/>
        <v>0</v>
      </c>
    </row>
    <row r="115" spans="1:6">
      <c r="A115" s="216" t="s">
        <v>1774</v>
      </c>
      <c r="B115" s="217" t="s">
        <v>1775</v>
      </c>
      <c r="C115" s="221">
        <v>2</v>
      </c>
      <c r="D115" s="222" t="s">
        <v>1584</v>
      </c>
      <c r="F115" s="220">
        <f t="shared" si="2"/>
        <v>0</v>
      </c>
    </row>
    <row r="116" spans="1:6">
      <c r="A116" s="216" t="s">
        <v>1776</v>
      </c>
      <c r="B116" s="217" t="s">
        <v>1777</v>
      </c>
      <c r="C116" s="221">
        <v>1</v>
      </c>
      <c r="D116" s="222" t="s">
        <v>1584</v>
      </c>
      <c r="F116" s="220">
        <f t="shared" si="2"/>
        <v>0</v>
      </c>
    </row>
    <row r="117" spans="1:6" ht="175">
      <c r="B117" s="217" t="s">
        <v>1778</v>
      </c>
      <c r="C117" s="221"/>
      <c r="D117" s="222"/>
    </row>
    <row r="118" spans="1:6">
      <c r="A118" s="216" t="s">
        <v>1779</v>
      </c>
      <c r="B118" s="217" t="s">
        <v>1780</v>
      </c>
      <c r="C118" s="221">
        <v>2</v>
      </c>
      <c r="D118" s="222" t="s">
        <v>1584</v>
      </c>
      <c r="F118" s="220">
        <f t="shared" si="2"/>
        <v>0</v>
      </c>
    </row>
    <row r="119" spans="1:6">
      <c r="A119" s="216" t="s">
        <v>1781</v>
      </c>
      <c r="B119" s="217" t="s">
        <v>1782</v>
      </c>
      <c r="C119" s="221">
        <v>2</v>
      </c>
      <c r="D119" s="222" t="s">
        <v>1584</v>
      </c>
      <c r="F119" s="220">
        <f t="shared" si="2"/>
        <v>0</v>
      </c>
    </row>
    <row r="120" spans="1:6">
      <c r="A120" s="216" t="s">
        <v>1783</v>
      </c>
      <c r="B120" s="217" t="s">
        <v>1784</v>
      </c>
      <c r="C120" s="221">
        <v>1</v>
      </c>
      <c r="D120" s="222" t="s">
        <v>1584</v>
      </c>
      <c r="F120" s="220">
        <f t="shared" si="2"/>
        <v>0</v>
      </c>
    </row>
    <row r="121" spans="1:6">
      <c r="A121" s="216" t="s">
        <v>1785</v>
      </c>
      <c r="B121" s="217" t="s">
        <v>1786</v>
      </c>
      <c r="C121" s="221">
        <v>2</v>
      </c>
      <c r="D121" s="222" t="s">
        <v>1584</v>
      </c>
      <c r="F121" s="220">
        <f t="shared" si="2"/>
        <v>0</v>
      </c>
    </row>
    <row r="122" spans="1:6" ht="137.5">
      <c r="A122" s="216" t="s">
        <v>1787</v>
      </c>
      <c r="B122" s="217" t="s">
        <v>1788</v>
      </c>
      <c r="C122" s="221">
        <v>1</v>
      </c>
      <c r="D122" s="222" t="s">
        <v>1584</v>
      </c>
      <c r="F122" s="220">
        <f t="shared" si="2"/>
        <v>0</v>
      </c>
    </row>
    <row r="123" spans="1:6" ht="137.5">
      <c r="A123" s="216" t="s">
        <v>1789</v>
      </c>
      <c r="B123" s="217" t="s">
        <v>1790</v>
      </c>
      <c r="C123" s="221">
        <v>2</v>
      </c>
      <c r="D123" s="222" t="s">
        <v>1584</v>
      </c>
      <c r="F123" s="220">
        <f t="shared" si="2"/>
        <v>0</v>
      </c>
    </row>
    <row r="124" spans="1:6" ht="112.5">
      <c r="A124" s="216" t="s">
        <v>1791</v>
      </c>
      <c r="B124" s="217" t="s">
        <v>1792</v>
      </c>
      <c r="C124" s="221">
        <v>3</v>
      </c>
      <c r="D124" s="222" t="s">
        <v>1584</v>
      </c>
      <c r="F124" s="220">
        <f t="shared" si="2"/>
        <v>0</v>
      </c>
    </row>
    <row r="125" spans="1:6" ht="25">
      <c r="A125" s="216" t="s">
        <v>1793</v>
      </c>
      <c r="B125" s="217" t="s">
        <v>1794</v>
      </c>
      <c r="C125" s="221">
        <v>3</v>
      </c>
      <c r="D125" s="222" t="s">
        <v>1584</v>
      </c>
      <c r="F125" s="220">
        <f t="shared" si="2"/>
        <v>0</v>
      </c>
    </row>
    <row r="126" spans="1:6" ht="100">
      <c r="A126" s="216" t="s">
        <v>1795</v>
      </c>
      <c r="B126" s="217" t="s">
        <v>1796</v>
      </c>
      <c r="C126" s="221">
        <v>20</v>
      </c>
      <c r="D126" s="222" t="s">
        <v>1584</v>
      </c>
      <c r="F126" s="220">
        <f t="shared" si="2"/>
        <v>0</v>
      </c>
    </row>
    <row r="127" spans="1:6" ht="150">
      <c r="A127" s="216" t="s">
        <v>1797</v>
      </c>
      <c r="B127" s="217" t="s">
        <v>1798</v>
      </c>
      <c r="C127" s="221">
        <v>14</v>
      </c>
      <c r="D127" s="222" t="s">
        <v>1584</v>
      </c>
      <c r="F127" s="220">
        <f t="shared" si="2"/>
        <v>0</v>
      </c>
    </row>
    <row r="128" spans="1:6" ht="50">
      <c r="A128" s="216" t="s">
        <v>1799</v>
      </c>
      <c r="B128" s="217" t="s">
        <v>1800</v>
      </c>
      <c r="C128" s="221">
        <v>8</v>
      </c>
      <c r="D128" s="222" t="s">
        <v>1584</v>
      </c>
      <c r="F128" s="220">
        <f t="shared" si="2"/>
        <v>0</v>
      </c>
    </row>
    <row r="129" spans="1:6" ht="237.5">
      <c r="B129" s="217" t="s">
        <v>1801</v>
      </c>
      <c r="C129" s="221"/>
      <c r="D129" s="222"/>
    </row>
    <row r="130" spans="1:6" ht="75">
      <c r="A130" s="216" t="s">
        <v>1802</v>
      </c>
      <c r="B130" s="217" t="s">
        <v>1803</v>
      </c>
      <c r="C130" s="221">
        <v>1</v>
      </c>
      <c r="D130" s="222" t="s">
        <v>1165</v>
      </c>
      <c r="F130" s="220">
        <f t="shared" si="2"/>
        <v>0</v>
      </c>
    </row>
    <row r="131" spans="1:6" ht="75">
      <c r="A131" s="216" t="s">
        <v>1804</v>
      </c>
      <c r="B131" s="217" t="s">
        <v>1805</v>
      </c>
      <c r="C131" s="221">
        <v>1</v>
      </c>
      <c r="D131" s="222" t="s">
        <v>1165</v>
      </c>
      <c r="F131" s="220">
        <f t="shared" si="2"/>
        <v>0</v>
      </c>
    </row>
    <row r="132" spans="1:6" ht="187.5">
      <c r="B132" s="217" t="s">
        <v>1806</v>
      </c>
      <c r="C132" s="221"/>
      <c r="D132" s="222"/>
    </row>
    <row r="133" spans="1:6">
      <c r="A133" s="216" t="s">
        <v>1807</v>
      </c>
      <c r="B133" s="217" t="s">
        <v>1808</v>
      </c>
      <c r="C133" s="221">
        <v>40</v>
      </c>
      <c r="D133" s="222" t="s">
        <v>11</v>
      </c>
      <c r="F133" s="220">
        <f t="shared" si="2"/>
        <v>0</v>
      </c>
    </row>
    <row r="134" spans="1:6">
      <c r="A134" s="216" t="s">
        <v>1809</v>
      </c>
      <c r="B134" s="217" t="s">
        <v>1810</v>
      </c>
      <c r="C134" s="221">
        <v>40</v>
      </c>
      <c r="D134" s="222" t="s">
        <v>11</v>
      </c>
      <c r="F134" s="220">
        <f t="shared" si="2"/>
        <v>0</v>
      </c>
    </row>
    <row r="135" spans="1:6">
      <c r="A135" s="216" t="s">
        <v>1811</v>
      </c>
      <c r="B135" s="217" t="s">
        <v>1812</v>
      </c>
      <c r="C135" s="221">
        <v>30</v>
      </c>
      <c r="D135" s="222" t="s">
        <v>11</v>
      </c>
      <c r="F135" s="220">
        <f t="shared" si="2"/>
        <v>0</v>
      </c>
    </row>
    <row r="136" spans="1:6">
      <c r="A136" s="216" t="s">
        <v>1813</v>
      </c>
      <c r="B136" s="217" t="s">
        <v>1814</v>
      </c>
      <c r="C136" s="221">
        <v>60</v>
      </c>
      <c r="D136" s="222" t="s">
        <v>11</v>
      </c>
      <c r="F136" s="220">
        <f t="shared" si="2"/>
        <v>0</v>
      </c>
    </row>
    <row r="137" spans="1:6">
      <c r="A137" s="216" t="s">
        <v>1815</v>
      </c>
      <c r="B137" s="217" t="s">
        <v>1816</v>
      </c>
      <c r="C137" s="221">
        <v>90</v>
      </c>
      <c r="D137" s="222" t="s">
        <v>11</v>
      </c>
      <c r="F137" s="220">
        <f t="shared" si="2"/>
        <v>0</v>
      </c>
    </row>
    <row r="138" spans="1:6" ht="125">
      <c r="B138" s="217" t="s">
        <v>1817</v>
      </c>
      <c r="C138" s="221"/>
      <c r="D138" s="222"/>
    </row>
    <row r="139" spans="1:6">
      <c r="A139" s="216" t="s">
        <v>1818</v>
      </c>
      <c r="B139" s="217" t="s">
        <v>1819</v>
      </c>
      <c r="C139" s="221">
        <v>40</v>
      </c>
      <c r="D139" s="222" t="s">
        <v>11</v>
      </c>
      <c r="F139" s="220">
        <f t="shared" si="2"/>
        <v>0</v>
      </c>
    </row>
    <row r="140" spans="1:6">
      <c r="A140" s="216" t="s">
        <v>1820</v>
      </c>
      <c r="B140" s="217" t="s">
        <v>1821</v>
      </c>
      <c r="C140" s="221">
        <v>40</v>
      </c>
      <c r="D140" s="222" t="s">
        <v>11</v>
      </c>
      <c r="F140" s="220">
        <f t="shared" si="2"/>
        <v>0</v>
      </c>
    </row>
    <row r="141" spans="1:6">
      <c r="A141" s="216" t="s">
        <v>1822</v>
      </c>
      <c r="B141" s="217" t="s">
        <v>1823</v>
      </c>
      <c r="C141" s="221">
        <v>30</v>
      </c>
      <c r="D141" s="222" t="s">
        <v>11</v>
      </c>
      <c r="F141" s="220">
        <f t="shared" ref="F141:F147" si="3">C141*E141</f>
        <v>0</v>
      </c>
    </row>
    <row r="142" spans="1:6">
      <c r="A142" s="216" t="s">
        <v>1824</v>
      </c>
      <c r="B142" s="217" t="s">
        <v>1825</v>
      </c>
      <c r="C142" s="221">
        <v>60</v>
      </c>
      <c r="D142" s="222" t="s">
        <v>11</v>
      </c>
      <c r="F142" s="220">
        <f t="shared" si="3"/>
        <v>0</v>
      </c>
    </row>
    <row r="143" spans="1:6">
      <c r="A143" s="216" t="s">
        <v>1826</v>
      </c>
      <c r="B143" s="217" t="s">
        <v>1827</v>
      </c>
      <c r="C143" s="221">
        <v>90</v>
      </c>
      <c r="D143" s="222" t="s">
        <v>11</v>
      </c>
      <c r="F143" s="220">
        <f t="shared" si="3"/>
        <v>0</v>
      </c>
    </row>
    <row r="144" spans="1:6">
      <c r="A144" s="216" t="s">
        <v>1828</v>
      </c>
      <c r="B144" s="217" t="s">
        <v>1829</v>
      </c>
      <c r="C144" s="221">
        <v>1</v>
      </c>
      <c r="D144" s="222" t="s">
        <v>1165</v>
      </c>
      <c r="F144" s="220">
        <f t="shared" si="3"/>
        <v>0</v>
      </c>
    </row>
    <row r="145" spans="1:8">
      <c r="A145" s="216" t="s">
        <v>1830</v>
      </c>
      <c r="B145" s="217" t="s">
        <v>1831</v>
      </c>
      <c r="C145" s="221">
        <v>1</v>
      </c>
      <c r="D145" s="222" t="s">
        <v>1165</v>
      </c>
      <c r="F145" s="220">
        <f t="shared" si="3"/>
        <v>0</v>
      </c>
    </row>
    <row r="146" spans="1:8" ht="100">
      <c r="A146" s="216" t="s">
        <v>1832</v>
      </c>
      <c r="B146" s="217" t="s">
        <v>1833</v>
      </c>
      <c r="C146" s="221">
        <v>1</v>
      </c>
      <c r="D146" s="222" t="s">
        <v>1165</v>
      </c>
      <c r="F146" s="220">
        <f t="shared" si="3"/>
        <v>0</v>
      </c>
    </row>
    <row r="147" spans="1:8" ht="25">
      <c r="A147" s="216" t="s">
        <v>1834</v>
      </c>
      <c r="B147" s="217" t="s">
        <v>1835</v>
      </c>
      <c r="C147" s="221">
        <v>1</v>
      </c>
      <c r="D147" s="222" t="s">
        <v>1165</v>
      </c>
      <c r="F147" s="220">
        <f t="shared" si="3"/>
        <v>0</v>
      </c>
    </row>
    <row r="148" spans="1:8" s="37" customFormat="1">
      <c r="A148" s="337"/>
      <c r="B148" s="338" t="s">
        <v>1836</v>
      </c>
      <c r="C148" s="339"/>
      <c r="D148" s="340"/>
      <c r="E148" s="339"/>
      <c r="F148" s="339">
        <f>SUM(F69:F147)</f>
        <v>0</v>
      </c>
      <c r="G148" s="339">
        <f>SUM(G69:G147)</f>
        <v>0</v>
      </c>
      <c r="H148" s="343">
        <f>F148+G148</f>
        <v>0</v>
      </c>
    </row>
    <row r="149" spans="1:8" s="37" customFormat="1">
      <c r="A149" s="210"/>
      <c r="B149" s="223"/>
      <c r="C149" s="215"/>
      <c r="D149" s="213"/>
      <c r="E149" s="215"/>
      <c r="F149" s="214"/>
      <c r="G149" s="214"/>
    </row>
    <row r="150" spans="1:8" s="37" customFormat="1">
      <c r="A150" s="210" t="s">
        <v>1572</v>
      </c>
      <c r="B150" s="211" t="s">
        <v>1573</v>
      </c>
      <c r="C150" s="215"/>
      <c r="D150" s="213"/>
      <c r="E150" s="215"/>
      <c r="F150" s="220"/>
      <c r="G150" s="220"/>
    </row>
    <row r="151" spans="1:8" ht="189.75" customHeight="1">
      <c r="B151" s="217" t="s">
        <v>1837</v>
      </c>
    </row>
    <row r="152" spans="1:8">
      <c r="A152" s="216" t="s">
        <v>1838</v>
      </c>
      <c r="B152" s="217" t="s">
        <v>1839</v>
      </c>
      <c r="C152" s="218">
        <v>15</v>
      </c>
      <c r="D152" s="219" t="s">
        <v>1584</v>
      </c>
      <c r="G152" s="220">
        <f t="shared" ref="G152:G189" si="4">C152*E152</f>
        <v>0</v>
      </c>
    </row>
    <row r="153" spans="1:8">
      <c r="A153" s="216" t="s">
        <v>1840</v>
      </c>
      <c r="B153" s="217" t="s">
        <v>1841</v>
      </c>
      <c r="C153" s="218">
        <v>2</v>
      </c>
      <c r="D153" s="219" t="s">
        <v>1584</v>
      </c>
      <c r="G153" s="220">
        <f t="shared" si="4"/>
        <v>0</v>
      </c>
    </row>
    <row r="154" spans="1:8" ht="75">
      <c r="A154" s="216" t="s">
        <v>1842</v>
      </c>
      <c r="B154" s="217" t="s">
        <v>1843</v>
      </c>
      <c r="C154" s="218">
        <v>17</v>
      </c>
      <c r="D154" s="219" t="s">
        <v>1584</v>
      </c>
      <c r="G154" s="220">
        <f t="shared" si="4"/>
        <v>0</v>
      </c>
    </row>
    <row r="155" spans="1:8" ht="137.5">
      <c r="A155" s="216" t="s">
        <v>1844</v>
      </c>
      <c r="B155" s="217" t="s">
        <v>1845</v>
      </c>
      <c r="C155" s="218">
        <v>17</v>
      </c>
      <c r="D155" s="219" t="s">
        <v>1584</v>
      </c>
      <c r="F155" s="220">
        <f t="shared" ref="F155:F215" si="5">C155*E155</f>
        <v>0</v>
      </c>
    </row>
    <row r="156" spans="1:8" ht="162.5">
      <c r="B156" s="217" t="s">
        <v>1846</v>
      </c>
    </row>
    <row r="157" spans="1:8" ht="150">
      <c r="A157" s="216" t="s">
        <v>1847</v>
      </c>
      <c r="B157" s="217" t="s">
        <v>1848</v>
      </c>
      <c r="C157" s="218">
        <v>3</v>
      </c>
      <c r="D157" s="219" t="s">
        <v>1584</v>
      </c>
      <c r="F157" s="220">
        <f t="shared" si="5"/>
        <v>0</v>
      </c>
    </row>
    <row r="158" spans="1:8" ht="150">
      <c r="A158" s="216" t="s">
        <v>1849</v>
      </c>
      <c r="B158" s="217" t="s">
        <v>1850</v>
      </c>
      <c r="C158" s="218">
        <v>6</v>
      </c>
      <c r="D158" s="219" t="s">
        <v>1584</v>
      </c>
      <c r="F158" s="220">
        <f t="shared" si="5"/>
        <v>0</v>
      </c>
    </row>
    <row r="159" spans="1:8" ht="150">
      <c r="A159" s="216" t="s">
        <v>1851</v>
      </c>
      <c r="B159" s="217" t="s">
        <v>1852</v>
      </c>
      <c r="C159" s="218">
        <v>11</v>
      </c>
      <c r="D159" s="219" t="s">
        <v>1584</v>
      </c>
      <c r="F159" s="220">
        <f t="shared" si="5"/>
        <v>0</v>
      </c>
    </row>
    <row r="160" spans="1:8" ht="150">
      <c r="A160" s="216" t="s">
        <v>1853</v>
      </c>
      <c r="B160" s="217" t="s">
        <v>1854</v>
      </c>
      <c r="C160" s="218">
        <v>18</v>
      </c>
      <c r="D160" s="219" t="s">
        <v>1584</v>
      </c>
      <c r="F160" s="220">
        <f t="shared" si="5"/>
        <v>0</v>
      </c>
    </row>
    <row r="161" spans="1:6" ht="150">
      <c r="A161" s="216" t="s">
        <v>1855</v>
      </c>
      <c r="B161" s="217" t="s">
        <v>1856</v>
      </c>
      <c r="C161" s="218">
        <v>5</v>
      </c>
      <c r="D161" s="219" t="s">
        <v>1584</v>
      </c>
      <c r="F161" s="220">
        <f t="shared" si="5"/>
        <v>0</v>
      </c>
    </row>
    <row r="162" spans="1:6" ht="150">
      <c r="B162" s="217" t="s">
        <v>1857</v>
      </c>
    </row>
    <row r="163" spans="1:6" ht="150">
      <c r="A163" s="216" t="s">
        <v>1858</v>
      </c>
      <c r="B163" s="217" t="s">
        <v>1854</v>
      </c>
      <c r="C163" s="218">
        <v>6</v>
      </c>
      <c r="D163" s="219" t="s">
        <v>1584</v>
      </c>
      <c r="F163" s="220">
        <f t="shared" si="5"/>
        <v>0</v>
      </c>
    </row>
    <row r="164" spans="1:6" ht="150">
      <c r="A164" s="216" t="s">
        <v>1859</v>
      </c>
      <c r="B164" s="217" t="s">
        <v>1856</v>
      </c>
      <c r="C164" s="218">
        <v>3</v>
      </c>
      <c r="D164" s="219" t="s">
        <v>1584</v>
      </c>
      <c r="F164" s="220">
        <f t="shared" si="5"/>
        <v>0</v>
      </c>
    </row>
    <row r="165" spans="1:6" ht="187.5">
      <c r="A165" s="216" t="s">
        <v>1860</v>
      </c>
      <c r="B165" s="217" t="s">
        <v>1861</v>
      </c>
      <c r="C165" s="218">
        <v>42</v>
      </c>
      <c r="D165" s="219" t="s">
        <v>1584</v>
      </c>
      <c r="F165" s="220">
        <f t="shared" si="5"/>
        <v>0</v>
      </c>
    </row>
    <row r="166" spans="1:6" ht="62.5">
      <c r="A166" s="216" t="s">
        <v>1862</v>
      </c>
      <c r="B166" s="217" t="s">
        <v>1863</v>
      </c>
      <c r="C166" s="218">
        <v>5</v>
      </c>
      <c r="D166" s="219" t="s">
        <v>1584</v>
      </c>
      <c r="F166" s="220">
        <f t="shared" si="5"/>
        <v>0</v>
      </c>
    </row>
    <row r="167" spans="1:6" ht="37.5">
      <c r="A167" s="216" t="s">
        <v>1864</v>
      </c>
      <c r="B167" s="217" t="s">
        <v>1865</v>
      </c>
      <c r="C167" s="218">
        <v>52</v>
      </c>
      <c r="D167" s="219" t="s">
        <v>1584</v>
      </c>
      <c r="F167" s="220">
        <f t="shared" si="5"/>
        <v>0</v>
      </c>
    </row>
    <row r="168" spans="1:6" ht="150">
      <c r="B168" s="217" t="s">
        <v>1866</v>
      </c>
    </row>
    <row r="169" spans="1:6" ht="100">
      <c r="A169" s="216" t="s">
        <v>1867</v>
      </c>
      <c r="B169" s="217" t="s">
        <v>1868</v>
      </c>
      <c r="C169" s="218">
        <v>9</v>
      </c>
      <c r="D169" s="219" t="s">
        <v>1584</v>
      </c>
      <c r="F169" s="220">
        <f t="shared" si="5"/>
        <v>0</v>
      </c>
    </row>
    <row r="170" spans="1:6" ht="100">
      <c r="A170" s="216" t="s">
        <v>1869</v>
      </c>
      <c r="B170" s="217" t="s">
        <v>1870</v>
      </c>
      <c r="C170" s="218">
        <v>43</v>
      </c>
      <c r="D170" s="219" t="s">
        <v>1584</v>
      </c>
      <c r="F170" s="220">
        <f t="shared" si="5"/>
        <v>0</v>
      </c>
    </row>
    <row r="171" spans="1:6" ht="112.5">
      <c r="B171" s="217" t="s">
        <v>1871</v>
      </c>
    </row>
    <row r="172" spans="1:6">
      <c r="A172" s="216" t="s">
        <v>1872</v>
      </c>
      <c r="B172" s="217" t="s">
        <v>1873</v>
      </c>
      <c r="C172" s="218">
        <v>18</v>
      </c>
      <c r="D172" s="219" t="s">
        <v>1584</v>
      </c>
      <c r="F172" s="220">
        <f t="shared" si="5"/>
        <v>0</v>
      </c>
    </row>
    <row r="173" spans="1:6">
      <c r="A173" s="216" t="s">
        <v>1874</v>
      </c>
      <c r="B173" s="217" t="s">
        <v>1875</v>
      </c>
      <c r="C173" s="218">
        <v>22</v>
      </c>
      <c r="D173" s="219" t="s">
        <v>1584</v>
      </c>
      <c r="F173" s="220">
        <f t="shared" si="5"/>
        <v>0</v>
      </c>
    </row>
    <row r="174" spans="1:6">
      <c r="A174" s="216" t="s">
        <v>1876</v>
      </c>
      <c r="B174" s="217" t="s">
        <v>1747</v>
      </c>
      <c r="C174" s="218">
        <v>70</v>
      </c>
      <c r="D174" s="219" t="s">
        <v>1584</v>
      </c>
      <c r="F174" s="220">
        <f t="shared" si="5"/>
        <v>0</v>
      </c>
    </row>
    <row r="175" spans="1:6">
      <c r="A175" s="216" t="s">
        <v>1877</v>
      </c>
      <c r="B175" s="217" t="s">
        <v>1749</v>
      </c>
      <c r="C175" s="218">
        <v>2</v>
      </c>
      <c r="D175" s="219" t="s">
        <v>1584</v>
      </c>
      <c r="F175" s="220">
        <f t="shared" si="5"/>
        <v>0</v>
      </c>
    </row>
    <row r="176" spans="1:6">
      <c r="A176" s="216" t="s">
        <v>1878</v>
      </c>
      <c r="B176" s="217" t="s">
        <v>1879</v>
      </c>
      <c r="C176" s="218">
        <v>10</v>
      </c>
      <c r="D176" s="219" t="s">
        <v>1584</v>
      </c>
      <c r="F176" s="220">
        <f t="shared" si="5"/>
        <v>0</v>
      </c>
    </row>
    <row r="177" spans="1:7" ht="409.5">
      <c r="A177" s="216" t="s">
        <v>1880</v>
      </c>
      <c r="B177" s="217" t="s">
        <v>1881</v>
      </c>
      <c r="C177" s="218">
        <v>4</v>
      </c>
      <c r="D177" s="219" t="s">
        <v>1584</v>
      </c>
      <c r="F177" s="220">
        <f t="shared" si="5"/>
        <v>0</v>
      </c>
    </row>
    <row r="178" spans="1:7" ht="212.5">
      <c r="B178" s="217" t="s">
        <v>1882</v>
      </c>
    </row>
    <row r="179" spans="1:7">
      <c r="A179" s="216" t="s">
        <v>1883</v>
      </c>
      <c r="B179" s="217" t="s">
        <v>1884</v>
      </c>
      <c r="C179" s="218">
        <v>60</v>
      </c>
      <c r="D179" s="219" t="s">
        <v>11</v>
      </c>
      <c r="F179" s="220">
        <f t="shared" si="5"/>
        <v>0</v>
      </c>
    </row>
    <row r="180" spans="1:7">
      <c r="A180" s="216" t="s">
        <v>1885</v>
      </c>
      <c r="B180" s="217" t="s">
        <v>1886</v>
      </c>
      <c r="C180" s="218">
        <v>60</v>
      </c>
      <c r="D180" s="219" t="s">
        <v>11</v>
      </c>
      <c r="F180" s="220">
        <f t="shared" si="5"/>
        <v>0</v>
      </c>
    </row>
    <row r="181" spans="1:7" ht="25">
      <c r="A181" s="216" t="s">
        <v>1887</v>
      </c>
      <c r="B181" s="217" t="s">
        <v>1888</v>
      </c>
      <c r="C181" s="218">
        <v>60</v>
      </c>
      <c r="D181" s="219" t="s">
        <v>11</v>
      </c>
      <c r="F181" s="220">
        <f t="shared" si="5"/>
        <v>0</v>
      </c>
    </row>
    <row r="182" spans="1:7" ht="37.5">
      <c r="A182" s="216" t="s">
        <v>1889</v>
      </c>
      <c r="B182" s="217" t="s">
        <v>1890</v>
      </c>
      <c r="C182" s="218">
        <v>60</v>
      </c>
      <c r="D182" s="219" t="s">
        <v>11</v>
      </c>
      <c r="F182" s="220">
        <f t="shared" si="5"/>
        <v>0</v>
      </c>
    </row>
    <row r="183" spans="1:7" ht="37.5">
      <c r="A183" s="216" t="s">
        <v>1891</v>
      </c>
      <c r="B183" s="217" t="s">
        <v>1892</v>
      </c>
      <c r="C183" s="218">
        <v>4</v>
      </c>
      <c r="D183" s="219" t="s">
        <v>11</v>
      </c>
      <c r="F183" s="220">
        <f t="shared" si="5"/>
        <v>0</v>
      </c>
    </row>
    <row r="184" spans="1:7" ht="200">
      <c r="B184" s="217" t="s">
        <v>1893</v>
      </c>
    </row>
    <row r="185" spans="1:7">
      <c r="A185" s="216" t="s">
        <v>1894</v>
      </c>
      <c r="B185" s="217" t="s">
        <v>1637</v>
      </c>
      <c r="C185" s="218">
        <v>110</v>
      </c>
      <c r="D185" s="219" t="s">
        <v>11</v>
      </c>
      <c r="G185" s="220">
        <f t="shared" si="4"/>
        <v>0</v>
      </c>
    </row>
    <row r="186" spans="1:7">
      <c r="A186" s="216" t="s">
        <v>1895</v>
      </c>
      <c r="B186" s="217" t="s">
        <v>1639</v>
      </c>
      <c r="C186" s="218">
        <v>60</v>
      </c>
      <c r="D186" s="219" t="s">
        <v>11</v>
      </c>
      <c r="G186" s="220">
        <f t="shared" si="4"/>
        <v>0</v>
      </c>
    </row>
    <row r="187" spans="1:7">
      <c r="A187" s="216" t="s">
        <v>1896</v>
      </c>
      <c r="B187" s="217" t="s">
        <v>1641</v>
      </c>
      <c r="C187" s="218">
        <v>25</v>
      </c>
      <c r="D187" s="219" t="s">
        <v>11</v>
      </c>
      <c r="G187" s="220">
        <f t="shared" si="4"/>
        <v>0</v>
      </c>
    </row>
    <row r="188" spans="1:7" ht="187.5">
      <c r="B188" s="217" t="s">
        <v>1897</v>
      </c>
    </row>
    <row r="189" spans="1:7">
      <c r="A189" s="216" t="s">
        <v>1898</v>
      </c>
      <c r="B189" s="217" t="s">
        <v>1644</v>
      </c>
      <c r="C189" s="218">
        <v>10</v>
      </c>
      <c r="D189" s="219" t="s">
        <v>11</v>
      </c>
      <c r="G189" s="220">
        <f t="shared" si="4"/>
        <v>0</v>
      </c>
    </row>
    <row r="190" spans="1:7" ht="175">
      <c r="B190" s="217" t="s">
        <v>1899</v>
      </c>
      <c r="F190" s="220">
        <f t="shared" si="5"/>
        <v>0</v>
      </c>
    </row>
    <row r="191" spans="1:7">
      <c r="A191" s="216" t="s">
        <v>1900</v>
      </c>
      <c r="B191" s="217" t="s">
        <v>1901</v>
      </c>
      <c r="C191" s="218">
        <v>85</v>
      </c>
      <c r="D191" s="219" t="s">
        <v>11</v>
      </c>
      <c r="F191" s="220">
        <f t="shared" si="5"/>
        <v>0</v>
      </c>
    </row>
    <row r="192" spans="1:7">
      <c r="A192" s="216" t="s">
        <v>1902</v>
      </c>
      <c r="B192" s="217" t="s">
        <v>1903</v>
      </c>
      <c r="C192" s="218">
        <v>110</v>
      </c>
      <c r="D192" s="219" t="s">
        <v>11</v>
      </c>
      <c r="F192" s="220">
        <f t="shared" si="5"/>
        <v>0</v>
      </c>
    </row>
    <row r="193" spans="1:7">
      <c r="A193" s="216" t="s">
        <v>1904</v>
      </c>
      <c r="B193" s="217" t="s">
        <v>1808</v>
      </c>
      <c r="C193" s="218">
        <v>370</v>
      </c>
      <c r="D193" s="219" t="s">
        <v>11</v>
      </c>
      <c r="F193" s="220">
        <f t="shared" si="5"/>
        <v>0</v>
      </c>
    </row>
    <row r="194" spans="1:7">
      <c r="A194" s="216" t="s">
        <v>1904</v>
      </c>
      <c r="B194" s="217" t="s">
        <v>1808</v>
      </c>
      <c r="C194" s="218">
        <v>60</v>
      </c>
      <c r="D194" s="219" t="s">
        <v>11</v>
      </c>
      <c r="G194" s="220">
        <f t="shared" ref="G194" si="6">C194*E194</f>
        <v>0</v>
      </c>
    </row>
    <row r="195" spans="1:7">
      <c r="A195" s="216" t="s">
        <v>1905</v>
      </c>
      <c r="B195" s="217" t="s">
        <v>1810</v>
      </c>
      <c r="C195" s="218">
        <v>150</v>
      </c>
      <c r="D195" s="219" t="s">
        <v>11</v>
      </c>
      <c r="F195" s="220">
        <f t="shared" si="5"/>
        <v>0</v>
      </c>
    </row>
    <row r="196" spans="1:7">
      <c r="A196" s="216" t="s">
        <v>1906</v>
      </c>
      <c r="B196" s="217" t="s">
        <v>1907</v>
      </c>
      <c r="C196" s="218">
        <v>140</v>
      </c>
      <c r="D196" s="219" t="s">
        <v>11</v>
      </c>
      <c r="F196" s="220">
        <f t="shared" si="5"/>
        <v>0</v>
      </c>
    </row>
    <row r="197" spans="1:7">
      <c r="A197" s="216" t="s">
        <v>1908</v>
      </c>
      <c r="B197" s="217" t="s">
        <v>1812</v>
      </c>
      <c r="C197" s="218">
        <v>60</v>
      </c>
      <c r="D197" s="219" t="s">
        <v>11</v>
      </c>
      <c r="F197" s="220">
        <f t="shared" si="5"/>
        <v>0</v>
      </c>
    </row>
    <row r="198" spans="1:7">
      <c r="A198" s="216" t="s">
        <v>1909</v>
      </c>
      <c r="B198" s="217" t="s">
        <v>1814</v>
      </c>
      <c r="C198" s="218">
        <v>50</v>
      </c>
      <c r="D198" s="219" t="s">
        <v>11</v>
      </c>
      <c r="F198" s="220">
        <f t="shared" si="5"/>
        <v>0</v>
      </c>
    </row>
    <row r="199" spans="1:7" ht="125">
      <c r="B199" s="217" t="s">
        <v>1910</v>
      </c>
    </row>
    <row r="200" spans="1:7">
      <c r="A200" s="216" t="s">
        <v>1911</v>
      </c>
      <c r="B200" s="217" t="s">
        <v>1656</v>
      </c>
      <c r="C200" s="218">
        <v>85</v>
      </c>
      <c r="D200" s="219" t="s">
        <v>11</v>
      </c>
      <c r="F200" s="220">
        <f t="shared" si="5"/>
        <v>0</v>
      </c>
    </row>
    <row r="201" spans="1:7">
      <c r="A201" s="216" t="s">
        <v>1912</v>
      </c>
      <c r="B201" s="217" t="s">
        <v>1658</v>
      </c>
      <c r="C201" s="218">
        <v>110</v>
      </c>
      <c r="D201" s="219" t="s">
        <v>11</v>
      </c>
      <c r="F201" s="220">
        <f t="shared" si="5"/>
        <v>0</v>
      </c>
    </row>
    <row r="202" spans="1:7">
      <c r="A202" s="216" t="s">
        <v>1913</v>
      </c>
      <c r="B202" s="217" t="s">
        <v>1660</v>
      </c>
      <c r="C202" s="218">
        <v>350</v>
      </c>
      <c r="D202" s="219" t="s">
        <v>11</v>
      </c>
      <c r="F202" s="220">
        <f t="shared" si="5"/>
        <v>0</v>
      </c>
    </row>
    <row r="203" spans="1:7">
      <c r="A203" s="216" t="s">
        <v>1914</v>
      </c>
      <c r="B203" s="217" t="s">
        <v>1664</v>
      </c>
      <c r="C203" s="218">
        <v>150</v>
      </c>
      <c r="D203" s="219" t="s">
        <v>11</v>
      </c>
      <c r="F203" s="220">
        <f t="shared" si="5"/>
        <v>0</v>
      </c>
    </row>
    <row r="204" spans="1:7">
      <c r="A204" s="216" t="s">
        <v>1915</v>
      </c>
      <c r="B204" s="217" t="s">
        <v>1916</v>
      </c>
      <c r="C204" s="218">
        <v>80</v>
      </c>
      <c r="D204" s="219" t="s">
        <v>11</v>
      </c>
      <c r="F204" s="220">
        <f t="shared" si="5"/>
        <v>0</v>
      </c>
    </row>
    <row r="205" spans="1:7" ht="14.25" customHeight="1">
      <c r="A205" s="216" t="s">
        <v>1917</v>
      </c>
      <c r="B205" s="217" t="s">
        <v>1819</v>
      </c>
      <c r="C205" s="218">
        <v>20</v>
      </c>
      <c r="D205" s="219" t="s">
        <v>11</v>
      </c>
      <c r="F205" s="220">
        <f t="shared" si="5"/>
        <v>0</v>
      </c>
    </row>
    <row r="206" spans="1:7" ht="14.25" customHeight="1">
      <c r="A206" s="216" t="s">
        <v>1917</v>
      </c>
      <c r="B206" s="217" t="s">
        <v>1819</v>
      </c>
      <c r="C206" s="218">
        <v>60</v>
      </c>
      <c r="D206" s="219" t="s">
        <v>11</v>
      </c>
      <c r="G206" s="220">
        <f t="shared" ref="G206" si="7">C206*E206</f>
        <v>0</v>
      </c>
    </row>
    <row r="207" spans="1:7">
      <c r="A207" s="216" t="s">
        <v>1918</v>
      </c>
      <c r="B207" s="217" t="s">
        <v>1919</v>
      </c>
      <c r="C207" s="218">
        <v>60</v>
      </c>
      <c r="D207" s="219" t="s">
        <v>11</v>
      </c>
      <c r="F207" s="220">
        <f t="shared" si="5"/>
        <v>0</v>
      </c>
    </row>
    <row r="208" spans="1:7">
      <c r="A208" s="216" t="s">
        <v>1920</v>
      </c>
      <c r="B208" s="217" t="s">
        <v>1921</v>
      </c>
      <c r="C208" s="218">
        <v>60</v>
      </c>
      <c r="D208" s="219" t="s">
        <v>11</v>
      </c>
      <c r="F208" s="220">
        <f t="shared" si="5"/>
        <v>0</v>
      </c>
    </row>
    <row r="209" spans="1:8">
      <c r="A209" s="216" t="s">
        <v>1922</v>
      </c>
      <c r="B209" s="217" t="s">
        <v>1825</v>
      </c>
      <c r="C209" s="218">
        <v>50</v>
      </c>
      <c r="D209" s="219" t="s">
        <v>11</v>
      </c>
      <c r="F209" s="220">
        <f t="shared" si="5"/>
        <v>0</v>
      </c>
    </row>
    <row r="210" spans="1:8" ht="25">
      <c r="A210" s="216" t="s">
        <v>1923</v>
      </c>
      <c r="B210" s="217" t="s">
        <v>1924</v>
      </c>
      <c r="C210" s="218">
        <v>1</v>
      </c>
      <c r="D210" s="219" t="s">
        <v>1683</v>
      </c>
      <c r="F210" s="220">
        <f t="shared" si="5"/>
        <v>0</v>
      </c>
    </row>
    <row r="211" spans="1:8" ht="62.5">
      <c r="A211" s="216" t="s">
        <v>1925</v>
      </c>
      <c r="B211" s="217" t="s">
        <v>1680</v>
      </c>
      <c r="C211" s="218">
        <v>1</v>
      </c>
      <c r="D211" s="219" t="s">
        <v>1683</v>
      </c>
      <c r="F211" s="220">
        <f t="shared" si="5"/>
        <v>0</v>
      </c>
    </row>
    <row r="212" spans="1:8">
      <c r="A212" s="216" t="s">
        <v>1926</v>
      </c>
      <c r="B212" s="217" t="s">
        <v>1927</v>
      </c>
      <c r="C212" s="218">
        <v>1</v>
      </c>
      <c r="D212" s="219" t="s">
        <v>1683</v>
      </c>
      <c r="F212" s="220">
        <f t="shared" si="5"/>
        <v>0</v>
      </c>
    </row>
    <row r="213" spans="1:8" ht="25">
      <c r="A213" s="216" t="s">
        <v>1928</v>
      </c>
      <c r="B213" s="217" t="s">
        <v>1929</v>
      </c>
      <c r="C213" s="218">
        <v>1</v>
      </c>
      <c r="D213" s="219" t="s">
        <v>1683</v>
      </c>
      <c r="F213" s="220">
        <f t="shared" si="5"/>
        <v>0</v>
      </c>
    </row>
    <row r="214" spans="1:8" ht="100">
      <c r="A214" s="216" t="s">
        <v>1930</v>
      </c>
      <c r="B214" s="217" t="s">
        <v>1833</v>
      </c>
      <c r="C214" s="218">
        <v>1</v>
      </c>
      <c r="D214" s="219" t="s">
        <v>1683</v>
      </c>
      <c r="F214" s="220">
        <f t="shared" si="5"/>
        <v>0</v>
      </c>
    </row>
    <row r="215" spans="1:8" ht="25">
      <c r="A215" s="216" t="s">
        <v>1931</v>
      </c>
      <c r="B215" s="217" t="s">
        <v>1835</v>
      </c>
      <c r="C215" s="218">
        <v>1</v>
      </c>
      <c r="D215" s="219" t="s">
        <v>1683</v>
      </c>
      <c r="F215" s="220">
        <f t="shared" si="5"/>
        <v>0</v>
      </c>
    </row>
    <row r="216" spans="1:8" s="37" customFormat="1">
      <c r="A216" s="337"/>
      <c r="B216" s="338" t="s">
        <v>1932</v>
      </c>
      <c r="C216" s="339"/>
      <c r="D216" s="340"/>
      <c r="E216" s="339"/>
      <c r="F216" s="341">
        <f>SUM(F151:F215)</f>
        <v>0</v>
      </c>
      <c r="G216" s="341">
        <f>SUM(G151:G215)</f>
        <v>0</v>
      </c>
      <c r="H216" s="342">
        <f>F216+G216</f>
        <v>0</v>
      </c>
    </row>
    <row r="217" spans="1:8" s="37" customFormat="1">
      <c r="A217" s="210"/>
      <c r="B217" s="223"/>
      <c r="C217" s="215"/>
      <c r="D217" s="213"/>
      <c r="E217" s="215"/>
      <c r="F217" s="214"/>
      <c r="G217" s="214"/>
    </row>
    <row r="218" spans="1:8" s="37" customFormat="1">
      <c r="A218" s="210" t="s">
        <v>1574</v>
      </c>
      <c r="B218" s="211" t="s">
        <v>1575</v>
      </c>
      <c r="C218" s="215"/>
      <c r="D218" s="213"/>
      <c r="E218" s="215"/>
      <c r="F218" s="220"/>
      <c r="G218" s="220"/>
    </row>
    <row r="219" spans="1:8" ht="275">
      <c r="B219" s="217" t="s">
        <v>1933</v>
      </c>
    </row>
    <row r="220" spans="1:8" ht="75">
      <c r="A220" s="216" t="s">
        <v>1934</v>
      </c>
      <c r="B220" s="217" t="s">
        <v>1935</v>
      </c>
      <c r="C220" s="218">
        <v>2</v>
      </c>
      <c r="D220" s="219" t="s">
        <v>1584</v>
      </c>
      <c r="F220" s="220">
        <f t="shared" ref="F220:F249" si="8">C220*E220</f>
        <v>0</v>
      </c>
    </row>
    <row r="221" spans="1:8" ht="137.5">
      <c r="B221" s="217" t="s">
        <v>1745</v>
      </c>
    </row>
    <row r="222" spans="1:8">
      <c r="A222" s="216" t="s">
        <v>1936</v>
      </c>
      <c r="B222" s="217" t="s">
        <v>1873</v>
      </c>
      <c r="C222" s="218">
        <v>1</v>
      </c>
      <c r="D222" s="219" t="s">
        <v>1584</v>
      </c>
      <c r="F222" s="220">
        <f t="shared" si="8"/>
        <v>0</v>
      </c>
    </row>
    <row r="223" spans="1:8">
      <c r="A223" s="216" t="s">
        <v>1937</v>
      </c>
      <c r="B223" s="217" t="s">
        <v>1875</v>
      </c>
      <c r="C223" s="218">
        <v>1</v>
      </c>
      <c r="D223" s="219" t="s">
        <v>1584</v>
      </c>
      <c r="F223" s="220">
        <f t="shared" si="8"/>
        <v>0</v>
      </c>
    </row>
    <row r="224" spans="1:8">
      <c r="A224" s="216" t="s">
        <v>1938</v>
      </c>
      <c r="B224" s="217" t="s">
        <v>1749</v>
      </c>
      <c r="C224" s="218">
        <v>1</v>
      </c>
      <c r="D224" s="219" t="s">
        <v>1584</v>
      </c>
      <c r="F224" s="220">
        <f t="shared" si="8"/>
        <v>0</v>
      </c>
    </row>
    <row r="225" spans="1:6">
      <c r="A225" s="216" t="s">
        <v>1939</v>
      </c>
      <c r="B225" s="217" t="s">
        <v>1879</v>
      </c>
      <c r="C225" s="218">
        <v>1</v>
      </c>
      <c r="D225" s="219" t="s">
        <v>1584</v>
      </c>
      <c r="F225" s="220">
        <f t="shared" si="8"/>
        <v>0</v>
      </c>
    </row>
    <row r="226" spans="1:6" ht="187.5">
      <c r="B226" s="217" t="s">
        <v>1767</v>
      </c>
    </row>
    <row r="227" spans="1:6">
      <c r="A227" s="216" t="s">
        <v>1940</v>
      </c>
      <c r="B227" s="217" t="s">
        <v>1941</v>
      </c>
      <c r="C227" s="218">
        <v>1</v>
      </c>
      <c r="D227" s="219" t="s">
        <v>1584</v>
      </c>
      <c r="F227" s="220">
        <f t="shared" si="8"/>
        <v>0</v>
      </c>
    </row>
    <row r="228" spans="1:6">
      <c r="A228" s="216" t="s">
        <v>1942</v>
      </c>
      <c r="B228" s="217" t="s">
        <v>1943</v>
      </c>
      <c r="C228" s="218">
        <v>1</v>
      </c>
      <c r="D228" s="219" t="s">
        <v>1584</v>
      </c>
      <c r="F228" s="220">
        <f t="shared" si="8"/>
        <v>0</v>
      </c>
    </row>
    <row r="229" spans="1:6">
      <c r="A229" s="216" t="s">
        <v>1944</v>
      </c>
      <c r="B229" s="217" t="s">
        <v>1771</v>
      </c>
      <c r="C229" s="218">
        <v>1</v>
      </c>
      <c r="D229" s="219" t="s">
        <v>1584</v>
      </c>
      <c r="F229" s="220">
        <f t="shared" si="8"/>
        <v>0</v>
      </c>
    </row>
    <row r="230" spans="1:6">
      <c r="A230" s="216" t="s">
        <v>1945</v>
      </c>
      <c r="B230" s="217" t="s">
        <v>1946</v>
      </c>
      <c r="C230" s="218">
        <v>1</v>
      </c>
      <c r="D230" s="219" t="s">
        <v>1584</v>
      </c>
      <c r="F230" s="220">
        <f t="shared" si="8"/>
        <v>0</v>
      </c>
    </row>
    <row r="231" spans="1:6" ht="175">
      <c r="B231" s="217" t="s">
        <v>1778</v>
      </c>
    </row>
    <row r="232" spans="1:6">
      <c r="A232" s="216" t="s">
        <v>1947</v>
      </c>
      <c r="B232" s="217" t="s">
        <v>1948</v>
      </c>
      <c r="C232" s="218">
        <v>1</v>
      </c>
      <c r="D232" s="219" t="s">
        <v>1584</v>
      </c>
      <c r="F232" s="220">
        <f t="shared" si="8"/>
        <v>0</v>
      </c>
    </row>
    <row r="233" spans="1:6">
      <c r="A233" s="216" t="s">
        <v>1949</v>
      </c>
      <c r="B233" s="217" t="s">
        <v>1950</v>
      </c>
      <c r="C233" s="218">
        <v>1</v>
      </c>
      <c r="D233" s="219" t="s">
        <v>1584</v>
      </c>
      <c r="F233" s="220">
        <f t="shared" si="8"/>
        <v>0</v>
      </c>
    </row>
    <row r="234" spans="1:6">
      <c r="A234" s="216" t="s">
        <v>1951</v>
      </c>
      <c r="B234" s="217" t="s">
        <v>1782</v>
      </c>
      <c r="C234" s="218">
        <v>1</v>
      </c>
      <c r="D234" s="219" t="s">
        <v>1584</v>
      </c>
      <c r="F234" s="220">
        <f t="shared" si="8"/>
        <v>0</v>
      </c>
    </row>
    <row r="235" spans="1:6">
      <c r="A235" s="216" t="s">
        <v>1952</v>
      </c>
      <c r="B235" s="217" t="s">
        <v>1953</v>
      </c>
      <c r="C235" s="218">
        <v>1</v>
      </c>
      <c r="D235" s="219" t="s">
        <v>1584</v>
      </c>
      <c r="F235" s="220">
        <f t="shared" si="8"/>
        <v>0</v>
      </c>
    </row>
    <row r="236" spans="1:6" ht="100">
      <c r="A236" s="216" t="s">
        <v>1954</v>
      </c>
      <c r="B236" s="217" t="s">
        <v>1796</v>
      </c>
      <c r="C236" s="218">
        <v>8</v>
      </c>
      <c r="D236" s="219" t="s">
        <v>1584</v>
      </c>
      <c r="F236" s="220">
        <f t="shared" si="8"/>
        <v>0</v>
      </c>
    </row>
    <row r="237" spans="1:6" ht="50">
      <c r="A237" s="216" t="s">
        <v>1955</v>
      </c>
      <c r="B237" s="217" t="s">
        <v>1800</v>
      </c>
      <c r="C237" s="218">
        <v>4</v>
      </c>
      <c r="D237" s="219" t="s">
        <v>1584</v>
      </c>
      <c r="F237" s="220">
        <f t="shared" si="8"/>
        <v>0</v>
      </c>
    </row>
    <row r="238" spans="1:6" ht="185.25" customHeight="1">
      <c r="B238" s="217" t="s">
        <v>1806</v>
      </c>
    </row>
    <row r="239" spans="1:6">
      <c r="A239" s="216" t="s">
        <v>1956</v>
      </c>
      <c r="B239" s="217" t="s">
        <v>1903</v>
      </c>
      <c r="C239" s="218">
        <v>40</v>
      </c>
      <c r="D239" s="219" t="s">
        <v>11</v>
      </c>
      <c r="F239" s="220">
        <f t="shared" si="8"/>
        <v>0</v>
      </c>
    </row>
    <row r="240" spans="1:6">
      <c r="A240" s="216" t="s">
        <v>1957</v>
      </c>
      <c r="B240" s="217" t="s">
        <v>1808</v>
      </c>
      <c r="C240" s="218">
        <v>100</v>
      </c>
      <c r="D240" s="219" t="s">
        <v>11</v>
      </c>
      <c r="F240" s="220">
        <f t="shared" si="8"/>
        <v>0</v>
      </c>
    </row>
    <row r="241" spans="1:8">
      <c r="A241" s="216" t="s">
        <v>1958</v>
      </c>
      <c r="B241" s="217" t="s">
        <v>1810</v>
      </c>
      <c r="C241" s="218">
        <v>40</v>
      </c>
      <c r="D241" s="219" t="s">
        <v>11</v>
      </c>
      <c r="F241" s="220">
        <f t="shared" si="8"/>
        <v>0</v>
      </c>
    </row>
    <row r="242" spans="1:8">
      <c r="A242" s="216" t="s">
        <v>1959</v>
      </c>
      <c r="B242" s="217" t="s">
        <v>1812</v>
      </c>
      <c r="C242" s="218">
        <v>100</v>
      </c>
      <c r="D242" s="219" t="s">
        <v>11</v>
      </c>
      <c r="F242" s="220">
        <f t="shared" si="8"/>
        <v>0</v>
      </c>
    </row>
    <row r="243" spans="1:8" ht="125">
      <c r="B243" s="217" t="s">
        <v>1910</v>
      </c>
    </row>
    <row r="244" spans="1:8">
      <c r="A244" s="216" t="s">
        <v>1960</v>
      </c>
      <c r="B244" s="217" t="s">
        <v>1961</v>
      </c>
      <c r="C244" s="218">
        <v>40</v>
      </c>
      <c r="D244" s="219" t="s">
        <v>11</v>
      </c>
      <c r="F244" s="220">
        <f t="shared" si="8"/>
        <v>0</v>
      </c>
    </row>
    <row r="245" spans="1:8">
      <c r="A245" s="216" t="s">
        <v>1962</v>
      </c>
      <c r="B245" s="217" t="s">
        <v>1963</v>
      </c>
      <c r="C245" s="218">
        <v>100</v>
      </c>
      <c r="D245" s="219" t="s">
        <v>11</v>
      </c>
      <c r="F245" s="220">
        <f t="shared" si="8"/>
        <v>0</v>
      </c>
    </row>
    <row r="246" spans="1:8">
      <c r="A246" s="216" t="s">
        <v>1964</v>
      </c>
      <c r="B246" s="217" t="s">
        <v>1965</v>
      </c>
      <c r="C246" s="218">
        <v>40</v>
      </c>
      <c r="D246" s="219" t="s">
        <v>11</v>
      </c>
      <c r="F246" s="220">
        <f t="shared" si="8"/>
        <v>0</v>
      </c>
    </row>
    <row r="247" spans="1:8">
      <c r="A247" s="216" t="s">
        <v>1966</v>
      </c>
      <c r="B247" s="217" t="s">
        <v>1967</v>
      </c>
      <c r="C247" s="218">
        <v>100</v>
      </c>
      <c r="D247" s="219" t="s">
        <v>11</v>
      </c>
      <c r="F247" s="220">
        <f t="shared" si="8"/>
        <v>0</v>
      </c>
    </row>
    <row r="248" spans="1:8" ht="50">
      <c r="A248" s="216" t="s">
        <v>1968</v>
      </c>
      <c r="B248" s="217" t="s">
        <v>1969</v>
      </c>
      <c r="C248" s="218">
        <v>2</v>
      </c>
      <c r="D248" s="219" t="s">
        <v>1584</v>
      </c>
      <c r="F248" s="220">
        <f t="shared" si="8"/>
        <v>0</v>
      </c>
    </row>
    <row r="249" spans="1:8" ht="25">
      <c r="A249" s="216" t="s">
        <v>1970</v>
      </c>
      <c r="B249" s="217" t="s">
        <v>1835</v>
      </c>
      <c r="C249" s="218">
        <v>1</v>
      </c>
      <c r="D249" s="219" t="s">
        <v>1683</v>
      </c>
      <c r="F249" s="220">
        <f t="shared" si="8"/>
        <v>0</v>
      </c>
    </row>
    <row r="250" spans="1:8" s="37" customFormat="1">
      <c r="A250" s="337"/>
      <c r="B250" s="338" t="s">
        <v>1971</v>
      </c>
      <c r="C250" s="339"/>
      <c r="D250" s="340"/>
      <c r="E250" s="339"/>
      <c r="F250" s="341">
        <f>SUM(F219:F249)</f>
        <v>0</v>
      </c>
      <c r="G250" s="341">
        <f>SUM(G219:G249)</f>
        <v>0</v>
      </c>
      <c r="H250" s="342">
        <f>F250+G250</f>
        <v>0</v>
      </c>
    </row>
    <row r="251" spans="1:8" s="37" customFormat="1">
      <c r="A251" s="210"/>
      <c r="B251" s="223"/>
      <c r="C251" s="215"/>
      <c r="D251" s="213"/>
      <c r="E251" s="215"/>
      <c r="F251" s="214"/>
      <c r="G251" s="214"/>
    </row>
    <row r="252" spans="1:8" s="37" customFormat="1">
      <c r="A252" s="210" t="s">
        <v>1576</v>
      </c>
      <c r="B252" s="211" t="s">
        <v>1577</v>
      </c>
      <c r="C252" s="215"/>
      <c r="D252" s="213"/>
      <c r="E252" s="215"/>
      <c r="F252" s="220"/>
      <c r="G252" s="220"/>
    </row>
    <row r="253" spans="1:8" s="37" customFormat="1">
      <c r="A253" s="216" t="s">
        <v>1972</v>
      </c>
      <c r="B253" s="217" t="s">
        <v>1973</v>
      </c>
      <c r="C253" s="310"/>
      <c r="D253" s="310"/>
      <c r="E253" s="310"/>
      <c r="F253" s="310"/>
      <c r="G253" s="310"/>
    </row>
    <row r="254" spans="1:8" s="37" customFormat="1" ht="87.5">
      <c r="A254" s="216"/>
      <c r="B254" s="217" t="s">
        <v>1974</v>
      </c>
      <c r="C254" s="224"/>
      <c r="D254" s="219"/>
      <c r="E254" s="225"/>
      <c r="F254" s="344"/>
      <c r="G254" s="344"/>
    </row>
    <row r="255" spans="1:8" s="37" customFormat="1" ht="25">
      <c r="A255" s="216"/>
      <c r="B255" s="217" t="s">
        <v>1975</v>
      </c>
      <c r="C255" s="224"/>
      <c r="D255" s="219"/>
      <c r="E255" s="225"/>
      <c r="F255" s="344"/>
      <c r="G255" s="344"/>
    </row>
    <row r="256" spans="1:8" s="37" customFormat="1" ht="25">
      <c r="A256" s="216"/>
      <c r="B256" s="217" t="s">
        <v>1976</v>
      </c>
      <c r="C256" s="224"/>
      <c r="D256" s="219"/>
      <c r="E256" s="225"/>
      <c r="F256" s="344"/>
      <c r="G256" s="344"/>
    </row>
    <row r="257" spans="1:7" s="37" customFormat="1" ht="25">
      <c r="A257" s="216"/>
      <c r="B257" s="217" t="s">
        <v>1977</v>
      </c>
      <c r="C257" s="224"/>
      <c r="D257" s="219"/>
      <c r="E257" s="225"/>
      <c r="F257" s="344"/>
      <c r="G257" s="344"/>
    </row>
    <row r="258" spans="1:7" s="37" customFormat="1" ht="37.5">
      <c r="A258" s="216"/>
      <c r="B258" s="217" t="s">
        <v>1978</v>
      </c>
      <c r="C258" s="224"/>
      <c r="D258" s="219"/>
      <c r="E258" s="225"/>
      <c r="F258" s="344"/>
      <c r="G258" s="344"/>
    </row>
    <row r="259" spans="1:7" s="37" customFormat="1">
      <c r="A259" s="216"/>
      <c r="B259" s="217" t="s">
        <v>1979</v>
      </c>
      <c r="C259" s="224"/>
      <c r="D259" s="219"/>
      <c r="E259" s="225"/>
      <c r="F259" s="344"/>
      <c r="G259" s="344"/>
    </row>
    <row r="260" spans="1:7" s="37" customFormat="1" ht="25">
      <c r="A260" s="216"/>
      <c r="B260" s="217" t="s">
        <v>1980</v>
      </c>
      <c r="C260" s="224"/>
      <c r="D260" s="219"/>
      <c r="E260" s="225"/>
      <c r="F260" s="344"/>
      <c r="G260" s="344"/>
    </row>
    <row r="261" spans="1:7" s="37" customFormat="1" ht="25">
      <c r="A261" s="216"/>
      <c r="B261" s="217" t="s">
        <v>1981</v>
      </c>
      <c r="C261" s="224"/>
      <c r="D261" s="219"/>
      <c r="E261" s="225"/>
      <c r="F261" s="344"/>
      <c r="G261" s="344"/>
    </row>
    <row r="262" spans="1:7" s="37" customFormat="1">
      <c r="A262" s="216"/>
      <c r="B262" s="217" t="s">
        <v>1982</v>
      </c>
      <c r="C262" s="224"/>
      <c r="D262" s="219"/>
      <c r="E262" s="225"/>
      <c r="F262" s="344"/>
      <c r="G262" s="344"/>
    </row>
    <row r="263" spans="1:7" s="37" customFormat="1" ht="50">
      <c r="A263" s="216"/>
      <c r="B263" s="217" t="s">
        <v>1983</v>
      </c>
      <c r="C263" s="224"/>
      <c r="D263" s="219"/>
      <c r="E263" s="225"/>
      <c r="F263" s="344"/>
      <c r="G263" s="344"/>
    </row>
    <row r="264" spans="1:7" s="37" customFormat="1" ht="25">
      <c r="A264" s="216"/>
      <c r="B264" s="217" t="s">
        <v>1984</v>
      </c>
      <c r="C264" s="224"/>
      <c r="D264" s="219"/>
      <c r="E264" s="225"/>
      <c r="F264" s="344"/>
      <c r="G264" s="344"/>
    </row>
    <row r="265" spans="1:7" s="37" customFormat="1" ht="25">
      <c r="A265" s="216"/>
      <c r="B265" s="217" t="s">
        <v>1985</v>
      </c>
      <c r="C265" s="224"/>
      <c r="D265" s="219"/>
      <c r="E265" s="225"/>
      <c r="F265" s="344"/>
      <c r="G265" s="344"/>
    </row>
    <row r="266" spans="1:7" s="37" customFormat="1" ht="37.5">
      <c r="A266" s="216"/>
      <c r="B266" s="217" t="s">
        <v>1986</v>
      </c>
      <c r="C266" s="224"/>
      <c r="D266" s="219"/>
      <c r="E266" s="225"/>
      <c r="F266" s="344"/>
      <c r="G266" s="344"/>
    </row>
    <row r="267" spans="1:7" s="37" customFormat="1">
      <c r="A267" s="216"/>
      <c r="B267" s="217" t="s">
        <v>1987</v>
      </c>
      <c r="C267" s="224"/>
      <c r="D267" s="219"/>
      <c r="E267" s="225"/>
      <c r="F267" s="344"/>
      <c r="G267" s="344"/>
    </row>
    <row r="268" spans="1:7" s="37" customFormat="1">
      <c r="A268" s="216"/>
      <c r="B268" s="217" t="s">
        <v>1988</v>
      </c>
      <c r="C268" s="224"/>
      <c r="D268" s="219"/>
      <c r="E268" s="225"/>
      <c r="F268" s="344"/>
      <c r="G268" s="344"/>
    </row>
    <row r="269" spans="1:7" s="37" customFormat="1">
      <c r="A269" s="216"/>
      <c r="B269" s="217" t="s">
        <v>1989</v>
      </c>
      <c r="C269" s="224"/>
      <c r="D269" s="219"/>
      <c r="E269" s="225"/>
      <c r="F269" s="344"/>
      <c r="G269" s="344"/>
    </row>
    <row r="270" spans="1:7" s="37" customFormat="1">
      <c r="A270" s="216"/>
      <c r="B270" s="217" t="s">
        <v>1990</v>
      </c>
      <c r="C270" s="224"/>
      <c r="D270" s="219"/>
      <c r="E270" s="225"/>
      <c r="F270" s="344"/>
      <c r="G270" s="344"/>
    </row>
    <row r="271" spans="1:7" s="37" customFormat="1">
      <c r="A271" s="216"/>
      <c r="B271" s="217" t="s">
        <v>1991</v>
      </c>
      <c r="C271" s="224"/>
      <c r="D271" s="219"/>
      <c r="E271" s="225"/>
      <c r="F271" s="344"/>
      <c r="G271" s="344"/>
    </row>
    <row r="272" spans="1:7" s="37" customFormat="1">
      <c r="A272" s="216"/>
      <c r="B272" s="217" t="s">
        <v>1992</v>
      </c>
      <c r="C272" s="224"/>
      <c r="D272" s="219"/>
      <c r="E272" s="225"/>
      <c r="F272" s="344"/>
      <c r="G272" s="344"/>
    </row>
    <row r="273" spans="1:7" s="37" customFormat="1">
      <c r="A273" s="216"/>
      <c r="B273" s="217" t="s">
        <v>1993</v>
      </c>
      <c r="C273" s="224"/>
      <c r="D273" s="219"/>
      <c r="E273" s="225"/>
      <c r="F273" s="344"/>
      <c r="G273" s="344"/>
    </row>
    <row r="274" spans="1:7" s="37" customFormat="1">
      <c r="A274" s="216"/>
      <c r="B274" s="217" t="s">
        <v>1994</v>
      </c>
      <c r="C274" s="224"/>
      <c r="D274" s="219"/>
      <c r="E274" s="225"/>
      <c r="F274" s="344"/>
      <c r="G274" s="344"/>
    </row>
    <row r="275" spans="1:7" s="37" customFormat="1" ht="25">
      <c r="A275" s="216"/>
      <c r="B275" s="217" t="s">
        <v>1995</v>
      </c>
      <c r="C275" s="224"/>
      <c r="D275" s="219"/>
      <c r="E275" s="225"/>
      <c r="F275" s="344"/>
      <c r="G275" s="344"/>
    </row>
    <row r="276" spans="1:7" s="37" customFormat="1">
      <c r="A276" s="216"/>
      <c r="B276" s="217" t="s">
        <v>1996</v>
      </c>
      <c r="C276" s="224"/>
      <c r="D276" s="219"/>
      <c r="E276" s="225"/>
      <c r="F276" s="344"/>
      <c r="G276" s="344"/>
    </row>
    <row r="277" spans="1:7" s="37" customFormat="1">
      <c r="A277" s="216"/>
      <c r="B277" s="217" t="s">
        <v>1997</v>
      </c>
      <c r="C277" s="224"/>
      <c r="D277" s="219"/>
      <c r="E277" s="225"/>
      <c r="F277" s="344"/>
      <c r="G277" s="344"/>
    </row>
    <row r="278" spans="1:7" s="37" customFormat="1" ht="25">
      <c r="A278" s="216"/>
      <c r="B278" s="217" t="s">
        <v>1998</v>
      </c>
      <c r="C278" s="224"/>
      <c r="D278" s="219"/>
      <c r="E278" s="225"/>
      <c r="F278" s="344"/>
      <c r="G278" s="344"/>
    </row>
    <row r="279" spans="1:7" s="37" customFormat="1" ht="25">
      <c r="A279" s="216"/>
      <c r="B279" s="217" t="s">
        <v>1999</v>
      </c>
      <c r="C279" s="224"/>
      <c r="D279" s="219"/>
      <c r="E279" s="225"/>
      <c r="F279" s="344"/>
      <c r="G279" s="344"/>
    </row>
    <row r="280" spans="1:7" s="37" customFormat="1" ht="37.5">
      <c r="A280" s="216"/>
      <c r="B280" s="217" t="s">
        <v>2000</v>
      </c>
      <c r="C280" s="224">
        <v>1</v>
      </c>
      <c r="D280" s="219" t="s">
        <v>1584</v>
      </c>
      <c r="E280" s="225"/>
      <c r="F280" s="220">
        <f t="shared" ref="F280" si="9">C280*E280</f>
        <v>0</v>
      </c>
      <c r="G280" s="220"/>
    </row>
    <row r="281" spans="1:7" s="37" customFormat="1">
      <c r="A281" s="216" t="s">
        <v>2001</v>
      </c>
      <c r="B281" s="217" t="s">
        <v>2002</v>
      </c>
      <c r="C281" s="310"/>
      <c r="D281" s="310"/>
      <c r="E281" s="310"/>
      <c r="F281" s="310"/>
      <c r="G281" s="310"/>
    </row>
    <row r="282" spans="1:7" s="37" customFormat="1" ht="87.5">
      <c r="A282" s="216"/>
      <c r="B282" s="217" t="s">
        <v>1974</v>
      </c>
      <c r="C282" s="224"/>
      <c r="D282" s="219"/>
      <c r="E282" s="225"/>
      <c r="F282" s="344"/>
      <c r="G282" s="344"/>
    </row>
    <row r="283" spans="1:7" s="37" customFormat="1" ht="25">
      <c r="A283" s="216"/>
      <c r="B283" s="217" t="s">
        <v>2003</v>
      </c>
      <c r="C283" s="224"/>
      <c r="D283" s="219"/>
      <c r="E283" s="225"/>
      <c r="F283" s="344"/>
      <c r="G283" s="344"/>
    </row>
    <row r="284" spans="1:7" s="37" customFormat="1" ht="25">
      <c r="A284" s="216"/>
      <c r="B284" s="217" t="s">
        <v>1976</v>
      </c>
      <c r="C284" s="224"/>
      <c r="D284" s="219"/>
      <c r="E284" s="225"/>
      <c r="F284" s="344"/>
      <c r="G284" s="344"/>
    </row>
    <row r="285" spans="1:7" s="37" customFormat="1" ht="25">
      <c r="A285" s="216"/>
      <c r="B285" s="217" t="s">
        <v>1977</v>
      </c>
      <c r="C285" s="224"/>
      <c r="D285" s="219"/>
      <c r="E285" s="225"/>
      <c r="F285" s="344"/>
      <c r="G285" s="344"/>
    </row>
    <row r="286" spans="1:7" s="37" customFormat="1" ht="37.5">
      <c r="A286" s="216"/>
      <c r="B286" s="217" t="s">
        <v>1978</v>
      </c>
      <c r="C286" s="224"/>
      <c r="D286" s="219"/>
      <c r="E286" s="225"/>
      <c r="F286" s="344"/>
      <c r="G286" s="344"/>
    </row>
    <row r="287" spans="1:7" s="37" customFormat="1">
      <c r="A287" s="216"/>
      <c r="B287" s="217" t="s">
        <v>1979</v>
      </c>
      <c r="C287" s="224"/>
      <c r="D287" s="219"/>
      <c r="E287" s="225"/>
      <c r="F287" s="344"/>
      <c r="G287" s="344"/>
    </row>
    <row r="288" spans="1:7" s="37" customFormat="1" ht="25">
      <c r="A288" s="216"/>
      <c r="B288" s="217" t="s">
        <v>1980</v>
      </c>
      <c r="C288" s="224"/>
      <c r="D288" s="219"/>
      <c r="E288" s="225"/>
      <c r="F288" s="344"/>
      <c r="G288" s="344"/>
    </row>
    <row r="289" spans="1:7" s="37" customFormat="1" ht="25">
      <c r="A289" s="216"/>
      <c r="B289" s="217" t="s">
        <v>2004</v>
      </c>
      <c r="C289" s="224"/>
      <c r="D289" s="219"/>
      <c r="E289" s="225"/>
      <c r="F289" s="344"/>
      <c r="G289" s="344"/>
    </row>
    <row r="290" spans="1:7" s="37" customFormat="1">
      <c r="A290" s="216"/>
      <c r="B290" s="217" t="s">
        <v>1982</v>
      </c>
      <c r="C290" s="224"/>
      <c r="D290" s="219"/>
      <c r="E290" s="225"/>
      <c r="F290" s="344"/>
      <c r="G290" s="344"/>
    </row>
    <row r="291" spans="1:7" s="37" customFormat="1" ht="50">
      <c r="A291" s="216"/>
      <c r="B291" s="217" t="s">
        <v>1983</v>
      </c>
      <c r="C291" s="224"/>
      <c r="D291" s="219"/>
      <c r="E291" s="225"/>
      <c r="F291" s="344"/>
      <c r="G291" s="344"/>
    </row>
    <row r="292" spans="1:7" s="37" customFormat="1" ht="25">
      <c r="A292" s="216"/>
      <c r="B292" s="217" t="s">
        <v>1984</v>
      </c>
      <c r="C292" s="224"/>
      <c r="D292" s="219"/>
      <c r="E292" s="225"/>
      <c r="F292" s="344"/>
      <c r="G292" s="344"/>
    </row>
    <row r="293" spans="1:7" s="37" customFormat="1" ht="25">
      <c r="A293" s="216"/>
      <c r="B293" s="217" t="s">
        <v>1985</v>
      </c>
      <c r="C293" s="224"/>
      <c r="D293" s="219"/>
      <c r="E293" s="225"/>
      <c r="F293" s="344"/>
      <c r="G293" s="344"/>
    </row>
    <row r="294" spans="1:7" s="37" customFormat="1" ht="37.5">
      <c r="A294" s="216"/>
      <c r="B294" s="217" t="s">
        <v>1986</v>
      </c>
      <c r="C294" s="224"/>
      <c r="D294" s="219"/>
      <c r="E294" s="225"/>
      <c r="F294" s="344"/>
      <c r="G294" s="344"/>
    </row>
    <row r="295" spans="1:7" s="37" customFormat="1">
      <c r="A295" s="216"/>
      <c r="B295" s="217" t="s">
        <v>1987</v>
      </c>
      <c r="C295" s="224"/>
      <c r="D295" s="219"/>
      <c r="E295" s="225"/>
      <c r="F295" s="344"/>
      <c r="G295" s="344"/>
    </row>
    <row r="296" spans="1:7" s="37" customFormat="1">
      <c r="A296" s="216"/>
      <c r="B296" s="217" t="s">
        <v>1988</v>
      </c>
      <c r="C296" s="224"/>
      <c r="D296" s="219"/>
      <c r="E296" s="225"/>
      <c r="F296" s="344"/>
      <c r="G296" s="344"/>
    </row>
    <row r="297" spans="1:7" s="37" customFormat="1">
      <c r="A297" s="216"/>
      <c r="B297" s="217" t="s">
        <v>1989</v>
      </c>
      <c r="C297" s="224"/>
      <c r="D297" s="219"/>
      <c r="E297" s="225"/>
      <c r="F297" s="344"/>
      <c r="G297" s="344"/>
    </row>
    <row r="298" spans="1:7" s="37" customFormat="1">
      <c r="A298" s="216"/>
      <c r="B298" s="217" t="s">
        <v>1990</v>
      </c>
      <c r="C298" s="224"/>
      <c r="D298" s="219"/>
      <c r="E298" s="225"/>
      <c r="F298" s="344"/>
      <c r="G298" s="344"/>
    </row>
    <row r="299" spans="1:7" s="37" customFormat="1">
      <c r="A299" s="216"/>
      <c r="B299" s="217" t="s">
        <v>1991</v>
      </c>
      <c r="C299" s="224"/>
      <c r="D299" s="219"/>
      <c r="E299" s="225"/>
      <c r="F299" s="344"/>
      <c r="G299" s="344"/>
    </row>
    <row r="300" spans="1:7" s="37" customFormat="1">
      <c r="A300" s="216"/>
      <c r="B300" s="217" t="s">
        <v>1992</v>
      </c>
      <c r="C300" s="224"/>
      <c r="D300" s="219"/>
      <c r="E300" s="225"/>
      <c r="F300" s="344"/>
      <c r="G300" s="344"/>
    </row>
    <row r="301" spans="1:7" s="37" customFormat="1">
      <c r="A301" s="216"/>
      <c r="B301" s="217" t="s">
        <v>1993</v>
      </c>
      <c r="C301" s="224"/>
      <c r="D301" s="219"/>
      <c r="E301" s="225"/>
      <c r="F301" s="344"/>
      <c r="G301" s="344"/>
    </row>
    <row r="302" spans="1:7" s="37" customFormat="1">
      <c r="A302" s="216"/>
      <c r="B302" s="217" t="s">
        <v>1994</v>
      </c>
      <c r="C302" s="224"/>
      <c r="D302" s="219"/>
      <c r="E302" s="225"/>
      <c r="F302" s="344"/>
      <c r="G302" s="344"/>
    </row>
    <row r="303" spans="1:7" s="37" customFormat="1" ht="25">
      <c r="A303" s="216"/>
      <c r="B303" s="217" t="s">
        <v>1995</v>
      </c>
      <c r="C303" s="224"/>
      <c r="D303" s="219"/>
      <c r="E303" s="225"/>
      <c r="F303" s="344"/>
      <c r="G303" s="344"/>
    </row>
    <row r="304" spans="1:7" s="37" customFormat="1">
      <c r="A304" s="216"/>
      <c r="B304" s="217" t="s">
        <v>1996</v>
      </c>
      <c r="C304" s="224"/>
      <c r="D304" s="219"/>
      <c r="E304" s="225"/>
      <c r="F304" s="344"/>
      <c r="G304" s="344"/>
    </row>
    <row r="305" spans="1:7" s="37" customFormat="1">
      <c r="A305" s="216"/>
      <c r="B305" s="217" t="s">
        <v>1997</v>
      </c>
      <c r="C305" s="224"/>
      <c r="D305" s="219"/>
      <c r="E305" s="225"/>
      <c r="F305" s="344"/>
      <c r="G305" s="344"/>
    </row>
    <row r="306" spans="1:7" s="37" customFormat="1" ht="25">
      <c r="A306" s="216"/>
      <c r="B306" s="217" t="s">
        <v>1998</v>
      </c>
      <c r="C306" s="224"/>
      <c r="D306" s="219"/>
      <c r="E306" s="225"/>
      <c r="F306" s="344"/>
      <c r="G306" s="344"/>
    </row>
    <row r="307" spans="1:7" s="37" customFormat="1" ht="25">
      <c r="A307" s="216"/>
      <c r="B307" s="217" t="s">
        <v>1999</v>
      </c>
      <c r="C307" s="224"/>
      <c r="D307" s="219"/>
      <c r="E307" s="225"/>
      <c r="F307" s="344"/>
      <c r="G307" s="344"/>
    </row>
    <row r="308" spans="1:7" s="37" customFormat="1" ht="37.5">
      <c r="A308" s="216"/>
      <c r="B308" s="217" t="s">
        <v>2005</v>
      </c>
      <c r="C308" s="224">
        <v>1</v>
      </c>
      <c r="D308" s="219" t="s">
        <v>1584</v>
      </c>
      <c r="E308" s="226"/>
      <c r="F308" s="220">
        <f t="shared" ref="F308:F362" si="10">C308*E308</f>
        <v>0</v>
      </c>
      <c r="G308" s="220"/>
    </row>
    <row r="309" spans="1:7">
      <c r="A309" s="216" t="s">
        <v>2006</v>
      </c>
      <c r="B309" s="217" t="s">
        <v>2007</v>
      </c>
      <c r="C309" s="218">
        <v>2</v>
      </c>
      <c r="D309" s="219" t="s">
        <v>1165</v>
      </c>
      <c r="F309" s="220">
        <f t="shared" si="10"/>
        <v>0</v>
      </c>
    </row>
    <row r="310" spans="1:7" ht="162.5">
      <c r="B310" s="217" t="s">
        <v>2008</v>
      </c>
    </row>
    <row r="311" spans="1:7" ht="100">
      <c r="A311" s="216" t="s">
        <v>2009</v>
      </c>
      <c r="B311" s="217" t="s">
        <v>2010</v>
      </c>
      <c r="C311" s="218">
        <v>1</v>
      </c>
      <c r="D311" s="219" t="s">
        <v>1584</v>
      </c>
      <c r="F311" s="220">
        <f t="shared" si="10"/>
        <v>0</v>
      </c>
    </row>
    <row r="312" spans="1:7" ht="100">
      <c r="A312" s="216" t="s">
        <v>2011</v>
      </c>
      <c r="B312" s="217" t="s">
        <v>2012</v>
      </c>
      <c r="C312" s="218">
        <v>1</v>
      </c>
      <c r="D312" s="219" t="s">
        <v>1584</v>
      </c>
      <c r="F312" s="220">
        <f t="shared" si="10"/>
        <v>0</v>
      </c>
    </row>
    <row r="313" spans="1:7" ht="100">
      <c r="A313" s="216" t="s">
        <v>2013</v>
      </c>
      <c r="B313" s="217" t="s">
        <v>2014</v>
      </c>
      <c r="C313" s="218">
        <v>1</v>
      </c>
      <c r="D313" s="219" t="s">
        <v>1584</v>
      </c>
      <c r="F313" s="220">
        <f t="shared" si="10"/>
        <v>0</v>
      </c>
    </row>
    <row r="314" spans="1:7" ht="100">
      <c r="A314" s="216" t="s">
        <v>2015</v>
      </c>
      <c r="B314" s="217" t="s">
        <v>2016</v>
      </c>
      <c r="C314" s="218">
        <v>2</v>
      </c>
      <c r="D314" s="219" t="s">
        <v>1584</v>
      </c>
      <c r="F314" s="220">
        <f t="shared" si="10"/>
        <v>0</v>
      </c>
    </row>
    <row r="315" spans="1:7" ht="100">
      <c r="B315" s="217" t="s">
        <v>2017</v>
      </c>
    </row>
    <row r="316" spans="1:7" ht="162.5">
      <c r="A316" s="216" t="s">
        <v>2018</v>
      </c>
      <c r="B316" s="217" t="s">
        <v>2019</v>
      </c>
      <c r="C316" s="218">
        <v>1</v>
      </c>
      <c r="D316" s="219" t="s">
        <v>1584</v>
      </c>
      <c r="F316" s="220">
        <f t="shared" si="10"/>
        <v>0</v>
      </c>
    </row>
    <row r="317" spans="1:7" ht="162.5">
      <c r="A317" s="216" t="s">
        <v>2020</v>
      </c>
      <c r="B317" s="217" t="s">
        <v>2021</v>
      </c>
      <c r="C317" s="218">
        <v>1</v>
      </c>
      <c r="D317" s="219" t="s">
        <v>1584</v>
      </c>
      <c r="F317" s="220">
        <f t="shared" si="10"/>
        <v>0</v>
      </c>
    </row>
    <row r="318" spans="1:7" ht="112.5">
      <c r="B318" s="217" t="s">
        <v>2022</v>
      </c>
    </row>
    <row r="319" spans="1:7" ht="25">
      <c r="A319" s="216" t="s">
        <v>2023</v>
      </c>
      <c r="B319" s="217" t="s">
        <v>2024</v>
      </c>
      <c r="C319" s="218">
        <v>2</v>
      </c>
      <c r="D319" s="219" t="s">
        <v>1584</v>
      </c>
      <c r="F319" s="220">
        <f t="shared" si="10"/>
        <v>0</v>
      </c>
    </row>
    <row r="320" spans="1:7" ht="25">
      <c r="A320" s="216" t="s">
        <v>2025</v>
      </c>
      <c r="B320" s="217" t="s">
        <v>2026</v>
      </c>
      <c r="C320" s="218">
        <v>2</v>
      </c>
      <c r="D320" s="219" t="s">
        <v>1584</v>
      </c>
      <c r="F320" s="220">
        <f t="shared" si="10"/>
        <v>0</v>
      </c>
    </row>
    <row r="321" spans="1:6" ht="87.5">
      <c r="B321" s="217" t="s">
        <v>2027</v>
      </c>
    </row>
    <row r="322" spans="1:6">
      <c r="A322" s="216" t="s">
        <v>2028</v>
      </c>
      <c r="B322" s="217" t="s">
        <v>2029</v>
      </c>
      <c r="C322" s="218">
        <v>108</v>
      </c>
      <c r="D322" s="219" t="s">
        <v>1584</v>
      </c>
      <c r="F322" s="220">
        <f t="shared" si="10"/>
        <v>0</v>
      </c>
    </row>
    <row r="323" spans="1:6" ht="75">
      <c r="B323" s="217" t="s">
        <v>2030</v>
      </c>
    </row>
    <row r="324" spans="1:6">
      <c r="A324" s="216" t="s">
        <v>2031</v>
      </c>
      <c r="B324" s="217" t="s">
        <v>2032</v>
      </c>
      <c r="C324" s="218">
        <v>16</v>
      </c>
      <c r="D324" s="219" t="s">
        <v>1584</v>
      </c>
      <c r="F324" s="220">
        <f t="shared" si="10"/>
        <v>0</v>
      </c>
    </row>
    <row r="325" spans="1:6">
      <c r="A325" s="216" t="s">
        <v>2033</v>
      </c>
      <c r="B325" s="217" t="s">
        <v>2034</v>
      </c>
      <c r="C325" s="218">
        <v>5</v>
      </c>
      <c r="D325" s="219" t="s">
        <v>1584</v>
      </c>
      <c r="F325" s="220">
        <f t="shared" si="10"/>
        <v>0</v>
      </c>
    </row>
    <row r="326" spans="1:6" ht="87.5">
      <c r="B326" s="217" t="s">
        <v>2035</v>
      </c>
    </row>
    <row r="327" spans="1:6">
      <c r="A327" s="216" t="s">
        <v>2036</v>
      </c>
      <c r="B327" s="217" t="s">
        <v>2037</v>
      </c>
      <c r="C327" s="218">
        <v>5</v>
      </c>
      <c r="D327" s="219" t="s">
        <v>1584</v>
      </c>
      <c r="F327" s="220">
        <f t="shared" si="10"/>
        <v>0</v>
      </c>
    </row>
    <row r="328" spans="1:6" ht="87.5">
      <c r="B328" s="217" t="s">
        <v>2038</v>
      </c>
    </row>
    <row r="329" spans="1:6">
      <c r="A329" s="216" t="s">
        <v>2039</v>
      </c>
      <c r="B329" s="217" t="s">
        <v>2040</v>
      </c>
      <c r="C329" s="218">
        <v>4</v>
      </c>
      <c r="D329" s="219" t="s">
        <v>1584</v>
      </c>
      <c r="F329" s="220">
        <f t="shared" si="10"/>
        <v>0</v>
      </c>
    </row>
    <row r="330" spans="1:6" ht="75">
      <c r="B330" s="217" t="s">
        <v>2041</v>
      </c>
    </row>
    <row r="331" spans="1:6">
      <c r="A331" s="216" t="s">
        <v>2042</v>
      </c>
      <c r="B331" s="217" t="s">
        <v>2043</v>
      </c>
      <c r="C331" s="218">
        <v>9</v>
      </c>
      <c r="D331" s="219" t="s">
        <v>1584</v>
      </c>
      <c r="F331" s="220">
        <f t="shared" si="10"/>
        <v>0</v>
      </c>
    </row>
    <row r="332" spans="1:6" ht="62.5">
      <c r="A332" s="216" t="s">
        <v>2044</v>
      </c>
      <c r="B332" s="217" t="s">
        <v>2045</v>
      </c>
      <c r="C332" s="218">
        <v>108</v>
      </c>
      <c r="D332" s="219" t="s">
        <v>1584</v>
      </c>
      <c r="F332" s="220">
        <f t="shared" si="10"/>
        <v>0</v>
      </c>
    </row>
    <row r="333" spans="1:6" ht="75">
      <c r="A333" s="216" t="s">
        <v>2046</v>
      </c>
      <c r="B333" s="217" t="s">
        <v>2047</v>
      </c>
      <c r="C333" s="218">
        <v>4</v>
      </c>
      <c r="D333" s="219" t="s">
        <v>1584</v>
      </c>
      <c r="F333" s="220">
        <f t="shared" si="10"/>
        <v>0</v>
      </c>
    </row>
    <row r="334" spans="1:6" ht="75">
      <c r="A334" s="216" t="s">
        <v>2048</v>
      </c>
      <c r="B334" s="217" t="s">
        <v>2049</v>
      </c>
      <c r="C334" s="218">
        <v>10</v>
      </c>
      <c r="D334" s="219" t="s">
        <v>1584</v>
      </c>
      <c r="F334" s="220">
        <f t="shared" si="10"/>
        <v>0</v>
      </c>
    </row>
    <row r="335" spans="1:6" ht="75">
      <c r="A335" s="216" t="s">
        <v>2050</v>
      </c>
      <c r="B335" s="217" t="s">
        <v>2051</v>
      </c>
      <c r="C335" s="218">
        <v>2</v>
      </c>
      <c r="D335" s="219" t="s">
        <v>1584</v>
      </c>
      <c r="F335" s="220">
        <f t="shared" si="10"/>
        <v>0</v>
      </c>
    </row>
    <row r="336" spans="1:6" ht="62.5">
      <c r="B336" s="217" t="s">
        <v>2052</v>
      </c>
    </row>
    <row r="337" spans="1:6">
      <c r="A337" s="216" t="s">
        <v>2053</v>
      </c>
      <c r="B337" s="217" t="s">
        <v>2054</v>
      </c>
      <c r="C337" s="218">
        <v>14</v>
      </c>
      <c r="D337" s="219" t="s">
        <v>1584</v>
      </c>
      <c r="F337" s="220">
        <f t="shared" si="10"/>
        <v>0</v>
      </c>
    </row>
    <row r="338" spans="1:6">
      <c r="A338" s="216" t="s">
        <v>2055</v>
      </c>
      <c r="B338" s="217" t="s">
        <v>2056</v>
      </c>
      <c r="C338" s="218">
        <v>2</v>
      </c>
      <c r="D338" s="219" t="s">
        <v>1584</v>
      </c>
      <c r="F338" s="220">
        <f t="shared" si="10"/>
        <v>0</v>
      </c>
    </row>
    <row r="339" spans="1:6" ht="87.5">
      <c r="B339" s="217" t="s">
        <v>2057</v>
      </c>
    </row>
    <row r="340" spans="1:6">
      <c r="A340" s="216" t="s">
        <v>2058</v>
      </c>
      <c r="B340" s="217" t="s">
        <v>2059</v>
      </c>
      <c r="C340" s="218">
        <v>1</v>
      </c>
      <c r="D340" s="219" t="s">
        <v>1584</v>
      </c>
      <c r="F340" s="220">
        <f t="shared" si="10"/>
        <v>0</v>
      </c>
    </row>
    <row r="341" spans="1:6" ht="87.5">
      <c r="B341" s="217" t="s">
        <v>2060</v>
      </c>
    </row>
    <row r="342" spans="1:6">
      <c r="A342" s="216" t="s">
        <v>2061</v>
      </c>
      <c r="B342" s="217" t="s">
        <v>2062</v>
      </c>
      <c r="C342" s="218">
        <v>5</v>
      </c>
      <c r="D342" s="219" t="s">
        <v>1584</v>
      </c>
      <c r="F342" s="220">
        <f t="shared" si="10"/>
        <v>0</v>
      </c>
    </row>
    <row r="343" spans="1:6" ht="137.5">
      <c r="B343" s="217" t="s">
        <v>2063</v>
      </c>
    </row>
    <row r="344" spans="1:6">
      <c r="A344" s="216" t="s">
        <v>2064</v>
      </c>
      <c r="B344" s="217" t="s">
        <v>2065</v>
      </c>
      <c r="C344" s="218">
        <v>5</v>
      </c>
      <c r="D344" s="219" t="s">
        <v>11</v>
      </c>
      <c r="F344" s="220">
        <f t="shared" si="10"/>
        <v>0</v>
      </c>
    </row>
    <row r="345" spans="1:6" ht="87.5">
      <c r="A345" s="216" t="s">
        <v>2066</v>
      </c>
      <c r="B345" s="217" t="s">
        <v>2067</v>
      </c>
      <c r="C345" s="218">
        <v>2100</v>
      </c>
      <c r="D345" s="219" t="s">
        <v>11</v>
      </c>
      <c r="F345" s="220">
        <f t="shared" si="10"/>
        <v>0</v>
      </c>
    </row>
    <row r="346" spans="1:6" ht="112.5">
      <c r="B346" s="217" t="s">
        <v>2068</v>
      </c>
    </row>
    <row r="347" spans="1:6">
      <c r="A347" s="216" t="s">
        <v>2069</v>
      </c>
      <c r="B347" s="217" t="s">
        <v>2070</v>
      </c>
      <c r="C347" s="218">
        <v>40</v>
      </c>
      <c r="D347" s="219" t="s">
        <v>11</v>
      </c>
      <c r="F347" s="220">
        <f t="shared" si="10"/>
        <v>0</v>
      </c>
    </row>
    <row r="348" spans="1:6">
      <c r="A348" s="216" t="s">
        <v>2071</v>
      </c>
      <c r="B348" s="217" t="s">
        <v>2072</v>
      </c>
      <c r="C348" s="218">
        <v>50</v>
      </c>
      <c r="D348" s="219" t="s">
        <v>11</v>
      </c>
      <c r="F348" s="220">
        <f t="shared" si="10"/>
        <v>0</v>
      </c>
    </row>
    <row r="349" spans="1:6">
      <c r="A349" s="216" t="s">
        <v>2073</v>
      </c>
      <c r="B349" s="217" t="s">
        <v>2074</v>
      </c>
      <c r="C349" s="218">
        <v>10</v>
      </c>
      <c r="D349" s="219" t="s">
        <v>11</v>
      </c>
      <c r="F349" s="220">
        <f t="shared" si="10"/>
        <v>0</v>
      </c>
    </row>
    <row r="350" spans="1:6">
      <c r="A350" s="216" t="s">
        <v>2075</v>
      </c>
      <c r="B350" s="217" t="s">
        <v>2076</v>
      </c>
      <c r="C350" s="218">
        <v>30</v>
      </c>
      <c r="D350" s="219" t="s">
        <v>11</v>
      </c>
      <c r="F350" s="220">
        <f t="shared" si="10"/>
        <v>0</v>
      </c>
    </row>
    <row r="351" spans="1:6" ht="125">
      <c r="A351" s="216" t="s">
        <v>2077</v>
      </c>
      <c r="B351" s="217" t="s">
        <v>2078</v>
      </c>
      <c r="C351" s="218">
        <v>1800</v>
      </c>
      <c r="D351" s="219" t="s">
        <v>1173</v>
      </c>
      <c r="F351" s="220">
        <f t="shared" si="10"/>
        <v>0</v>
      </c>
    </row>
    <row r="352" spans="1:6" ht="187.5">
      <c r="A352" s="216" t="s">
        <v>2079</v>
      </c>
      <c r="B352" s="217" t="s">
        <v>2080</v>
      </c>
      <c r="C352" s="218">
        <v>65</v>
      </c>
      <c r="D352" s="219" t="s">
        <v>1715</v>
      </c>
      <c r="F352" s="220">
        <f t="shared" si="10"/>
        <v>0</v>
      </c>
    </row>
    <row r="353" spans="1:8" ht="25">
      <c r="A353" s="216" t="s">
        <v>2081</v>
      </c>
      <c r="B353" s="217" t="s">
        <v>1924</v>
      </c>
      <c r="C353" s="218">
        <v>1</v>
      </c>
      <c r="D353" s="219" t="s">
        <v>1683</v>
      </c>
      <c r="F353" s="220">
        <f t="shared" si="10"/>
        <v>0</v>
      </c>
    </row>
    <row r="354" spans="1:8" ht="62.5">
      <c r="A354" s="216" t="s">
        <v>2082</v>
      </c>
      <c r="B354" s="217" t="s">
        <v>2083</v>
      </c>
      <c r="C354" s="218">
        <v>136</v>
      </c>
      <c r="D354" s="219" t="s">
        <v>1584</v>
      </c>
      <c r="F354" s="220">
        <f t="shared" si="10"/>
        <v>0</v>
      </c>
    </row>
    <row r="355" spans="1:8" ht="37.5">
      <c r="A355" s="216" t="s">
        <v>2084</v>
      </c>
      <c r="B355" s="217" t="s">
        <v>2085</v>
      </c>
      <c r="C355" s="218">
        <v>100</v>
      </c>
      <c r="D355" s="219" t="s">
        <v>1584</v>
      </c>
      <c r="F355" s="220">
        <f t="shared" si="10"/>
        <v>0</v>
      </c>
    </row>
    <row r="356" spans="1:8" ht="25">
      <c r="A356" s="216" t="s">
        <v>2086</v>
      </c>
      <c r="B356" s="217" t="s">
        <v>2087</v>
      </c>
      <c r="C356" s="218">
        <v>5</v>
      </c>
      <c r="D356" s="219" t="s">
        <v>1715</v>
      </c>
      <c r="F356" s="220">
        <f t="shared" si="10"/>
        <v>0</v>
      </c>
    </row>
    <row r="357" spans="1:8" ht="37.5">
      <c r="A357" s="216" t="s">
        <v>2088</v>
      </c>
      <c r="B357" s="217" t="s">
        <v>2089</v>
      </c>
      <c r="C357" s="218">
        <v>6</v>
      </c>
      <c r="D357" s="219" t="s">
        <v>1584</v>
      </c>
      <c r="F357" s="220">
        <f t="shared" si="10"/>
        <v>0</v>
      </c>
    </row>
    <row r="358" spans="1:8" ht="25">
      <c r="A358" s="216" t="s">
        <v>2090</v>
      </c>
      <c r="B358" s="217" t="s">
        <v>2091</v>
      </c>
      <c r="C358" s="218">
        <v>1</v>
      </c>
      <c r="D358" s="219" t="s">
        <v>1683</v>
      </c>
      <c r="F358" s="220">
        <f t="shared" si="10"/>
        <v>0</v>
      </c>
    </row>
    <row r="359" spans="1:8" ht="212.5">
      <c r="A359" s="216" t="s">
        <v>2092</v>
      </c>
      <c r="B359" s="217" t="s">
        <v>2093</v>
      </c>
      <c r="C359" s="218">
        <v>1</v>
      </c>
      <c r="D359" s="219" t="s">
        <v>1683</v>
      </c>
      <c r="F359" s="220">
        <f t="shared" si="10"/>
        <v>0</v>
      </c>
    </row>
    <row r="360" spans="1:8" ht="87.5">
      <c r="A360" s="216" t="s">
        <v>2094</v>
      </c>
      <c r="B360" s="217" t="s">
        <v>2095</v>
      </c>
      <c r="C360" s="218">
        <v>1</v>
      </c>
      <c r="D360" s="219" t="s">
        <v>1683</v>
      </c>
      <c r="F360" s="220">
        <f t="shared" si="10"/>
        <v>0</v>
      </c>
    </row>
    <row r="361" spans="1:8" ht="25">
      <c r="A361" s="216" t="s">
        <v>2096</v>
      </c>
      <c r="B361" s="217" t="s">
        <v>2097</v>
      </c>
      <c r="C361" s="218">
        <v>1</v>
      </c>
      <c r="D361" s="219" t="s">
        <v>1683</v>
      </c>
      <c r="F361" s="220">
        <f t="shared" si="10"/>
        <v>0</v>
      </c>
    </row>
    <row r="362" spans="1:8" ht="25">
      <c r="A362" s="216" t="s">
        <v>2098</v>
      </c>
      <c r="B362" s="217" t="s">
        <v>2099</v>
      </c>
      <c r="C362" s="218">
        <v>1</v>
      </c>
      <c r="D362" s="219" t="s">
        <v>1683</v>
      </c>
      <c r="F362" s="220">
        <f t="shared" si="10"/>
        <v>0</v>
      </c>
    </row>
    <row r="363" spans="1:8" s="37" customFormat="1">
      <c r="A363" s="337"/>
      <c r="B363" s="338" t="s">
        <v>2100</v>
      </c>
      <c r="C363" s="339"/>
      <c r="D363" s="340"/>
      <c r="E363" s="339"/>
      <c r="F363" s="341">
        <f>SUM(F253:F362)</f>
        <v>0</v>
      </c>
      <c r="G363" s="341">
        <f>SUM(G253:G362)</f>
        <v>0</v>
      </c>
      <c r="H363" s="342">
        <f>F363+G363</f>
        <v>0</v>
      </c>
    </row>
    <row r="364" spans="1:8" s="37" customFormat="1">
      <c r="A364" s="210"/>
      <c r="B364" s="223"/>
      <c r="C364" s="215"/>
      <c r="D364" s="213"/>
      <c r="E364" s="215"/>
      <c r="F364" s="214"/>
      <c r="G364" s="214"/>
    </row>
    <row r="365" spans="1:8" s="37" customFormat="1">
      <c r="A365" s="210"/>
      <c r="B365" s="223" t="s">
        <v>2101</v>
      </c>
      <c r="C365" s="215"/>
      <c r="D365" s="213"/>
      <c r="E365" s="215"/>
      <c r="F365" s="214">
        <f>F363+F250+F216+F148+F66</f>
        <v>0</v>
      </c>
      <c r="G365" s="214">
        <f>G363+G250+G216+G148+G66</f>
        <v>0</v>
      </c>
      <c r="H365" s="345">
        <f>H363+H250+H216+H148+H66</f>
        <v>0</v>
      </c>
    </row>
    <row r="366" spans="1:8" s="37" customFormat="1">
      <c r="A366" s="210"/>
      <c r="B366" s="223"/>
      <c r="C366" s="215"/>
      <c r="D366" s="213"/>
      <c r="E366" s="215"/>
      <c r="F366" s="214"/>
      <c r="G366" s="214"/>
    </row>
  </sheetData>
  <mergeCells count="1">
    <mergeCell ref="F5:G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1914-68F6-405B-B06C-477E72F3A4B6}">
  <dimension ref="A3:P773"/>
  <sheetViews>
    <sheetView zoomScale="90" zoomScaleNormal="90" workbookViewId="0">
      <selection activeCell="F12" sqref="F12"/>
    </sheetView>
  </sheetViews>
  <sheetFormatPr defaultColWidth="8.81640625" defaultRowHeight="14.5"/>
  <cols>
    <col min="1" max="1" width="3" style="305" customWidth="1"/>
    <col min="2" max="2" width="45.81640625" style="305" customWidth="1"/>
    <col min="3" max="3" width="4.54296875" style="227" customWidth="1"/>
    <col min="4" max="4" width="11.81640625" style="227" customWidth="1"/>
    <col min="5" max="5" width="23.1796875" style="2" customWidth="1"/>
    <col min="6" max="6" width="14.81640625" style="2" customWidth="1"/>
    <col min="7" max="7" width="8.81640625" style="305"/>
    <col min="8" max="8" width="13.1796875" style="318" bestFit="1" customWidth="1"/>
    <col min="9" max="9" width="15.453125" style="319" bestFit="1" customWidth="1"/>
    <col min="10" max="10" width="8.81640625" style="305"/>
    <col min="11" max="11" width="14.81640625" style="318" bestFit="1" customWidth="1"/>
    <col min="12" max="12" width="15.453125" style="319" bestFit="1" customWidth="1"/>
    <col min="13" max="15" width="8.81640625" style="305"/>
    <col min="16" max="16" width="12.1796875" style="305" bestFit="1" customWidth="1"/>
    <col min="17" max="16384" width="8.81640625" style="305"/>
  </cols>
  <sheetData>
    <row r="3" spans="1:16" ht="15.5">
      <c r="A3" s="384" t="s">
        <v>2102</v>
      </c>
      <c r="B3" s="376"/>
      <c r="E3" s="228"/>
      <c r="F3" s="228"/>
    </row>
    <row r="4" spans="1:16">
      <c r="A4" s="229"/>
      <c r="B4" s="230"/>
      <c r="C4" s="353" t="s">
        <v>0</v>
      </c>
      <c r="D4" s="353" t="s">
        <v>7</v>
      </c>
      <c r="E4" s="354" t="s">
        <v>2383</v>
      </c>
      <c r="F4" s="366" t="s">
        <v>2384</v>
      </c>
      <c r="G4" s="367"/>
      <c r="P4" s="320"/>
    </row>
    <row r="5" spans="1:16">
      <c r="A5" s="229">
        <f>COUNT($A$4:A4)+1</f>
        <v>1</v>
      </c>
      <c r="B5" s="321" t="s">
        <v>2103</v>
      </c>
      <c r="C5" s="231"/>
      <c r="D5" s="232"/>
      <c r="E5" s="233"/>
      <c r="F5" s="233"/>
      <c r="P5" s="320"/>
    </row>
    <row r="6" spans="1:16" ht="62.5">
      <c r="A6" s="229"/>
      <c r="B6" s="230" t="s">
        <v>2104</v>
      </c>
      <c r="C6" s="231" t="s">
        <v>1584</v>
      </c>
      <c r="D6" s="232">
        <v>1</v>
      </c>
      <c r="E6" s="233"/>
      <c r="F6" s="233">
        <f>D6*E6</f>
        <v>0</v>
      </c>
      <c r="K6" s="322"/>
      <c r="L6" s="323"/>
      <c r="P6" s="320"/>
    </row>
    <row r="7" spans="1:16">
      <c r="A7" s="229"/>
      <c r="B7" s="235" t="s">
        <v>2105</v>
      </c>
      <c r="C7" s="231"/>
      <c r="D7" s="232"/>
      <c r="E7" s="233"/>
      <c r="F7" s="233"/>
      <c r="K7" s="322"/>
      <c r="L7" s="323"/>
      <c r="P7" s="320"/>
    </row>
    <row r="8" spans="1:16" ht="25">
      <c r="A8" s="229"/>
      <c r="B8" s="230" t="s">
        <v>2106</v>
      </c>
      <c r="C8" s="231" t="s">
        <v>1584</v>
      </c>
      <c r="D8" s="232">
        <v>1</v>
      </c>
      <c r="E8" s="233"/>
      <c r="F8" s="233">
        <f t="shared" ref="F8:F24" si="0">D8*E8</f>
        <v>0</v>
      </c>
      <c r="K8" s="322"/>
      <c r="L8" s="323"/>
      <c r="P8" s="320"/>
    </row>
    <row r="9" spans="1:16" ht="25">
      <c r="A9" s="229"/>
      <c r="B9" s="230" t="s">
        <v>2107</v>
      </c>
      <c r="C9" s="231" t="s">
        <v>1584</v>
      </c>
      <c r="D9" s="232">
        <v>8</v>
      </c>
      <c r="E9" s="233"/>
      <c r="F9" s="233">
        <f t="shared" si="0"/>
        <v>0</v>
      </c>
      <c r="K9" s="322"/>
      <c r="L9" s="323"/>
      <c r="P9" s="320"/>
    </row>
    <row r="10" spans="1:16" ht="25">
      <c r="A10" s="229"/>
      <c r="B10" s="230" t="s">
        <v>2108</v>
      </c>
      <c r="C10" s="231" t="s">
        <v>1584</v>
      </c>
      <c r="D10" s="232">
        <v>5</v>
      </c>
      <c r="E10" s="233"/>
      <c r="F10" s="233">
        <f t="shared" si="0"/>
        <v>0</v>
      </c>
      <c r="K10" s="322"/>
      <c r="L10" s="323"/>
      <c r="P10" s="320"/>
    </row>
    <row r="11" spans="1:16" ht="25">
      <c r="A11" s="229"/>
      <c r="B11" s="230" t="s">
        <v>2109</v>
      </c>
      <c r="C11" s="231" t="s">
        <v>1584</v>
      </c>
      <c r="D11" s="232">
        <v>1</v>
      </c>
      <c r="E11" s="233"/>
      <c r="F11" s="233">
        <f t="shared" si="0"/>
        <v>0</v>
      </c>
      <c r="K11" s="322"/>
      <c r="L11" s="323"/>
      <c r="P11" s="320"/>
    </row>
    <row r="12" spans="1:16" ht="25">
      <c r="A12" s="229"/>
      <c r="B12" s="230" t="s">
        <v>2110</v>
      </c>
      <c r="C12" s="231" t="s">
        <v>1584</v>
      </c>
      <c r="D12" s="232">
        <v>1</v>
      </c>
      <c r="E12" s="233"/>
      <c r="F12" s="233">
        <f t="shared" si="0"/>
        <v>0</v>
      </c>
      <c r="K12" s="322"/>
      <c r="L12" s="323"/>
      <c r="P12" s="320"/>
    </row>
    <row r="13" spans="1:16">
      <c r="A13" s="229"/>
      <c r="B13" s="230" t="s">
        <v>2111</v>
      </c>
      <c r="C13" s="231" t="s">
        <v>1584</v>
      </c>
      <c r="D13" s="232">
        <v>1</v>
      </c>
      <c r="E13" s="233"/>
      <c r="F13" s="233">
        <f t="shared" si="0"/>
        <v>0</v>
      </c>
      <c r="K13" s="322"/>
      <c r="L13" s="323"/>
      <c r="P13" s="320"/>
    </row>
    <row r="14" spans="1:16">
      <c r="A14" s="229"/>
      <c r="B14" s="230" t="s">
        <v>2112</v>
      </c>
      <c r="C14" s="231" t="s">
        <v>1165</v>
      </c>
      <c r="D14" s="232">
        <v>1</v>
      </c>
      <c r="E14" s="233"/>
      <c r="F14" s="233">
        <f t="shared" si="0"/>
        <v>0</v>
      </c>
      <c r="K14" s="322"/>
      <c r="L14" s="323"/>
      <c r="P14" s="320"/>
    </row>
    <row r="15" spans="1:16">
      <c r="A15" s="229"/>
      <c r="B15" s="230" t="s">
        <v>2113</v>
      </c>
      <c r="C15" s="231" t="s">
        <v>1584</v>
      </c>
      <c r="D15" s="232">
        <v>1</v>
      </c>
      <c r="E15" s="233"/>
      <c r="F15" s="233">
        <f t="shared" si="0"/>
        <v>0</v>
      </c>
      <c r="K15" s="322"/>
      <c r="L15" s="323"/>
      <c r="P15" s="320"/>
    </row>
    <row r="16" spans="1:16" ht="31.5" customHeight="1">
      <c r="A16" s="229"/>
      <c r="B16" s="230" t="s">
        <v>2418</v>
      </c>
      <c r="C16" s="231" t="s">
        <v>1165</v>
      </c>
      <c r="D16" s="232">
        <v>7</v>
      </c>
      <c r="E16" s="233"/>
      <c r="F16" s="233">
        <f t="shared" si="0"/>
        <v>0</v>
      </c>
      <c r="K16" s="322"/>
      <c r="L16" s="323"/>
      <c r="P16" s="320"/>
    </row>
    <row r="17" spans="1:16" ht="37.5">
      <c r="A17" s="229"/>
      <c r="B17" s="230" t="s">
        <v>2419</v>
      </c>
      <c r="C17" s="231" t="s">
        <v>1165</v>
      </c>
      <c r="D17" s="232">
        <v>1</v>
      </c>
      <c r="E17" s="233"/>
      <c r="F17" s="233">
        <f t="shared" si="0"/>
        <v>0</v>
      </c>
      <c r="K17" s="322"/>
      <c r="L17" s="323"/>
      <c r="P17" s="320"/>
    </row>
    <row r="18" spans="1:16" ht="25">
      <c r="A18" s="229"/>
      <c r="B18" s="230" t="s">
        <v>2423</v>
      </c>
      <c r="C18" s="231" t="s">
        <v>1165</v>
      </c>
      <c r="D18" s="232">
        <v>1</v>
      </c>
      <c r="E18" s="233"/>
      <c r="F18" s="233">
        <f t="shared" si="0"/>
        <v>0</v>
      </c>
      <c r="K18" s="322"/>
      <c r="L18" s="323"/>
      <c r="P18" s="320"/>
    </row>
    <row r="19" spans="1:16">
      <c r="A19" s="229"/>
      <c r="B19" s="230" t="s">
        <v>2114</v>
      </c>
      <c r="C19" s="231" t="s">
        <v>1584</v>
      </c>
      <c r="D19" s="232">
        <v>3</v>
      </c>
      <c r="E19" s="233"/>
      <c r="F19" s="233">
        <f t="shared" si="0"/>
        <v>0</v>
      </c>
      <c r="K19" s="322"/>
      <c r="L19" s="323"/>
      <c r="P19" s="320"/>
    </row>
    <row r="20" spans="1:16">
      <c r="A20" s="229"/>
      <c r="B20" s="230" t="s">
        <v>2115</v>
      </c>
      <c r="C20" s="231" t="s">
        <v>1584</v>
      </c>
      <c r="D20" s="232">
        <v>3</v>
      </c>
      <c r="E20" s="233"/>
      <c r="F20" s="233">
        <f t="shared" si="0"/>
        <v>0</v>
      </c>
      <c r="K20" s="322"/>
      <c r="L20" s="323"/>
      <c r="P20" s="320"/>
    </row>
    <row r="21" spans="1:16">
      <c r="A21" s="229"/>
      <c r="B21" s="230" t="s">
        <v>2116</v>
      </c>
      <c r="C21" s="231" t="s">
        <v>1584</v>
      </c>
      <c r="D21" s="232">
        <v>40</v>
      </c>
      <c r="E21" s="233"/>
      <c r="F21" s="233">
        <f t="shared" si="0"/>
        <v>0</v>
      </c>
      <c r="K21" s="322"/>
      <c r="L21" s="323"/>
      <c r="P21" s="320"/>
    </row>
    <row r="22" spans="1:16">
      <c r="A22" s="229"/>
      <c r="B22" s="230" t="s">
        <v>2117</v>
      </c>
      <c r="C22" s="231" t="s">
        <v>1584</v>
      </c>
      <c r="D22" s="232">
        <v>1</v>
      </c>
      <c r="E22" s="233"/>
      <c r="F22" s="233">
        <f t="shared" si="0"/>
        <v>0</v>
      </c>
      <c r="K22" s="322"/>
      <c r="L22" s="323"/>
      <c r="P22" s="320"/>
    </row>
    <row r="23" spans="1:16">
      <c r="A23" s="229"/>
      <c r="B23" s="230" t="s">
        <v>2118</v>
      </c>
      <c r="C23" s="231" t="s">
        <v>1584</v>
      </c>
      <c r="D23" s="232">
        <v>1</v>
      </c>
      <c r="E23" s="233"/>
      <c r="F23" s="233">
        <f t="shared" si="0"/>
        <v>0</v>
      </c>
      <c r="K23" s="322"/>
      <c r="L23" s="323"/>
      <c r="P23" s="320"/>
    </row>
    <row r="24" spans="1:16" ht="37.5">
      <c r="A24" s="229"/>
      <c r="B24" s="230" t="s">
        <v>2119</v>
      </c>
      <c r="C24" s="231" t="s">
        <v>1165</v>
      </c>
      <c r="D24" s="232">
        <v>1</v>
      </c>
      <c r="E24" s="233"/>
      <c r="F24" s="233">
        <f t="shared" si="0"/>
        <v>0</v>
      </c>
      <c r="K24" s="322"/>
      <c r="L24" s="323"/>
      <c r="P24" s="320"/>
    </row>
    <row r="25" spans="1:16">
      <c r="A25" s="229"/>
      <c r="B25" s="235" t="s">
        <v>2120</v>
      </c>
      <c r="C25" s="231"/>
      <c r="D25" s="232"/>
      <c r="E25" s="233"/>
      <c r="F25" s="233"/>
      <c r="K25" s="322"/>
      <c r="L25" s="323"/>
      <c r="P25" s="320"/>
    </row>
    <row r="26" spans="1:16" ht="25">
      <c r="A26" s="229"/>
      <c r="B26" s="230" t="s">
        <v>2106</v>
      </c>
      <c r="C26" s="231" t="s">
        <v>1584</v>
      </c>
      <c r="D26" s="232">
        <v>4</v>
      </c>
      <c r="E26" s="233"/>
      <c r="F26" s="233">
        <f t="shared" ref="F26:F32" si="1">D26*E26</f>
        <v>0</v>
      </c>
      <c r="K26" s="322"/>
      <c r="L26" s="323"/>
      <c r="P26" s="320"/>
    </row>
    <row r="27" spans="1:16" ht="25">
      <c r="A27" s="229"/>
      <c r="B27" s="230" t="s">
        <v>2108</v>
      </c>
      <c r="C27" s="231" t="s">
        <v>1584</v>
      </c>
      <c r="D27" s="232">
        <v>2</v>
      </c>
      <c r="E27" s="233"/>
      <c r="F27" s="233">
        <f t="shared" si="1"/>
        <v>0</v>
      </c>
      <c r="K27" s="322"/>
      <c r="L27" s="323"/>
      <c r="P27" s="320"/>
    </row>
    <row r="28" spans="1:16">
      <c r="A28" s="229"/>
      <c r="B28" s="230" t="s">
        <v>2121</v>
      </c>
      <c r="C28" s="231" t="s">
        <v>1584</v>
      </c>
      <c r="D28" s="232">
        <v>3</v>
      </c>
      <c r="E28" s="233"/>
      <c r="F28" s="233">
        <f t="shared" si="1"/>
        <v>0</v>
      </c>
      <c r="K28" s="322"/>
      <c r="L28" s="323"/>
      <c r="P28" s="320"/>
    </row>
    <row r="29" spans="1:16">
      <c r="A29" s="229"/>
      <c r="B29" s="230" t="s">
        <v>2116</v>
      </c>
      <c r="C29" s="231" t="s">
        <v>1584</v>
      </c>
      <c r="D29" s="232">
        <v>20</v>
      </c>
      <c r="E29" s="233"/>
      <c r="F29" s="233">
        <f t="shared" si="1"/>
        <v>0</v>
      </c>
      <c r="K29" s="322"/>
      <c r="L29" s="323"/>
      <c r="P29" s="320"/>
    </row>
    <row r="30" spans="1:16">
      <c r="A30" s="229"/>
      <c r="B30" s="230" t="s">
        <v>2117</v>
      </c>
      <c r="C30" s="231" t="s">
        <v>1584</v>
      </c>
      <c r="D30" s="232">
        <v>1</v>
      </c>
      <c r="E30" s="233"/>
      <c r="F30" s="233">
        <f t="shared" si="1"/>
        <v>0</v>
      </c>
      <c r="K30" s="322"/>
      <c r="L30" s="323"/>
      <c r="P30" s="320"/>
    </row>
    <row r="31" spans="1:16">
      <c r="A31" s="229"/>
      <c r="B31" s="230" t="s">
        <v>2118</v>
      </c>
      <c r="C31" s="231" t="s">
        <v>1584</v>
      </c>
      <c r="D31" s="232">
        <v>1</v>
      </c>
      <c r="E31" s="233"/>
      <c r="F31" s="233">
        <f t="shared" si="1"/>
        <v>0</v>
      </c>
      <c r="K31" s="322"/>
      <c r="L31" s="323"/>
      <c r="P31" s="320"/>
    </row>
    <row r="32" spans="1:16" ht="37.5">
      <c r="A32" s="229"/>
      <c r="B32" s="230" t="s">
        <v>2119</v>
      </c>
      <c r="C32" s="231" t="s">
        <v>1165</v>
      </c>
      <c r="D32" s="232">
        <v>1</v>
      </c>
      <c r="E32" s="233"/>
      <c r="F32" s="233">
        <f t="shared" si="1"/>
        <v>0</v>
      </c>
      <c r="K32" s="322"/>
      <c r="L32" s="323"/>
      <c r="P32" s="320"/>
    </row>
    <row r="33" spans="1:16">
      <c r="A33" s="229"/>
      <c r="B33" s="235" t="s">
        <v>2122</v>
      </c>
      <c r="C33" s="231"/>
      <c r="D33" s="232"/>
      <c r="E33" s="233"/>
      <c r="F33" s="233"/>
      <c r="K33" s="322"/>
      <c r="L33" s="323"/>
      <c r="P33" s="320"/>
    </row>
    <row r="34" spans="1:16">
      <c r="A34" s="229"/>
      <c r="B34" s="230" t="s">
        <v>2123</v>
      </c>
      <c r="C34" s="231" t="s">
        <v>1584</v>
      </c>
      <c r="D34" s="232">
        <v>4</v>
      </c>
      <c r="E34" s="233"/>
      <c r="F34" s="233">
        <f t="shared" ref="F34:F42" si="2">D34*E34</f>
        <v>0</v>
      </c>
      <c r="K34" s="322"/>
      <c r="L34" s="323"/>
      <c r="P34" s="320"/>
    </row>
    <row r="35" spans="1:16">
      <c r="A35" s="229"/>
      <c r="B35" s="230" t="s">
        <v>2124</v>
      </c>
      <c r="C35" s="231" t="s">
        <v>1584</v>
      </c>
      <c r="D35" s="232">
        <v>4</v>
      </c>
      <c r="E35" s="233"/>
      <c r="F35" s="233">
        <f t="shared" si="2"/>
        <v>0</v>
      </c>
      <c r="K35" s="322"/>
      <c r="L35" s="323"/>
      <c r="P35" s="320"/>
    </row>
    <row r="36" spans="1:16">
      <c r="A36" s="229"/>
      <c r="B36" s="230" t="s">
        <v>2125</v>
      </c>
      <c r="C36" s="231" t="s">
        <v>1584</v>
      </c>
      <c r="D36" s="232">
        <v>1</v>
      </c>
      <c r="E36" s="233"/>
      <c r="F36" s="233">
        <f t="shared" si="2"/>
        <v>0</v>
      </c>
      <c r="K36" s="322"/>
      <c r="L36" s="323"/>
      <c r="P36" s="320"/>
    </row>
    <row r="37" spans="1:16">
      <c r="A37" s="229"/>
      <c r="B37" s="230" t="s">
        <v>2126</v>
      </c>
      <c r="C37" s="231" t="s">
        <v>1165</v>
      </c>
      <c r="D37" s="232">
        <v>1</v>
      </c>
      <c r="E37" s="233"/>
      <c r="F37" s="233">
        <f t="shared" si="2"/>
        <v>0</v>
      </c>
      <c r="K37" s="322"/>
      <c r="L37" s="323"/>
      <c r="P37" s="320"/>
    </row>
    <row r="38" spans="1:16">
      <c r="A38" s="229"/>
      <c r="B38" s="230" t="s">
        <v>2127</v>
      </c>
      <c r="C38" s="231" t="s">
        <v>1584</v>
      </c>
      <c r="D38" s="232">
        <v>20</v>
      </c>
      <c r="E38" s="233"/>
      <c r="F38" s="233">
        <f t="shared" si="2"/>
        <v>0</v>
      </c>
      <c r="K38" s="322"/>
      <c r="L38" s="323"/>
      <c r="P38" s="320"/>
    </row>
    <row r="39" spans="1:16">
      <c r="A39" s="229"/>
      <c r="B39" s="230" t="s">
        <v>2116</v>
      </c>
      <c r="C39" s="231" t="s">
        <v>1584</v>
      </c>
      <c r="D39" s="232">
        <v>5</v>
      </c>
      <c r="E39" s="233"/>
      <c r="F39" s="233">
        <f t="shared" si="2"/>
        <v>0</v>
      </c>
      <c r="K39" s="322"/>
      <c r="L39" s="323"/>
      <c r="P39" s="320"/>
    </row>
    <row r="40" spans="1:16">
      <c r="A40" s="229"/>
      <c r="B40" s="230" t="s">
        <v>2117</v>
      </c>
      <c r="C40" s="231" t="s">
        <v>1584</v>
      </c>
      <c r="D40" s="232">
        <v>1</v>
      </c>
      <c r="E40" s="233"/>
      <c r="F40" s="233">
        <f t="shared" si="2"/>
        <v>0</v>
      </c>
      <c r="K40" s="322"/>
      <c r="L40" s="323"/>
      <c r="P40" s="320"/>
    </row>
    <row r="41" spans="1:16">
      <c r="A41" s="229"/>
      <c r="B41" s="230" t="s">
        <v>2118</v>
      </c>
      <c r="C41" s="231" t="s">
        <v>1584</v>
      </c>
      <c r="D41" s="232">
        <v>1</v>
      </c>
      <c r="E41" s="233"/>
      <c r="F41" s="233">
        <f t="shared" si="2"/>
        <v>0</v>
      </c>
      <c r="K41" s="322"/>
      <c r="L41" s="323"/>
      <c r="P41" s="320"/>
    </row>
    <row r="42" spans="1:16" ht="25">
      <c r="A42" s="229"/>
      <c r="B42" s="230" t="s">
        <v>2128</v>
      </c>
      <c r="C42" s="231" t="s">
        <v>1165</v>
      </c>
      <c r="D42" s="232">
        <v>1</v>
      </c>
      <c r="E42" s="233"/>
      <c r="F42" s="233">
        <f t="shared" si="2"/>
        <v>0</v>
      </c>
      <c r="K42" s="322"/>
      <c r="L42" s="323"/>
      <c r="P42" s="320"/>
    </row>
    <row r="43" spans="1:16">
      <c r="A43" s="229"/>
      <c r="B43" s="230"/>
      <c r="C43" s="231"/>
      <c r="D43" s="232"/>
      <c r="E43" s="233"/>
      <c r="F43" s="233"/>
      <c r="K43" s="322"/>
      <c r="L43" s="323"/>
      <c r="P43" s="320"/>
    </row>
    <row r="44" spans="1:16">
      <c r="A44" s="229">
        <f>COUNT($A$4:A43)+1</f>
        <v>2</v>
      </c>
      <c r="B44" s="321" t="s">
        <v>2129</v>
      </c>
      <c r="C44" s="231"/>
      <c r="D44" s="232"/>
      <c r="E44" s="233"/>
      <c r="F44" s="233"/>
      <c r="K44" s="322"/>
      <c r="L44" s="323"/>
      <c r="P44" s="320"/>
    </row>
    <row r="45" spans="1:16" ht="50">
      <c r="A45" s="229"/>
      <c r="B45" s="230" t="s">
        <v>2130</v>
      </c>
      <c r="C45" s="231" t="s">
        <v>1584</v>
      </c>
      <c r="D45" s="232">
        <v>1</v>
      </c>
      <c r="E45" s="233"/>
      <c r="F45" s="233">
        <f>D45*E45</f>
        <v>0</v>
      </c>
      <c r="K45" s="322"/>
      <c r="L45" s="323"/>
      <c r="P45" s="320"/>
    </row>
    <row r="46" spans="1:16">
      <c r="A46" s="229"/>
      <c r="B46" s="235" t="s">
        <v>2131</v>
      </c>
      <c r="C46" s="231"/>
      <c r="D46" s="232"/>
      <c r="E46" s="233"/>
      <c r="F46" s="233"/>
      <c r="K46" s="322"/>
      <c r="L46" s="323"/>
      <c r="P46" s="320"/>
    </row>
    <row r="47" spans="1:16">
      <c r="A47" s="229"/>
      <c r="B47" s="230" t="s">
        <v>2123</v>
      </c>
      <c r="C47" s="231" t="s">
        <v>1584</v>
      </c>
      <c r="D47" s="232">
        <v>12</v>
      </c>
      <c r="E47" s="233"/>
      <c r="F47" s="233">
        <f t="shared" ref="F47:F58" si="3">D47*E47</f>
        <v>0</v>
      </c>
      <c r="K47" s="322"/>
      <c r="L47" s="323"/>
      <c r="P47" s="320"/>
    </row>
    <row r="48" spans="1:16">
      <c r="A48" s="229"/>
      <c r="B48" s="230" t="s">
        <v>2124</v>
      </c>
      <c r="C48" s="231" t="s">
        <v>1584</v>
      </c>
      <c r="D48" s="232">
        <v>11</v>
      </c>
      <c r="E48" s="233"/>
      <c r="F48" s="233">
        <f t="shared" si="3"/>
        <v>0</v>
      </c>
      <c r="K48" s="322"/>
      <c r="L48" s="323"/>
      <c r="P48" s="320"/>
    </row>
    <row r="49" spans="1:16">
      <c r="A49" s="229"/>
      <c r="B49" s="230" t="s">
        <v>2132</v>
      </c>
      <c r="C49" s="231" t="s">
        <v>1584</v>
      </c>
      <c r="D49" s="232">
        <v>1</v>
      </c>
      <c r="E49" s="233"/>
      <c r="F49" s="233">
        <f t="shared" si="3"/>
        <v>0</v>
      </c>
      <c r="K49" s="322"/>
      <c r="L49" s="323"/>
      <c r="P49" s="320"/>
    </row>
    <row r="50" spans="1:16">
      <c r="A50" s="229"/>
      <c r="B50" s="230" t="s">
        <v>2133</v>
      </c>
      <c r="C50" s="231" t="s">
        <v>1584</v>
      </c>
      <c r="D50" s="232">
        <v>1</v>
      </c>
      <c r="E50" s="233"/>
      <c r="F50" s="233">
        <f t="shared" si="3"/>
        <v>0</v>
      </c>
      <c r="K50" s="322"/>
      <c r="L50" s="323"/>
      <c r="P50" s="320"/>
    </row>
    <row r="51" spans="1:16">
      <c r="A51" s="229"/>
      <c r="B51" s="230" t="s">
        <v>2125</v>
      </c>
      <c r="C51" s="231" t="s">
        <v>1584</v>
      </c>
      <c r="D51" s="232">
        <v>1</v>
      </c>
      <c r="E51" s="233"/>
      <c r="F51" s="233">
        <f t="shared" si="3"/>
        <v>0</v>
      </c>
      <c r="K51" s="322"/>
      <c r="L51" s="323"/>
      <c r="P51" s="320"/>
    </row>
    <row r="52" spans="1:16" ht="25">
      <c r="A52" s="229"/>
      <c r="B52" s="230" t="s">
        <v>2418</v>
      </c>
      <c r="C52" s="231" t="s">
        <v>1165</v>
      </c>
      <c r="D52" s="232">
        <v>2</v>
      </c>
      <c r="E52" s="233"/>
      <c r="F52" s="233">
        <f t="shared" si="3"/>
        <v>0</v>
      </c>
      <c r="K52" s="322"/>
      <c r="L52" s="323"/>
      <c r="P52" s="320"/>
    </row>
    <row r="53" spans="1:16">
      <c r="A53" s="229"/>
      <c r="B53" s="230" t="s">
        <v>2126</v>
      </c>
      <c r="C53" s="231" t="s">
        <v>1165</v>
      </c>
      <c r="D53" s="232">
        <v>1</v>
      </c>
      <c r="E53" s="233"/>
      <c r="F53" s="233">
        <f t="shared" si="3"/>
        <v>0</v>
      </c>
      <c r="K53" s="322"/>
      <c r="L53" s="323"/>
      <c r="P53" s="320"/>
    </row>
    <row r="54" spans="1:16">
      <c r="A54" s="229"/>
      <c r="B54" s="230" t="s">
        <v>2127</v>
      </c>
      <c r="C54" s="231" t="s">
        <v>1584</v>
      </c>
      <c r="D54" s="232">
        <v>30</v>
      </c>
      <c r="E54" s="233"/>
      <c r="F54" s="233">
        <f t="shared" si="3"/>
        <v>0</v>
      </c>
      <c r="K54" s="322"/>
      <c r="L54" s="323"/>
      <c r="P54" s="320"/>
    </row>
    <row r="55" spans="1:16">
      <c r="A55" s="229"/>
      <c r="B55" s="230" t="s">
        <v>2116</v>
      </c>
      <c r="C55" s="231" t="s">
        <v>1584</v>
      </c>
      <c r="D55" s="232">
        <v>5</v>
      </c>
      <c r="E55" s="233"/>
      <c r="F55" s="233">
        <f t="shared" si="3"/>
        <v>0</v>
      </c>
      <c r="K55" s="322"/>
      <c r="L55" s="323"/>
      <c r="P55" s="320"/>
    </row>
    <row r="56" spans="1:16">
      <c r="A56" s="229"/>
      <c r="B56" s="230" t="s">
        <v>2117</v>
      </c>
      <c r="C56" s="231" t="s">
        <v>1584</v>
      </c>
      <c r="D56" s="232">
        <v>1</v>
      </c>
      <c r="E56" s="233"/>
      <c r="F56" s="233">
        <f t="shared" si="3"/>
        <v>0</v>
      </c>
      <c r="K56" s="322"/>
      <c r="L56" s="323"/>
      <c r="P56" s="320"/>
    </row>
    <row r="57" spans="1:16">
      <c r="A57" s="229"/>
      <c r="B57" s="230" t="s">
        <v>2118</v>
      </c>
      <c r="C57" s="231" t="s">
        <v>1584</v>
      </c>
      <c r="D57" s="232">
        <v>1</v>
      </c>
      <c r="E57" s="233"/>
      <c r="F57" s="233">
        <f t="shared" si="3"/>
        <v>0</v>
      </c>
      <c r="K57" s="322"/>
      <c r="L57" s="323"/>
      <c r="P57" s="320"/>
    </row>
    <row r="58" spans="1:16" ht="25">
      <c r="A58" s="229"/>
      <c r="B58" s="230" t="s">
        <v>2128</v>
      </c>
      <c r="C58" s="231" t="s">
        <v>1165</v>
      </c>
      <c r="D58" s="232">
        <v>1</v>
      </c>
      <c r="E58" s="233"/>
      <c r="F58" s="233">
        <f t="shared" si="3"/>
        <v>0</v>
      </c>
      <c r="K58" s="322"/>
      <c r="L58" s="323"/>
      <c r="P58" s="320"/>
    </row>
    <row r="59" spans="1:16">
      <c r="A59" s="229"/>
      <c r="B59" s="235" t="s">
        <v>2134</v>
      </c>
      <c r="C59" s="231"/>
      <c r="D59" s="232"/>
      <c r="E59" s="233"/>
      <c r="F59" s="233"/>
      <c r="K59" s="322"/>
      <c r="L59" s="323"/>
      <c r="P59" s="320"/>
    </row>
    <row r="60" spans="1:16">
      <c r="A60" s="229"/>
      <c r="B60" s="230" t="s">
        <v>2124</v>
      </c>
      <c r="C60" s="231" t="s">
        <v>1584</v>
      </c>
      <c r="D60" s="232">
        <v>7</v>
      </c>
      <c r="E60" s="233"/>
      <c r="F60" s="233">
        <f t="shared" ref="F60:F65" si="4">D60*E60</f>
        <v>0</v>
      </c>
      <c r="K60" s="322"/>
      <c r="L60" s="323"/>
      <c r="P60" s="320"/>
    </row>
    <row r="61" spans="1:16">
      <c r="A61" s="229"/>
      <c r="B61" s="230" t="s">
        <v>2125</v>
      </c>
      <c r="C61" s="231" t="s">
        <v>1584</v>
      </c>
      <c r="D61" s="232">
        <v>1</v>
      </c>
      <c r="E61" s="233"/>
      <c r="F61" s="233">
        <f t="shared" si="4"/>
        <v>0</v>
      </c>
      <c r="K61" s="322"/>
      <c r="L61" s="323"/>
      <c r="P61" s="320"/>
    </row>
    <row r="62" spans="1:16">
      <c r="A62" s="229"/>
      <c r="B62" s="230" t="s">
        <v>2127</v>
      </c>
      <c r="C62" s="231" t="s">
        <v>1584</v>
      </c>
      <c r="D62" s="232">
        <v>20</v>
      </c>
      <c r="E62" s="233"/>
      <c r="F62" s="233">
        <f t="shared" si="4"/>
        <v>0</v>
      </c>
      <c r="K62" s="322"/>
      <c r="L62" s="323"/>
      <c r="P62" s="320"/>
    </row>
    <row r="63" spans="1:16">
      <c r="A63" s="229"/>
      <c r="B63" s="230" t="s">
        <v>2117</v>
      </c>
      <c r="C63" s="231" t="s">
        <v>1584</v>
      </c>
      <c r="D63" s="232">
        <v>1</v>
      </c>
      <c r="E63" s="233"/>
      <c r="F63" s="233">
        <f t="shared" si="4"/>
        <v>0</v>
      </c>
      <c r="K63" s="322"/>
      <c r="L63" s="323"/>
      <c r="P63" s="320"/>
    </row>
    <row r="64" spans="1:16">
      <c r="A64" s="229"/>
      <c r="B64" s="230" t="s">
        <v>2118</v>
      </c>
      <c r="C64" s="231" t="s">
        <v>1584</v>
      </c>
      <c r="D64" s="232">
        <v>1</v>
      </c>
      <c r="E64" s="233"/>
      <c r="F64" s="233">
        <f t="shared" si="4"/>
        <v>0</v>
      </c>
      <c r="K64" s="322"/>
      <c r="L64" s="323"/>
      <c r="P64" s="320"/>
    </row>
    <row r="65" spans="1:16" ht="25">
      <c r="A65" s="229"/>
      <c r="B65" s="230" t="s">
        <v>2128</v>
      </c>
      <c r="C65" s="231" t="s">
        <v>1165</v>
      </c>
      <c r="D65" s="232">
        <v>1</v>
      </c>
      <c r="E65" s="233"/>
      <c r="F65" s="233">
        <f t="shared" si="4"/>
        <v>0</v>
      </c>
      <c r="K65" s="322"/>
      <c r="L65" s="323"/>
      <c r="P65" s="320"/>
    </row>
    <row r="66" spans="1:16">
      <c r="A66" s="229"/>
      <c r="B66" s="230"/>
      <c r="C66" s="231"/>
      <c r="D66" s="232"/>
      <c r="E66" s="233"/>
      <c r="F66" s="233"/>
      <c r="K66" s="322"/>
      <c r="L66" s="323"/>
      <c r="P66" s="320"/>
    </row>
    <row r="67" spans="1:16">
      <c r="A67" s="229">
        <f>COUNT($A$4:A66)+1</f>
        <v>3</v>
      </c>
      <c r="B67" s="321" t="s">
        <v>2135</v>
      </c>
      <c r="C67" s="231"/>
      <c r="D67" s="232"/>
      <c r="E67" s="233"/>
      <c r="F67" s="233"/>
      <c r="K67" s="322"/>
      <c r="L67" s="323"/>
      <c r="P67" s="320"/>
    </row>
    <row r="68" spans="1:16" ht="50">
      <c r="A68" s="229"/>
      <c r="B68" s="230" t="s">
        <v>2130</v>
      </c>
      <c r="C68" s="231" t="s">
        <v>1584</v>
      </c>
      <c r="D68" s="232">
        <v>1</v>
      </c>
      <c r="E68" s="233"/>
      <c r="F68" s="233">
        <f>D68*E68</f>
        <v>0</v>
      </c>
      <c r="K68" s="322"/>
      <c r="L68" s="323"/>
      <c r="P68" s="320"/>
    </row>
    <row r="69" spans="1:16">
      <c r="A69" s="229"/>
      <c r="B69" s="235" t="s">
        <v>2131</v>
      </c>
      <c r="C69" s="231"/>
      <c r="D69" s="232"/>
      <c r="E69" s="233"/>
      <c r="F69" s="233"/>
      <c r="K69" s="322"/>
      <c r="L69" s="323"/>
      <c r="P69" s="320"/>
    </row>
    <row r="70" spans="1:16">
      <c r="A70" s="229"/>
      <c r="B70" s="230" t="s">
        <v>2123</v>
      </c>
      <c r="C70" s="231" t="s">
        <v>1584</v>
      </c>
      <c r="D70" s="232">
        <v>12</v>
      </c>
      <c r="E70" s="233"/>
      <c r="F70" s="233">
        <f t="shared" ref="F70:F81" si="5">D70*E70</f>
        <v>0</v>
      </c>
      <c r="K70" s="322"/>
      <c r="L70" s="323"/>
      <c r="P70" s="320"/>
    </row>
    <row r="71" spans="1:16">
      <c r="A71" s="229"/>
      <c r="B71" s="230" t="s">
        <v>2124</v>
      </c>
      <c r="C71" s="231" t="s">
        <v>1584</v>
      </c>
      <c r="D71" s="232">
        <v>14</v>
      </c>
      <c r="E71" s="233"/>
      <c r="F71" s="233">
        <f t="shared" si="5"/>
        <v>0</v>
      </c>
      <c r="K71" s="322"/>
      <c r="L71" s="323"/>
      <c r="P71" s="320"/>
    </row>
    <row r="72" spans="1:16">
      <c r="A72" s="229"/>
      <c r="B72" s="230" t="s">
        <v>2132</v>
      </c>
      <c r="C72" s="231" t="s">
        <v>1584</v>
      </c>
      <c r="D72" s="232">
        <v>1</v>
      </c>
      <c r="E72" s="233"/>
      <c r="F72" s="233">
        <f t="shared" si="5"/>
        <v>0</v>
      </c>
      <c r="K72" s="322"/>
      <c r="L72" s="323"/>
      <c r="P72" s="320"/>
    </row>
    <row r="73" spans="1:16">
      <c r="A73" s="229"/>
      <c r="B73" s="230" t="s">
        <v>2133</v>
      </c>
      <c r="C73" s="231" t="s">
        <v>1584</v>
      </c>
      <c r="D73" s="232">
        <v>1</v>
      </c>
      <c r="E73" s="233"/>
      <c r="F73" s="233">
        <f t="shared" si="5"/>
        <v>0</v>
      </c>
      <c r="K73" s="322"/>
      <c r="L73" s="323"/>
      <c r="P73" s="320"/>
    </row>
    <row r="74" spans="1:16">
      <c r="A74" s="229"/>
      <c r="B74" s="230" t="s">
        <v>2125</v>
      </c>
      <c r="C74" s="231" t="s">
        <v>1584</v>
      </c>
      <c r="D74" s="232">
        <v>1</v>
      </c>
      <c r="E74" s="233"/>
      <c r="F74" s="233">
        <f t="shared" si="5"/>
        <v>0</v>
      </c>
      <c r="K74" s="322"/>
      <c r="L74" s="323"/>
      <c r="P74" s="320"/>
    </row>
    <row r="75" spans="1:16" ht="25">
      <c r="A75" s="229"/>
      <c r="B75" s="230" t="s">
        <v>2418</v>
      </c>
      <c r="C75" s="231" t="s">
        <v>1165</v>
      </c>
      <c r="D75" s="232">
        <v>2</v>
      </c>
      <c r="E75" s="233"/>
      <c r="F75" s="233">
        <f t="shared" si="5"/>
        <v>0</v>
      </c>
      <c r="K75" s="322"/>
      <c r="L75" s="323"/>
      <c r="P75" s="320"/>
    </row>
    <row r="76" spans="1:16">
      <c r="A76" s="229"/>
      <c r="B76" s="230" t="s">
        <v>2126</v>
      </c>
      <c r="C76" s="231" t="s">
        <v>1165</v>
      </c>
      <c r="D76" s="232">
        <v>1</v>
      </c>
      <c r="E76" s="233"/>
      <c r="F76" s="233">
        <f t="shared" si="5"/>
        <v>0</v>
      </c>
      <c r="K76" s="322"/>
      <c r="L76" s="323"/>
      <c r="P76" s="320"/>
    </row>
    <row r="77" spans="1:16">
      <c r="A77" s="229"/>
      <c r="B77" s="230" t="s">
        <v>2127</v>
      </c>
      <c r="C77" s="231" t="s">
        <v>1584</v>
      </c>
      <c r="D77" s="232">
        <v>30</v>
      </c>
      <c r="E77" s="233"/>
      <c r="F77" s="233">
        <f t="shared" si="5"/>
        <v>0</v>
      </c>
      <c r="K77" s="322"/>
      <c r="L77" s="323"/>
      <c r="P77" s="320"/>
    </row>
    <row r="78" spans="1:16">
      <c r="A78" s="229"/>
      <c r="B78" s="230" t="s">
        <v>2116</v>
      </c>
      <c r="C78" s="231" t="s">
        <v>1584</v>
      </c>
      <c r="D78" s="232">
        <v>5</v>
      </c>
      <c r="E78" s="233"/>
      <c r="F78" s="233">
        <f t="shared" si="5"/>
        <v>0</v>
      </c>
      <c r="K78" s="322"/>
      <c r="L78" s="323"/>
      <c r="P78" s="320"/>
    </row>
    <row r="79" spans="1:16">
      <c r="A79" s="229"/>
      <c r="B79" s="230" t="s">
        <v>2117</v>
      </c>
      <c r="C79" s="231" t="s">
        <v>1584</v>
      </c>
      <c r="D79" s="232">
        <v>1</v>
      </c>
      <c r="E79" s="233"/>
      <c r="F79" s="233">
        <f t="shared" si="5"/>
        <v>0</v>
      </c>
      <c r="K79" s="322"/>
      <c r="L79" s="323"/>
      <c r="P79" s="320"/>
    </row>
    <row r="80" spans="1:16">
      <c r="A80" s="229"/>
      <c r="B80" s="230" t="s">
        <v>2118</v>
      </c>
      <c r="C80" s="231" t="s">
        <v>1584</v>
      </c>
      <c r="D80" s="232">
        <v>1</v>
      </c>
      <c r="E80" s="233"/>
      <c r="F80" s="233">
        <f t="shared" si="5"/>
        <v>0</v>
      </c>
      <c r="K80" s="322"/>
      <c r="L80" s="323"/>
      <c r="P80" s="320"/>
    </row>
    <row r="81" spans="1:16" ht="25">
      <c r="A81" s="229"/>
      <c r="B81" s="230" t="s">
        <v>2128</v>
      </c>
      <c r="C81" s="231" t="s">
        <v>1165</v>
      </c>
      <c r="D81" s="232">
        <v>1</v>
      </c>
      <c r="E81" s="233"/>
      <c r="F81" s="233">
        <f t="shared" si="5"/>
        <v>0</v>
      </c>
      <c r="K81" s="322"/>
      <c r="L81" s="323"/>
      <c r="P81" s="320"/>
    </row>
    <row r="82" spans="1:16">
      <c r="A82" s="229"/>
      <c r="B82" s="235" t="s">
        <v>2134</v>
      </c>
      <c r="C82" s="231"/>
      <c r="D82" s="232"/>
      <c r="E82" s="233"/>
      <c r="F82" s="233"/>
      <c r="K82" s="322"/>
      <c r="L82" s="323"/>
      <c r="P82" s="320"/>
    </row>
    <row r="83" spans="1:16">
      <c r="A83" s="229"/>
      <c r="B83" s="230" t="s">
        <v>2124</v>
      </c>
      <c r="C83" s="231" t="s">
        <v>1584</v>
      </c>
      <c r="D83" s="232">
        <v>10</v>
      </c>
      <c r="E83" s="233"/>
      <c r="F83" s="233">
        <f t="shared" ref="F83:F88" si="6">D83*E83</f>
        <v>0</v>
      </c>
      <c r="K83" s="322"/>
      <c r="L83" s="323"/>
      <c r="P83" s="320"/>
    </row>
    <row r="84" spans="1:16">
      <c r="A84" s="229"/>
      <c r="B84" s="230" t="s">
        <v>2125</v>
      </c>
      <c r="C84" s="231" t="s">
        <v>1584</v>
      </c>
      <c r="D84" s="232">
        <v>1</v>
      </c>
      <c r="E84" s="233"/>
      <c r="F84" s="233">
        <f t="shared" si="6"/>
        <v>0</v>
      </c>
      <c r="K84" s="322"/>
      <c r="L84" s="323"/>
      <c r="P84" s="320"/>
    </row>
    <row r="85" spans="1:16">
      <c r="A85" s="229"/>
      <c r="B85" s="230" t="s">
        <v>2127</v>
      </c>
      <c r="C85" s="231" t="s">
        <v>1584</v>
      </c>
      <c r="D85" s="232">
        <v>20</v>
      </c>
      <c r="E85" s="233"/>
      <c r="F85" s="233">
        <f t="shared" si="6"/>
        <v>0</v>
      </c>
      <c r="K85" s="322"/>
      <c r="L85" s="323"/>
      <c r="P85" s="320"/>
    </row>
    <row r="86" spans="1:16">
      <c r="A86" s="229"/>
      <c r="B86" s="230" t="s">
        <v>2117</v>
      </c>
      <c r="C86" s="231" t="s">
        <v>1584</v>
      </c>
      <c r="D86" s="232">
        <v>1</v>
      </c>
      <c r="E86" s="233"/>
      <c r="F86" s="233">
        <f t="shared" si="6"/>
        <v>0</v>
      </c>
      <c r="K86" s="322"/>
      <c r="L86" s="323"/>
      <c r="P86" s="320"/>
    </row>
    <row r="87" spans="1:16">
      <c r="A87" s="229"/>
      <c r="B87" s="230" t="s">
        <v>2118</v>
      </c>
      <c r="C87" s="231" t="s">
        <v>1584</v>
      </c>
      <c r="D87" s="232">
        <v>1</v>
      </c>
      <c r="E87" s="233"/>
      <c r="F87" s="233">
        <f t="shared" si="6"/>
        <v>0</v>
      </c>
      <c r="K87" s="322"/>
      <c r="L87" s="323"/>
      <c r="P87" s="320"/>
    </row>
    <row r="88" spans="1:16" ht="25">
      <c r="A88" s="229"/>
      <c r="B88" s="230" t="s">
        <v>2128</v>
      </c>
      <c r="C88" s="231" t="s">
        <v>1165</v>
      </c>
      <c r="D88" s="232">
        <v>1</v>
      </c>
      <c r="E88" s="233"/>
      <c r="F88" s="233">
        <f t="shared" si="6"/>
        <v>0</v>
      </c>
      <c r="K88" s="322"/>
      <c r="L88" s="323"/>
      <c r="P88" s="320"/>
    </row>
    <row r="89" spans="1:16">
      <c r="A89" s="229"/>
      <c r="B89" s="230"/>
      <c r="C89" s="231"/>
      <c r="D89" s="232"/>
      <c r="E89" s="233"/>
      <c r="F89" s="233"/>
      <c r="K89" s="322"/>
      <c r="L89" s="323"/>
      <c r="P89" s="320"/>
    </row>
    <row r="90" spans="1:16">
      <c r="A90" s="229">
        <f>COUNT($A$4:A89)+1</f>
        <v>4</v>
      </c>
      <c r="B90" s="321" t="s">
        <v>2136</v>
      </c>
      <c r="C90" s="231"/>
      <c r="D90" s="232"/>
      <c r="E90" s="233"/>
      <c r="F90" s="233"/>
      <c r="K90" s="322"/>
      <c r="L90" s="323"/>
      <c r="P90" s="320"/>
    </row>
    <row r="91" spans="1:16" ht="50">
      <c r="A91" s="229"/>
      <c r="B91" s="230" t="s">
        <v>2130</v>
      </c>
      <c r="C91" s="231" t="s">
        <v>1584</v>
      </c>
      <c r="D91" s="232">
        <v>1</v>
      </c>
      <c r="E91" s="233"/>
      <c r="F91" s="233">
        <f>D91*E91</f>
        <v>0</v>
      </c>
      <c r="K91" s="322"/>
      <c r="L91" s="323"/>
      <c r="P91" s="320"/>
    </row>
    <row r="92" spans="1:16">
      <c r="A92" s="229"/>
      <c r="B92" s="235" t="s">
        <v>2131</v>
      </c>
      <c r="C92" s="231"/>
      <c r="D92" s="232"/>
      <c r="E92" s="233"/>
      <c r="F92" s="233"/>
      <c r="K92" s="322"/>
      <c r="L92" s="323"/>
      <c r="P92" s="320"/>
    </row>
    <row r="93" spans="1:16">
      <c r="A93" s="229"/>
      <c r="B93" s="230" t="s">
        <v>2123</v>
      </c>
      <c r="C93" s="231" t="s">
        <v>1584</v>
      </c>
      <c r="D93" s="232">
        <v>12</v>
      </c>
      <c r="E93" s="233"/>
      <c r="F93" s="233">
        <f t="shared" ref="F93:F104" si="7">D93*E93</f>
        <v>0</v>
      </c>
      <c r="K93" s="322"/>
      <c r="L93" s="323"/>
      <c r="P93" s="320"/>
    </row>
    <row r="94" spans="1:16">
      <c r="A94" s="229"/>
      <c r="B94" s="230" t="s">
        <v>2124</v>
      </c>
      <c r="C94" s="231" t="s">
        <v>1584</v>
      </c>
      <c r="D94" s="232">
        <v>15</v>
      </c>
      <c r="E94" s="233"/>
      <c r="F94" s="233">
        <f t="shared" si="7"/>
        <v>0</v>
      </c>
      <c r="K94" s="322"/>
      <c r="L94" s="323"/>
      <c r="P94" s="320"/>
    </row>
    <row r="95" spans="1:16">
      <c r="A95" s="229"/>
      <c r="B95" s="230" t="s">
        <v>2132</v>
      </c>
      <c r="C95" s="231" t="s">
        <v>1584</v>
      </c>
      <c r="D95" s="232">
        <v>1</v>
      </c>
      <c r="E95" s="233"/>
      <c r="F95" s="233">
        <f t="shared" si="7"/>
        <v>0</v>
      </c>
      <c r="K95" s="322"/>
      <c r="L95" s="323"/>
      <c r="P95" s="320"/>
    </row>
    <row r="96" spans="1:16">
      <c r="A96" s="229"/>
      <c r="B96" s="230" t="s">
        <v>2133</v>
      </c>
      <c r="C96" s="231" t="s">
        <v>1584</v>
      </c>
      <c r="D96" s="232">
        <v>1</v>
      </c>
      <c r="E96" s="233"/>
      <c r="F96" s="233">
        <f t="shared" si="7"/>
        <v>0</v>
      </c>
      <c r="K96" s="322"/>
      <c r="L96" s="323"/>
      <c r="P96" s="320"/>
    </row>
    <row r="97" spans="1:16">
      <c r="A97" s="229"/>
      <c r="B97" s="230" t="s">
        <v>2125</v>
      </c>
      <c r="C97" s="231" t="s">
        <v>1584</v>
      </c>
      <c r="D97" s="232">
        <v>1</v>
      </c>
      <c r="E97" s="233"/>
      <c r="F97" s="233">
        <f t="shared" si="7"/>
        <v>0</v>
      </c>
      <c r="K97" s="322"/>
      <c r="L97" s="323"/>
      <c r="P97" s="320"/>
    </row>
    <row r="98" spans="1:16" ht="25">
      <c r="A98" s="229"/>
      <c r="B98" s="230" t="s">
        <v>2418</v>
      </c>
      <c r="C98" s="231" t="s">
        <v>1165</v>
      </c>
      <c r="D98" s="232">
        <v>2</v>
      </c>
      <c r="E98" s="233"/>
      <c r="F98" s="233">
        <f t="shared" si="7"/>
        <v>0</v>
      </c>
      <c r="K98" s="322"/>
      <c r="L98" s="323"/>
      <c r="P98" s="320"/>
    </row>
    <row r="99" spans="1:16">
      <c r="A99" s="229"/>
      <c r="B99" s="230" t="s">
        <v>2126</v>
      </c>
      <c r="C99" s="231" t="s">
        <v>1165</v>
      </c>
      <c r="D99" s="232">
        <v>1</v>
      </c>
      <c r="E99" s="233"/>
      <c r="F99" s="233">
        <f t="shared" si="7"/>
        <v>0</v>
      </c>
      <c r="K99" s="322"/>
      <c r="L99" s="323"/>
      <c r="P99" s="320"/>
    </row>
    <row r="100" spans="1:16">
      <c r="A100" s="229"/>
      <c r="B100" s="230" t="s">
        <v>2127</v>
      </c>
      <c r="C100" s="231" t="s">
        <v>1584</v>
      </c>
      <c r="D100" s="232">
        <v>30</v>
      </c>
      <c r="E100" s="233"/>
      <c r="F100" s="233">
        <f t="shared" si="7"/>
        <v>0</v>
      </c>
      <c r="K100" s="322"/>
      <c r="L100" s="323"/>
      <c r="P100" s="320"/>
    </row>
    <row r="101" spans="1:16">
      <c r="A101" s="229"/>
      <c r="B101" s="230" t="s">
        <v>2116</v>
      </c>
      <c r="C101" s="231" t="s">
        <v>1584</v>
      </c>
      <c r="D101" s="232">
        <v>5</v>
      </c>
      <c r="E101" s="233"/>
      <c r="F101" s="233">
        <f t="shared" si="7"/>
        <v>0</v>
      </c>
      <c r="K101" s="322"/>
      <c r="L101" s="323"/>
      <c r="P101" s="320"/>
    </row>
    <row r="102" spans="1:16">
      <c r="A102" s="229"/>
      <c r="B102" s="230" t="s">
        <v>2117</v>
      </c>
      <c r="C102" s="231" t="s">
        <v>1584</v>
      </c>
      <c r="D102" s="232">
        <v>1</v>
      </c>
      <c r="E102" s="233"/>
      <c r="F102" s="233">
        <f t="shared" si="7"/>
        <v>0</v>
      </c>
      <c r="K102" s="322"/>
      <c r="L102" s="323"/>
      <c r="P102" s="320"/>
    </row>
    <row r="103" spans="1:16">
      <c r="A103" s="229"/>
      <c r="B103" s="230" t="s">
        <v>2118</v>
      </c>
      <c r="C103" s="231" t="s">
        <v>1584</v>
      </c>
      <c r="D103" s="232">
        <v>1</v>
      </c>
      <c r="E103" s="233"/>
      <c r="F103" s="233">
        <f t="shared" si="7"/>
        <v>0</v>
      </c>
      <c r="K103" s="322"/>
      <c r="L103" s="323"/>
      <c r="P103" s="320"/>
    </row>
    <row r="104" spans="1:16" ht="25">
      <c r="A104" s="229"/>
      <c r="B104" s="230" t="s">
        <v>2128</v>
      </c>
      <c r="C104" s="231" t="s">
        <v>1165</v>
      </c>
      <c r="D104" s="232">
        <v>1</v>
      </c>
      <c r="E104" s="233"/>
      <c r="F104" s="233">
        <f t="shared" si="7"/>
        <v>0</v>
      </c>
      <c r="K104" s="322"/>
      <c r="L104" s="323"/>
      <c r="P104" s="320"/>
    </row>
    <row r="105" spans="1:16">
      <c r="A105" s="229"/>
      <c r="B105" s="235" t="s">
        <v>2134</v>
      </c>
      <c r="C105" s="231"/>
      <c r="D105" s="232"/>
      <c r="E105" s="233"/>
      <c r="F105" s="233"/>
      <c r="K105" s="322"/>
      <c r="L105" s="323"/>
      <c r="P105" s="320"/>
    </row>
    <row r="106" spans="1:16">
      <c r="A106" s="229"/>
      <c r="B106" s="230" t="s">
        <v>2124</v>
      </c>
      <c r="C106" s="231" t="s">
        <v>1584</v>
      </c>
      <c r="D106" s="232">
        <v>11</v>
      </c>
      <c r="E106" s="233"/>
      <c r="F106" s="233">
        <f t="shared" ref="F106:F111" si="8">D106*E106</f>
        <v>0</v>
      </c>
      <c r="K106" s="322"/>
      <c r="L106" s="323"/>
      <c r="P106" s="320"/>
    </row>
    <row r="107" spans="1:16">
      <c r="A107" s="229"/>
      <c r="B107" s="230" t="s">
        <v>2125</v>
      </c>
      <c r="C107" s="231" t="s">
        <v>1584</v>
      </c>
      <c r="D107" s="232">
        <v>1</v>
      </c>
      <c r="E107" s="233"/>
      <c r="F107" s="233">
        <f t="shared" si="8"/>
        <v>0</v>
      </c>
      <c r="K107" s="322"/>
      <c r="L107" s="323"/>
      <c r="P107" s="320"/>
    </row>
    <row r="108" spans="1:16">
      <c r="A108" s="229"/>
      <c r="B108" s="230" t="s">
        <v>2127</v>
      </c>
      <c r="C108" s="231" t="s">
        <v>1584</v>
      </c>
      <c r="D108" s="232">
        <v>20</v>
      </c>
      <c r="E108" s="233"/>
      <c r="F108" s="233">
        <f t="shared" si="8"/>
        <v>0</v>
      </c>
      <c r="K108" s="322"/>
      <c r="L108" s="323"/>
      <c r="P108" s="320"/>
    </row>
    <row r="109" spans="1:16">
      <c r="A109" s="229"/>
      <c r="B109" s="230" t="s">
        <v>2117</v>
      </c>
      <c r="C109" s="231" t="s">
        <v>1584</v>
      </c>
      <c r="D109" s="232">
        <v>1</v>
      </c>
      <c r="E109" s="233"/>
      <c r="F109" s="233">
        <f t="shared" si="8"/>
        <v>0</v>
      </c>
      <c r="K109" s="322"/>
      <c r="L109" s="323"/>
      <c r="P109" s="320"/>
    </row>
    <row r="110" spans="1:16">
      <c r="A110" s="229"/>
      <c r="B110" s="230" t="s">
        <v>2118</v>
      </c>
      <c r="C110" s="231" t="s">
        <v>1584</v>
      </c>
      <c r="D110" s="232">
        <v>1</v>
      </c>
      <c r="E110" s="233"/>
      <c r="F110" s="233">
        <f t="shared" si="8"/>
        <v>0</v>
      </c>
      <c r="K110" s="322"/>
      <c r="L110" s="323"/>
      <c r="P110" s="320"/>
    </row>
    <row r="111" spans="1:16" ht="25">
      <c r="A111" s="229"/>
      <c r="B111" s="230" t="s">
        <v>2128</v>
      </c>
      <c r="C111" s="231" t="s">
        <v>1165</v>
      </c>
      <c r="D111" s="232">
        <v>1</v>
      </c>
      <c r="E111" s="233"/>
      <c r="F111" s="233">
        <f t="shared" si="8"/>
        <v>0</v>
      </c>
      <c r="K111" s="322"/>
      <c r="L111" s="323"/>
      <c r="P111" s="320"/>
    </row>
    <row r="112" spans="1:16">
      <c r="A112" s="229"/>
      <c r="B112" s="230"/>
      <c r="C112" s="231"/>
      <c r="D112" s="232"/>
      <c r="E112" s="233"/>
      <c r="F112" s="233"/>
      <c r="K112" s="322"/>
      <c r="L112" s="323"/>
      <c r="P112" s="320"/>
    </row>
    <row r="113" spans="1:16">
      <c r="A113" s="229">
        <f>COUNT($A$4:A112)+1</f>
        <v>5</v>
      </c>
      <c r="B113" s="321" t="s">
        <v>2137</v>
      </c>
      <c r="C113" s="231"/>
      <c r="D113" s="232"/>
      <c r="E113" s="233"/>
      <c r="F113" s="233"/>
      <c r="K113" s="322"/>
      <c r="L113" s="323"/>
      <c r="P113" s="320"/>
    </row>
    <row r="114" spans="1:16" ht="50">
      <c r="A114" s="229"/>
      <c r="B114" s="230" t="s">
        <v>2130</v>
      </c>
      <c r="C114" s="231" t="s">
        <v>1584</v>
      </c>
      <c r="D114" s="232">
        <v>1</v>
      </c>
      <c r="E114" s="233"/>
      <c r="F114" s="233">
        <f>D114*E114</f>
        <v>0</v>
      </c>
      <c r="K114" s="322"/>
      <c r="L114" s="323"/>
      <c r="P114" s="320"/>
    </row>
    <row r="115" spans="1:16">
      <c r="A115" s="229"/>
      <c r="B115" s="235" t="s">
        <v>2131</v>
      </c>
      <c r="C115" s="231"/>
      <c r="D115" s="232"/>
      <c r="E115" s="233"/>
      <c r="F115" s="233"/>
      <c r="K115" s="322"/>
      <c r="L115" s="323"/>
      <c r="P115" s="320"/>
    </row>
    <row r="116" spans="1:16">
      <c r="A116" s="229"/>
      <c r="B116" s="230" t="s">
        <v>2123</v>
      </c>
      <c r="C116" s="231" t="s">
        <v>1584</v>
      </c>
      <c r="D116" s="232">
        <v>12</v>
      </c>
      <c r="E116" s="233"/>
      <c r="F116" s="233">
        <f t="shared" ref="F116:F125" si="9">D116*E116</f>
        <v>0</v>
      </c>
      <c r="K116" s="322"/>
      <c r="L116" s="323"/>
      <c r="P116" s="320"/>
    </row>
    <row r="117" spans="1:16">
      <c r="A117" s="229"/>
      <c r="B117" s="230" t="s">
        <v>2124</v>
      </c>
      <c r="C117" s="231" t="s">
        <v>1584</v>
      </c>
      <c r="D117" s="232">
        <v>16</v>
      </c>
      <c r="E117" s="233"/>
      <c r="F117" s="233">
        <f t="shared" si="9"/>
        <v>0</v>
      </c>
      <c r="K117" s="322"/>
      <c r="L117" s="323"/>
      <c r="P117" s="320"/>
    </row>
    <row r="118" spans="1:16">
      <c r="A118" s="229"/>
      <c r="B118" s="230" t="s">
        <v>2125</v>
      </c>
      <c r="C118" s="231" t="s">
        <v>1584</v>
      </c>
      <c r="D118" s="232">
        <v>1</v>
      </c>
      <c r="E118" s="233"/>
      <c r="F118" s="233">
        <f t="shared" si="9"/>
        <v>0</v>
      </c>
      <c r="K118" s="322"/>
      <c r="L118" s="323"/>
      <c r="P118" s="320"/>
    </row>
    <row r="119" spans="1:16" ht="25">
      <c r="A119" s="229"/>
      <c r="B119" s="230" t="s">
        <v>2418</v>
      </c>
      <c r="C119" s="231" t="s">
        <v>1165</v>
      </c>
      <c r="D119" s="232">
        <v>3</v>
      </c>
      <c r="E119" s="233"/>
      <c r="F119" s="233">
        <f t="shared" si="9"/>
        <v>0</v>
      </c>
      <c r="K119" s="322"/>
      <c r="L119" s="323"/>
      <c r="P119" s="320"/>
    </row>
    <row r="120" spans="1:16">
      <c r="A120" s="229"/>
      <c r="B120" s="230" t="s">
        <v>2126</v>
      </c>
      <c r="C120" s="231" t="s">
        <v>1165</v>
      </c>
      <c r="D120" s="232">
        <v>1</v>
      </c>
      <c r="E120" s="233"/>
      <c r="F120" s="233">
        <f t="shared" si="9"/>
        <v>0</v>
      </c>
      <c r="K120" s="322"/>
      <c r="L120" s="323"/>
      <c r="P120" s="320"/>
    </row>
    <row r="121" spans="1:16">
      <c r="A121" s="229"/>
      <c r="B121" s="230" t="s">
        <v>2127</v>
      </c>
      <c r="C121" s="231" t="s">
        <v>1584</v>
      </c>
      <c r="D121" s="232">
        <v>30</v>
      </c>
      <c r="E121" s="233"/>
      <c r="F121" s="233">
        <f t="shared" si="9"/>
        <v>0</v>
      </c>
      <c r="K121" s="322"/>
      <c r="L121" s="323"/>
      <c r="P121" s="320"/>
    </row>
    <row r="122" spans="1:16">
      <c r="A122" s="229"/>
      <c r="B122" s="230" t="s">
        <v>2116</v>
      </c>
      <c r="C122" s="231" t="s">
        <v>1584</v>
      </c>
      <c r="D122" s="232">
        <v>5</v>
      </c>
      <c r="E122" s="233"/>
      <c r="F122" s="233">
        <f t="shared" si="9"/>
        <v>0</v>
      </c>
      <c r="K122" s="322"/>
      <c r="L122" s="323"/>
      <c r="P122" s="320"/>
    </row>
    <row r="123" spans="1:16">
      <c r="A123" s="229"/>
      <c r="B123" s="230" t="s">
        <v>2117</v>
      </c>
      <c r="C123" s="231" t="s">
        <v>1584</v>
      </c>
      <c r="D123" s="232">
        <v>1</v>
      </c>
      <c r="E123" s="233"/>
      <c r="F123" s="233">
        <f t="shared" si="9"/>
        <v>0</v>
      </c>
      <c r="K123" s="322"/>
      <c r="L123" s="323"/>
      <c r="P123" s="320"/>
    </row>
    <row r="124" spans="1:16">
      <c r="A124" s="229"/>
      <c r="B124" s="230" t="s">
        <v>2118</v>
      </c>
      <c r="C124" s="231" t="s">
        <v>1584</v>
      </c>
      <c r="D124" s="232">
        <v>1</v>
      </c>
      <c r="E124" s="233"/>
      <c r="F124" s="233">
        <f t="shared" si="9"/>
        <v>0</v>
      </c>
      <c r="K124" s="322"/>
      <c r="L124" s="323"/>
      <c r="P124" s="320"/>
    </row>
    <row r="125" spans="1:16" ht="25">
      <c r="A125" s="229"/>
      <c r="B125" s="230" t="s">
        <v>2128</v>
      </c>
      <c r="C125" s="231" t="s">
        <v>1165</v>
      </c>
      <c r="D125" s="232">
        <v>1</v>
      </c>
      <c r="E125" s="233"/>
      <c r="F125" s="233">
        <f t="shared" si="9"/>
        <v>0</v>
      </c>
      <c r="K125" s="322"/>
      <c r="L125" s="323"/>
      <c r="P125" s="320"/>
    </row>
    <row r="126" spans="1:16">
      <c r="A126" s="229"/>
      <c r="B126" s="235" t="s">
        <v>2134</v>
      </c>
      <c r="C126" s="231"/>
      <c r="D126" s="232"/>
      <c r="E126" s="233"/>
      <c r="F126" s="233"/>
      <c r="K126" s="322"/>
      <c r="L126" s="323"/>
      <c r="P126" s="320"/>
    </row>
    <row r="127" spans="1:16">
      <c r="A127" s="229"/>
      <c r="B127" s="230" t="s">
        <v>2124</v>
      </c>
      <c r="C127" s="231" t="s">
        <v>1584</v>
      </c>
      <c r="D127" s="232">
        <v>11</v>
      </c>
      <c r="E127" s="233"/>
      <c r="F127" s="233">
        <f t="shared" ref="F127:F132" si="10">D127*E127</f>
        <v>0</v>
      </c>
      <c r="K127" s="322"/>
      <c r="L127" s="323"/>
      <c r="P127" s="320"/>
    </row>
    <row r="128" spans="1:16">
      <c r="A128" s="229"/>
      <c r="B128" s="230" t="s">
        <v>2125</v>
      </c>
      <c r="C128" s="231" t="s">
        <v>1584</v>
      </c>
      <c r="D128" s="232">
        <v>1</v>
      </c>
      <c r="E128" s="233"/>
      <c r="F128" s="233">
        <f t="shared" si="10"/>
        <v>0</v>
      </c>
      <c r="K128" s="322"/>
      <c r="L128" s="323"/>
      <c r="P128" s="320"/>
    </row>
    <row r="129" spans="1:16">
      <c r="A129" s="229"/>
      <c r="B129" s="230" t="s">
        <v>2127</v>
      </c>
      <c r="C129" s="231" t="s">
        <v>1584</v>
      </c>
      <c r="D129" s="232">
        <v>20</v>
      </c>
      <c r="E129" s="233"/>
      <c r="F129" s="233">
        <f t="shared" si="10"/>
        <v>0</v>
      </c>
      <c r="K129" s="322"/>
      <c r="L129" s="323"/>
      <c r="P129" s="320"/>
    </row>
    <row r="130" spans="1:16">
      <c r="A130" s="229"/>
      <c r="B130" s="230" t="s">
        <v>2117</v>
      </c>
      <c r="C130" s="231" t="s">
        <v>1584</v>
      </c>
      <c r="D130" s="232">
        <v>1</v>
      </c>
      <c r="E130" s="233"/>
      <c r="F130" s="233">
        <f t="shared" si="10"/>
        <v>0</v>
      </c>
      <c r="K130" s="322"/>
      <c r="L130" s="323"/>
      <c r="P130" s="320"/>
    </row>
    <row r="131" spans="1:16">
      <c r="A131" s="229"/>
      <c r="B131" s="230" t="s">
        <v>2118</v>
      </c>
      <c r="C131" s="231" t="s">
        <v>1584</v>
      </c>
      <c r="D131" s="232">
        <v>1</v>
      </c>
      <c r="E131" s="233"/>
      <c r="F131" s="233">
        <f t="shared" si="10"/>
        <v>0</v>
      </c>
      <c r="K131" s="322"/>
      <c r="L131" s="323"/>
      <c r="P131" s="320"/>
    </row>
    <row r="132" spans="1:16" ht="25">
      <c r="A132" s="229"/>
      <c r="B132" s="230" t="s">
        <v>2128</v>
      </c>
      <c r="C132" s="231" t="s">
        <v>1165</v>
      </c>
      <c r="D132" s="232">
        <v>1</v>
      </c>
      <c r="E132" s="233"/>
      <c r="F132" s="233">
        <f t="shared" si="10"/>
        <v>0</v>
      </c>
      <c r="K132" s="322"/>
      <c r="L132" s="323"/>
      <c r="P132" s="320"/>
    </row>
    <row r="133" spans="1:16">
      <c r="A133" s="229"/>
      <c r="B133" s="230"/>
      <c r="C133" s="231"/>
      <c r="D133" s="232"/>
      <c r="E133" s="233"/>
      <c r="F133" s="233"/>
      <c r="K133" s="322"/>
      <c r="L133" s="323"/>
      <c r="P133" s="320"/>
    </row>
    <row r="134" spans="1:16">
      <c r="A134" s="229">
        <f>COUNT($A$4:A133)+1</f>
        <v>6</v>
      </c>
      <c r="B134" s="321" t="s">
        <v>2138</v>
      </c>
      <c r="C134" s="231"/>
      <c r="D134" s="232"/>
      <c r="E134" s="233"/>
      <c r="F134" s="233"/>
      <c r="K134" s="322"/>
      <c r="L134" s="323"/>
      <c r="P134" s="320"/>
    </row>
    <row r="135" spans="1:16" ht="37.5">
      <c r="A135" s="229"/>
      <c r="B135" s="230" t="s">
        <v>2139</v>
      </c>
      <c r="C135" s="231" t="s">
        <v>1584</v>
      </c>
      <c r="D135" s="232">
        <v>1</v>
      </c>
      <c r="E135" s="233"/>
      <c r="F135" s="233">
        <f>D135*E135</f>
        <v>0</v>
      </c>
      <c r="K135" s="322"/>
      <c r="L135" s="323"/>
      <c r="P135" s="320"/>
    </row>
    <row r="136" spans="1:16">
      <c r="A136" s="229"/>
      <c r="B136" s="230" t="s">
        <v>2123</v>
      </c>
      <c r="C136" s="231" t="s">
        <v>1584</v>
      </c>
      <c r="D136" s="232">
        <v>12</v>
      </c>
      <c r="E136" s="233"/>
      <c r="F136" s="233">
        <f t="shared" ref="F136:F147" si="11">D136*E136</f>
        <v>0</v>
      </c>
      <c r="K136" s="322"/>
      <c r="L136" s="323"/>
      <c r="P136" s="320"/>
    </row>
    <row r="137" spans="1:16">
      <c r="A137" s="229"/>
      <c r="B137" s="230" t="s">
        <v>2124</v>
      </c>
      <c r="C137" s="231" t="s">
        <v>1584</v>
      </c>
      <c r="D137" s="232">
        <v>11</v>
      </c>
      <c r="E137" s="233"/>
      <c r="F137" s="233">
        <f t="shared" si="11"/>
        <v>0</v>
      </c>
      <c r="K137" s="322"/>
      <c r="L137" s="323"/>
      <c r="P137" s="320"/>
    </row>
    <row r="138" spans="1:16">
      <c r="A138" s="229"/>
      <c r="B138" s="230" t="s">
        <v>2132</v>
      </c>
      <c r="C138" s="231" t="s">
        <v>1584</v>
      </c>
      <c r="D138" s="232">
        <v>3</v>
      </c>
      <c r="E138" s="233"/>
      <c r="F138" s="233">
        <f t="shared" si="11"/>
        <v>0</v>
      </c>
      <c r="K138" s="322"/>
      <c r="L138" s="323"/>
      <c r="P138" s="320"/>
    </row>
    <row r="139" spans="1:16">
      <c r="A139" s="229"/>
      <c r="B139" s="230" t="s">
        <v>2133</v>
      </c>
      <c r="C139" s="231" t="s">
        <v>1584</v>
      </c>
      <c r="D139" s="232">
        <v>1</v>
      </c>
      <c r="E139" s="233"/>
      <c r="F139" s="233">
        <f t="shared" si="11"/>
        <v>0</v>
      </c>
      <c r="K139" s="322"/>
      <c r="L139" s="323"/>
      <c r="P139" s="320"/>
    </row>
    <row r="140" spans="1:16">
      <c r="A140" s="229"/>
      <c r="B140" s="230" t="s">
        <v>2125</v>
      </c>
      <c r="C140" s="231" t="s">
        <v>1584</v>
      </c>
      <c r="D140" s="232">
        <v>1</v>
      </c>
      <c r="E140" s="233"/>
      <c r="F140" s="233">
        <f t="shared" si="11"/>
        <v>0</v>
      </c>
      <c r="K140" s="322"/>
      <c r="L140" s="323"/>
      <c r="P140" s="320"/>
    </row>
    <row r="141" spans="1:16" ht="25">
      <c r="A141" s="229"/>
      <c r="B141" s="230" t="s">
        <v>2418</v>
      </c>
      <c r="C141" s="231" t="s">
        <v>1165</v>
      </c>
      <c r="D141" s="232">
        <v>2</v>
      </c>
      <c r="E141" s="233"/>
      <c r="F141" s="233">
        <f t="shared" si="11"/>
        <v>0</v>
      </c>
      <c r="K141" s="322"/>
      <c r="L141" s="323"/>
      <c r="P141" s="320"/>
    </row>
    <row r="142" spans="1:16">
      <c r="A142" s="229"/>
      <c r="B142" s="230" t="s">
        <v>2126</v>
      </c>
      <c r="C142" s="231" t="s">
        <v>1165</v>
      </c>
      <c r="D142" s="232">
        <v>1</v>
      </c>
      <c r="E142" s="233"/>
      <c r="F142" s="233">
        <f t="shared" si="11"/>
        <v>0</v>
      </c>
      <c r="K142" s="322"/>
      <c r="L142" s="323"/>
      <c r="P142" s="320"/>
    </row>
    <row r="143" spans="1:16">
      <c r="A143" s="229"/>
      <c r="B143" s="230" t="s">
        <v>2127</v>
      </c>
      <c r="C143" s="231" t="s">
        <v>1584</v>
      </c>
      <c r="D143" s="232">
        <v>30</v>
      </c>
      <c r="E143" s="233"/>
      <c r="F143" s="233">
        <f t="shared" si="11"/>
        <v>0</v>
      </c>
      <c r="K143" s="322"/>
      <c r="L143" s="323"/>
      <c r="P143" s="320"/>
    </row>
    <row r="144" spans="1:16">
      <c r="A144" s="229"/>
      <c r="B144" s="230" t="s">
        <v>2116</v>
      </c>
      <c r="C144" s="231" t="s">
        <v>1584</v>
      </c>
      <c r="D144" s="232">
        <v>5</v>
      </c>
      <c r="E144" s="233"/>
      <c r="F144" s="233">
        <f t="shared" si="11"/>
        <v>0</v>
      </c>
      <c r="K144" s="322"/>
      <c r="L144" s="323"/>
      <c r="P144" s="320"/>
    </row>
    <row r="145" spans="1:16">
      <c r="A145" s="229"/>
      <c r="B145" s="230" t="s">
        <v>2117</v>
      </c>
      <c r="C145" s="231" t="s">
        <v>1584</v>
      </c>
      <c r="D145" s="232">
        <v>1</v>
      </c>
      <c r="E145" s="233"/>
      <c r="F145" s="233">
        <f t="shared" si="11"/>
        <v>0</v>
      </c>
      <c r="K145" s="322"/>
      <c r="L145" s="323"/>
      <c r="P145" s="320"/>
    </row>
    <row r="146" spans="1:16">
      <c r="A146" s="229"/>
      <c r="B146" s="230" t="s">
        <v>2118</v>
      </c>
      <c r="C146" s="231" t="s">
        <v>1584</v>
      </c>
      <c r="D146" s="232">
        <v>1</v>
      </c>
      <c r="E146" s="233"/>
      <c r="F146" s="233">
        <f t="shared" si="11"/>
        <v>0</v>
      </c>
      <c r="K146" s="322"/>
      <c r="L146" s="323"/>
      <c r="P146" s="320"/>
    </row>
    <row r="147" spans="1:16" ht="25">
      <c r="A147" s="229"/>
      <c r="B147" s="230" t="s">
        <v>2128</v>
      </c>
      <c r="C147" s="231" t="s">
        <v>1165</v>
      </c>
      <c r="D147" s="232">
        <v>1</v>
      </c>
      <c r="E147" s="233"/>
      <c r="F147" s="233">
        <f t="shared" si="11"/>
        <v>0</v>
      </c>
      <c r="K147" s="322"/>
      <c r="L147" s="323"/>
      <c r="P147" s="320"/>
    </row>
    <row r="148" spans="1:16">
      <c r="A148" s="229"/>
      <c r="B148" s="230"/>
      <c r="C148" s="231"/>
      <c r="D148" s="232"/>
      <c r="E148" s="233"/>
      <c r="F148" s="233"/>
      <c r="K148" s="322"/>
      <c r="L148" s="323"/>
      <c r="P148" s="320"/>
    </row>
    <row r="149" spans="1:16" ht="50">
      <c r="A149" s="229">
        <f>COUNT($A$4:A148)+1</f>
        <v>7</v>
      </c>
      <c r="B149" s="234" t="s">
        <v>2140</v>
      </c>
      <c r="C149" s="231"/>
      <c r="D149" s="232"/>
      <c r="E149" s="233"/>
      <c r="F149" s="233"/>
      <c r="K149" s="322"/>
      <c r="L149" s="323"/>
      <c r="P149" s="320"/>
    </row>
    <row r="150" spans="1:16">
      <c r="A150" s="229"/>
      <c r="B150" s="230" t="s">
        <v>2141</v>
      </c>
      <c r="C150" s="231" t="s">
        <v>11</v>
      </c>
      <c r="D150" s="232">
        <v>100</v>
      </c>
      <c r="E150" s="233"/>
      <c r="F150" s="233">
        <f t="shared" ref="F150:F151" si="12">D150*E150</f>
        <v>0</v>
      </c>
      <c r="K150" s="322"/>
      <c r="L150" s="323"/>
      <c r="P150" s="320"/>
    </row>
    <row r="151" spans="1:16">
      <c r="A151" s="229"/>
      <c r="B151" s="230" t="s">
        <v>2142</v>
      </c>
      <c r="C151" s="231" t="s">
        <v>11</v>
      </c>
      <c r="D151" s="232">
        <v>650</v>
      </c>
      <c r="E151" s="233"/>
      <c r="F151" s="233">
        <f t="shared" si="12"/>
        <v>0</v>
      </c>
      <c r="K151" s="322"/>
      <c r="L151" s="323"/>
      <c r="P151" s="320"/>
    </row>
    <row r="152" spans="1:16">
      <c r="A152" s="229"/>
      <c r="B152" s="230" t="s">
        <v>2143</v>
      </c>
      <c r="C152" s="231" t="s">
        <v>11</v>
      </c>
      <c r="D152" s="232">
        <v>140</v>
      </c>
      <c r="E152" s="233"/>
      <c r="F152" s="233">
        <f>D152*E152</f>
        <v>0</v>
      </c>
      <c r="K152" s="322"/>
      <c r="L152" s="323"/>
      <c r="P152" s="320"/>
    </row>
    <row r="153" spans="1:16">
      <c r="A153" s="229"/>
      <c r="B153" s="230" t="s">
        <v>2144</v>
      </c>
      <c r="C153" s="231" t="s">
        <v>11</v>
      </c>
      <c r="D153" s="232">
        <v>240</v>
      </c>
      <c r="E153" s="233"/>
      <c r="F153" s="233">
        <f t="shared" ref="F153:F154" si="13">D153*E153</f>
        <v>0</v>
      </c>
      <c r="K153" s="322"/>
      <c r="L153" s="323"/>
      <c r="P153" s="320"/>
    </row>
    <row r="154" spans="1:16">
      <c r="A154" s="229"/>
      <c r="B154" s="230" t="s">
        <v>2145</v>
      </c>
      <c r="C154" s="231" t="s">
        <v>11</v>
      </c>
      <c r="D154" s="232">
        <v>90</v>
      </c>
      <c r="E154" s="233"/>
      <c r="F154" s="233">
        <f t="shared" si="13"/>
        <v>0</v>
      </c>
      <c r="K154" s="322"/>
      <c r="L154" s="323"/>
      <c r="P154" s="320"/>
    </row>
    <row r="155" spans="1:16">
      <c r="A155" s="229"/>
      <c r="B155" s="230"/>
      <c r="C155" s="231"/>
      <c r="D155" s="232"/>
      <c r="E155" s="233"/>
      <c r="F155" s="233"/>
      <c r="K155" s="322"/>
      <c r="L155" s="323"/>
      <c r="P155" s="320"/>
    </row>
    <row r="156" spans="1:16" ht="50">
      <c r="A156" s="229">
        <f>COUNT($A$4:A155)+1</f>
        <v>8</v>
      </c>
      <c r="B156" s="234" t="s">
        <v>2146</v>
      </c>
      <c r="C156" s="231"/>
      <c r="D156" s="232"/>
      <c r="E156" s="233"/>
      <c r="F156" s="233"/>
      <c r="K156" s="322"/>
      <c r="L156" s="323"/>
      <c r="P156" s="320"/>
    </row>
    <row r="157" spans="1:16">
      <c r="A157" s="229"/>
      <c r="B157" s="230" t="s">
        <v>2141</v>
      </c>
      <c r="C157" s="231" t="s">
        <v>11</v>
      </c>
      <c r="D157" s="232">
        <v>990</v>
      </c>
      <c r="E157" s="233"/>
      <c r="F157" s="233">
        <f t="shared" ref="F157:F158" si="14">D157*E157</f>
        <v>0</v>
      </c>
      <c r="K157" s="322"/>
      <c r="L157" s="323"/>
      <c r="P157" s="320"/>
    </row>
    <row r="158" spans="1:16">
      <c r="A158" s="229"/>
      <c r="B158" s="230" t="s">
        <v>2142</v>
      </c>
      <c r="C158" s="231" t="s">
        <v>11</v>
      </c>
      <c r="D158" s="232">
        <v>1920</v>
      </c>
      <c r="E158" s="233"/>
      <c r="F158" s="233">
        <f t="shared" si="14"/>
        <v>0</v>
      </c>
      <c r="K158" s="322"/>
      <c r="L158" s="323"/>
      <c r="P158" s="320"/>
    </row>
    <row r="159" spans="1:16">
      <c r="A159" s="229"/>
      <c r="B159" s="230" t="s">
        <v>2143</v>
      </c>
      <c r="C159" s="231" t="s">
        <v>11</v>
      </c>
      <c r="D159" s="232">
        <v>2460</v>
      </c>
      <c r="E159" s="233"/>
      <c r="F159" s="233">
        <f>D159*E159</f>
        <v>0</v>
      </c>
      <c r="K159" s="322"/>
      <c r="L159" s="323"/>
      <c r="P159" s="320"/>
    </row>
    <row r="160" spans="1:16">
      <c r="A160" s="229"/>
      <c r="B160" s="230" t="s">
        <v>2147</v>
      </c>
      <c r="C160" s="231" t="s">
        <v>11</v>
      </c>
      <c r="D160" s="232">
        <v>135</v>
      </c>
      <c r="E160" s="233"/>
      <c r="F160" s="233">
        <f t="shared" ref="F160:F167" si="15">D160*E160</f>
        <v>0</v>
      </c>
      <c r="K160" s="322"/>
      <c r="L160" s="323"/>
      <c r="P160" s="320"/>
    </row>
    <row r="161" spans="1:16">
      <c r="A161" s="229"/>
      <c r="B161" s="230" t="s">
        <v>2148</v>
      </c>
      <c r="C161" s="231" t="s">
        <v>11</v>
      </c>
      <c r="D161" s="232">
        <v>110</v>
      </c>
      <c r="E161" s="233"/>
      <c r="F161" s="233">
        <f t="shared" si="15"/>
        <v>0</v>
      </c>
      <c r="K161" s="322"/>
      <c r="L161" s="323"/>
      <c r="P161" s="320"/>
    </row>
    <row r="162" spans="1:16">
      <c r="A162" s="229"/>
      <c r="B162" s="230" t="s">
        <v>2149</v>
      </c>
      <c r="C162" s="231" t="s">
        <v>11</v>
      </c>
      <c r="D162" s="232">
        <v>190</v>
      </c>
      <c r="E162" s="233"/>
      <c r="F162" s="233">
        <f t="shared" si="15"/>
        <v>0</v>
      </c>
      <c r="K162" s="322"/>
      <c r="L162" s="323"/>
      <c r="P162" s="320"/>
    </row>
    <row r="163" spans="1:16">
      <c r="A163" s="229"/>
      <c r="B163" s="230" t="s">
        <v>2150</v>
      </c>
      <c r="C163" s="231" t="s">
        <v>11</v>
      </c>
      <c r="D163" s="232">
        <v>75</v>
      </c>
      <c r="E163" s="233"/>
      <c r="F163" s="233">
        <f t="shared" si="15"/>
        <v>0</v>
      </c>
      <c r="K163" s="322"/>
      <c r="L163" s="323"/>
      <c r="P163" s="320"/>
    </row>
    <row r="164" spans="1:16">
      <c r="A164" s="229"/>
      <c r="B164" s="230" t="s">
        <v>2151</v>
      </c>
      <c r="C164" s="231" t="s">
        <v>11</v>
      </c>
      <c r="D164" s="232">
        <v>55</v>
      </c>
      <c r="E164" s="233"/>
      <c r="F164" s="233">
        <f t="shared" si="15"/>
        <v>0</v>
      </c>
      <c r="K164" s="322"/>
      <c r="L164" s="323"/>
      <c r="P164" s="320"/>
    </row>
    <row r="165" spans="1:16">
      <c r="A165" s="229"/>
      <c r="B165" s="230" t="s">
        <v>2144</v>
      </c>
      <c r="C165" s="231" t="s">
        <v>11</v>
      </c>
      <c r="D165" s="232">
        <v>420</v>
      </c>
      <c r="E165" s="233"/>
      <c r="F165" s="233">
        <f t="shared" si="15"/>
        <v>0</v>
      </c>
      <c r="K165" s="322"/>
      <c r="L165" s="323"/>
      <c r="P165" s="320"/>
    </row>
    <row r="166" spans="1:16">
      <c r="A166" s="229"/>
      <c r="B166" s="230" t="s">
        <v>2145</v>
      </c>
      <c r="C166" s="231" t="s">
        <v>11</v>
      </c>
      <c r="D166" s="232">
        <v>180</v>
      </c>
      <c r="E166" s="233"/>
      <c r="F166" s="233">
        <f t="shared" si="15"/>
        <v>0</v>
      </c>
      <c r="K166" s="322"/>
      <c r="L166" s="323"/>
      <c r="P166" s="320"/>
    </row>
    <row r="167" spans="1:16">
      <c r="A167" s="229"/>
      <c r="B167" s="230" t="s">
        <v>2152</v>
      </c>
      <c r="C167" s="231" t="s">
        <v>11</v>
      </c>
      <c r="D167" s="232">
        <v>55</v>
      </c>
      <c r="E167" s="233"/>
      <c r="F167" s="233">
        <f t="shared" si="15"/>
        <v>0</v>
      </c>
      <c r="K167" s="322"/>
      <c r="L167" s="323"/>
      <c r="P167" s="320"/>
    </row>
    <row r="168" spans="1:16">
      <c r="A168" s="229"/>
      <c r="B168" s="236"/>
      <c r="C168" s="231"/>
      <c r="D168" s="232"/>
      <c r="E168" s="233"/>
      <c r="F168" s="233"/>
      <c r="K168" s="322"/>
      <c r="L168" s="323"/>
      <c r="P168" s="320"/>
    </row>
    <row r="169" spans="1:16">
      <c r="A169" s="229">
        <f>COUNT($A$4:A168)+1</f>
        <v>9</v>
      </c>
      <c r="B169" s="234" t="s">
        <v>2153</v>
      </c>
      <c r="C169" s="231"/>
      <c r="D169" s="232"/>
      <c r="E169" s="233"/>
      <c r="F169" s="233"/>
      <c r="K169" s="322"/>
      <c r="L169" s="323"/>
      <c r="P169" s="320"/>
    </row>
    <row r="170" spans="1:16">
      <c r="A170" s="229"/>
      <c r="B170" s="230" t="s">
        <v>2154</v>
      </c>
      <c r="C170" s="231" t="s">
        <v>11</v>
      </c>
      <c r="D170" s="232">
        <v>2100</v>
      </c>
      <c r="E170" s="233"/>
      <c r="F170" s="233">
        <f>D170*E170</f>
        <v>0</v>
      </c>
      <c r="K170" s="322"/>
      <c r="L170" s="323"/>
      <c r="P170" s="320"/>
    </row>
    <row r="171" spans="1:16">
      <c r="A171" s="229"/>
      <c r="B171" s="230" t="s">
        <v>2155</v>
      </c>
      <c r="C171" s="231" t="s">
        <v>11</v>
      </c>
      <c r="D171" s="232">
        <v>350</v>
      </c>
      <c r="E171" s="233"/>
      <c r="F171" s="233">
        <f t="shared" ref="F171:F172" si="16">D171*E171</f>
        <v>0</v>
      </c>
      <c r="K171" s="322"/>
      <c r="L171" s="323"/>
      <c r="P171" s="320"/>
    </row>
    <row r="172" spans="1:16">
      <c r="A172" s="229"/>
      <c r="B172" s="230" t="s">
        <v>2156</v>
      </c>
      <c r="C172" s="231" t="s">
        <v>11</v>
      </c>
      <c r="D172" s="232">
        <v>200</v>
      </c>
      <c r="E172" s="233"/>
      <c r="F172" s="233">
        <f t="shared" si="16"/>
        <v>0</v>
      </c>
      <c r="K172" s="322"/>
      <c r="L172" s="323"/>
      <c r="P172" s="320"/>
    </row>
    <row r="173" spans="1:16">
      <c r="A173" s="229"/>
      <c r="B173" s="234"/>
      <c r="C173" s="231"/>
      <c r="D173" s="232"/>
      <c r="E173" s="233"/>
      <c r="F173" s="233"/>
      <c r="K173" s="322"/>
      <c r="L173" s="323"/>
      <c r="P173" s="320"/>
    </row>
    <row r="174" spans="1:16">
      <c r="A174" s="229">
        <f>COUNT($A$4:A173)+1</f>
        <v>10</v>
      </c>
      <c r="B174" s="234" t="s">
        <v>2157</v>
      </c>
      <c r="C174" s="231"/>
      <c r="D174" s="232"/>
      <c r="E174" s="233"/>
      <c r="F174" s="233"/>
      <c r="K174" s="322"/>
      <c r="L174" s="323"/>
      <c r="P174" s="320"/>
    </row>
    <row r="175" spans="1:16" ht="50">
      <c r="A175" s="229"/>
      <c r="B175" s="230" t="s">
        <v>2158</v>
      </c>
      <c r="C175" s="231"/>
      <c r="D175" s="232"/>
      <c r="E175" s="233"/>
      <c r="F175" s="233"/>
      <c r="K175" s="322"/>
      <c r="L175" s="323"/>
      <c r="P175" s="320"/>
    </row>
    <row r="176" spans="1:16">
      <c r="A176" s="229"/>
      <c r="B176" s="230" t="s">
        <v>2159</v>
      </c>
      <c r="C176" s="231" t="s">
        <v>1584</v>
      </c>
      <c r="D176" s="232">
        <v>12</v>
      </c>
      <c r="E176" s="233"/>
      <c r="F176" s="233">
        <f t="shared" ref="F176:F182" si="17">D176*E176</f>
        <v>0</v>
      </c>
      <c r="K176" s="322"/>
      <c r="L176" s="323"/>
      <c r="P176" s="320"/>
    </row>
    <row r="177" spans="1:16">
      <c r="A177" s="229"/>
      <c r="B177" s="230" t="s">
        <v>2160</v>
      </c>
      <c r="C177" s="231" t="s">
        <v>1584</v>
      </c>
      <c r="D177" s="232">
        <v>2</v>
      </c>
      <c r="E177" s="233"/>
      <c r="F177" s="233">
        <f t="shared" si="17"/>
        <v>0</v>
      </c>
      <c r="K177" s="322"/>
      <c r="L177" s="323"/>
      <c r="P177" s="320"/>
    </row>
    <row r="178" spans="1:16">
      <c r="A178" s="229"/>
      <c r="B178" s="230" t="s">
        <v>2161</v>
      </c>
      <c r="C178" s="231" t="s">
        <v>1584</v>
      </c>
      <c r="D178" s="232">
        <v>1</v>
      </c>
      <c r="E178" s="233"/>
      <c r="F178" s="233">
        <f t="shared" si="17"/>
        <v>0</v>
      </c>
      <c r="K178" s="322"/>
      <c r="L178" s="323"/>
      <c r="P178" s="320"/>
    </row>
    <row r="179" spans="1:16">
      <c r="A179" s="229"/>
      <c r="B179" s="230" t="s">
        <v>2162</v>
      </c>
      <c r="C179" s="231" t="s">
        <v>1584</v>
      </c>
      <c r="D179" s="232">
        <v>2</v>
      </c>
      <c r="E179" s="233"/>
      <c r="F179" s="233">
        <f t="shared" si="17"/>
        <v>0</v>
      </c>
      <c r="K179" s="322"/>
      <c r="L179" s="323"/>
      <c r="P179" s="320"/>
    </row>
    <row r="180" spans="1:16">
      <c r="A180" s="229"/>
      <c r="B180" s="230" t="s">
        <v>2163</v>
      </c>
      <c r="C180" s="231" t="s">
        <v>1584</v>
      </c>
      <c r="D180" s="232">
        <v>49</v>
      </c>
      <c r="E180" s="233"/>
      <c r="F180" s="233">
        <f t="shared" si="17"/>
        <v>0</v>
      </c>
      <c r="K180" s="322"/>
      <c r="L180" s="323"/>
      <c r="P180" s="320"/>
    </row>
    <row r="181" spans="1:16">
      <c r="A181" s="229"/>
      <c r="B181" s="230" t="s">
        <v>2164</v>
      </c>
      <c r="C181" s="231" t="s">
        <v>1584</v>
      </c>
      <c r="D181" s="232">
        <v>102</v>
      </c>
      <c r="E181" s="233"/>
      <c r="F181" s="233">
        <f t="shared" si="17"/>
        <v>0</v>
      </c>
      <c r="K181" s="322"/>
      <c r="L181" s="323"/>
      <c r="P181" s="320"/>
    </row>
    <row r="182" spans="1:16">
      <c r="A182" s="229"/>
      <c r="B182" s="230" t="s">
        <v>2165</v>
      </c>
      <c r="C182" s="231" t="s">
        <v>1584</v>
      </c>
      <c r="D182" s="232">
        <v>14</v>
      </c>
      <c r="E182" s="233"/>
      <c r="F182" s="233">
        <f t="shared" si="17"/>
        <v>0</v>
      </c>
      <c r="K182" s="322"/>
      <c r="L182" s="323"/>
      <c r="P182" s="320"/>
    </row>
    <row r="183" spans="1:16">
      <c r="A183" s="229"/>
      <c r="B183" s="230"/>
      <c r="C183" s="231"/>
      <c r="D183" s="232"/>
      <c r="E183" s="233"/>
      <c r="F183" s="233"/>
      <c r="K183" s="322"/>
      <c r="L183" s="323"/>
      <c r="P183" s="320"/>
    </row>
    <row r="184" spans="1:16" ht="25">
      <c r="A184" s="229">
        <f>COUNT($A$4:A183)+1</f>
        <v>11</v>
      </c>
      <c r="B184" s="230" t="s">
        <v>2166</v>
      </c>
      <c r="C184" s="231" t="s">
        <v>1584</v>
      </c>
      <c r="D184" s="232">
        <v>43</v>
      </c>
      <c r="E184" s="233"/>
      <c r="F184" s="233">
        <f t="shared" ref="F184" si="18">D184*E184</f>
        <v>0</v>
      </c>
      <c r="K184" s="322"/>
      <c r="L184" s="323"/>
      <c r="P184" s="320"/>
    </row>
    <row r="185" spans="1:16">
      <c r="A185" s="229"/>
      <c r="B185" s="230"/>
      <c r="C185" s="231"/>
      <c r="D185" s="232"/>
      <c r="E185" s="233"/>
      <c r="F185" s="233"/>
      <c r="K185" s="322"/>
      <c r="L185" s="323"/>
      <c r="P185" s="320"/>
    </row>
    <row r="186" spans="1:16" ht="37.5">
      <c r="A186" s="229">
        <f>COUNT($A$4:A185)+1</f>
        <v>12</v>
      </c>
      <c r="B186" s="234" t="s">
        <v>2167</v>
      </c>
      <c r="C186" s="231"/>
      <c r="D186" s="232"/>
      <c r="E186" s="233"/>
      <c r="F186" s="233"/>
      <c r="K186" s="322"/>
      <c r="L186" s="323"/>
      <c r="P186" s="320"/>
    </row>
    <row r="187" spans="1:16" ht="62.5">
      <c r="A187" s="229"/>
      <c r="B187" s="234" t="s">
        <v>2168</v>
      </c>
      <c r="C187" s="231"/>
      <c r="D187" s="232"/>
      <c r="E187" s="233"/>
      <c r="F187" s="233"/>
      <c r="K187" s="322"/>
      <c r="L187" s="323"/>
      <c r="P187" s="320"/>
    </row>
    <row r="188" spans="1:16" ht="120" customHeight="1">
      <c r="A188" s="229"/>
      <c r="B188" s="230" t="s">
        <v>2169</v>
      </c>
      <c r="C188" s="231" t="s">
        <v>1584</v>
      </c>
      <c r="D188" s="232">
        <v>131</v>
      </c>
      <c r="E188" s="233"/>
      <c r="F188" s="233">
        <f t="shared" ref="F188:F193" si="19">D188*E188</f>
        <v>0</v>
      </c>
      <c r="K188" s="322"/>
      <c r="L188" s="323"/>
      <c r="P188" s="320"/>
    </row>
    <row r="189" spans="1:16" ht="125">
      <c r="A189" s="229"/>
      <c r="B189" s="230" t="s">
        <v>2170</v>
      </c>
      <c r="C189" s="231" t="s">
        <v>1584</v>
      </c>
      <c r="D189" s="232">
        <v>36</v>
      </c>
      <c r="E189" s="233"/>
      <c r="F189" s="233">
        <f t="shared" si="19"/>
        <v>0</v>
      </c>
      <c r="K189" s="322"/>
      <c r="L189" s="323"/>
      <c r="P189" s="320"/>
    </row>
    <row r="190" spans="1:16" ht="87.5">
      <c r="A190" s="229"/>
      <c r="B190" s="230" t="s">
        <v>2171</v>
      </c>
      <c r="C190" s="231" t="s">
        <v>1584</v>
      </c>
      <c r="D190" s="232">
        <v>17</v>
      </c>
      <c r="E190" s="233"/>
      <c r="F190" s="233">
        <f t="shared" si="19"/>
        <v>0</v>
      </c>
      <c r="K190" s="322"/>
      <c r="L190" s="323"/>
      <c r="P190" s="320"/>
    </row>
    <row r="191" spans="1:16" ht="75">
      <c r="A191" s="229"/>
      <c r="B191" s="230" t="s">
        <v>2172</v>
      </c>
      <c r="C191" s="231" t="s">
        <v>1584</v>
      </c>
      <c r="D191" s="232">
        <v>82</v>
      </c>
      <c r="E191" s="233"/>
      <c r="F191" s="233">
        <f t="shared" si="19"/>
        <v>0</v>
      </c>
      <c r="K191" s="322"/>
      <c r="L191" s="323"/>
      <c r="P191" s="320"/>
    </row>
    <row r="192" spans="1:16" ht="75">
      <c r="A192" s="229"/>
      <c r="B192" s="230" t="s">
        <v>2173</v>
      </c>
      <c r="C192" s="231" t="s">
        <v>1584</v>
      </c>
      <c r="D192" s="232">
        <v>13</v>
      </c>
      <c r="E192" s="233"/>
      <c r="F192" s="233">
        <f t="shared" si="19"/>
        <v>0</v>
      </c>
      <c r="K192" s="322"/>
      <c r="L192" s="323"/>
      <c r="P192" s="320"/>
    </row>
    <row r="193" spans="1:16" ht="100">
      <c r="A193" s="229"/>
      <c r="B193" s="230" t="s">
        <v>2174</v>
      </c>
      <c r="C193" s="231" t="s">
        <v>1584</v>
      </c>
      <c r="D193" s="232">
        <v>2</v>
      </c>
      <c r="E193" s="233"/>
      <c r="F193" s="233">
        <f t="shared" si="19"/>
        <v>0</v>
      </c>
      <c r="K193" s="322"/>
      <c r="L193" s="323"/>
      <c r="P193" s="320"/>
    </row>
    <row r="194" spans="1:16">
      <c r="A194" s="229"/>
      <c r="B194" s="237" t="s">
        <v>2175</v>
      </c>
      <c r="C194" s="238"/>
      <c r="D194" s="239"/>
      <c r="E194" s="240"/>
      <c r="F194" s="240"/>
      <c r="K194" s="322"/>
      <c r="L194" s="323"/>
      <c r="P194" s="320"/>
    </row>
    <row r="195" spans="1:16" ht="25">
      <c r="A195" s="229"/>
      <c r="B195" s="241" t="s">
        <v>2176</v>
      </c>
      <c r="C195" s="242" t="s">
        <v>1584</v>
      </c>
      <c r="D195" s="239">
        <v>2</v>
      </c>
      <c r="E195" s="240"/>
      <c r="F195" s="240">
        <f t="shared" ref="F195" si="20">D195*E195</f>
        <v>0</v>
      </c>
      <c r="K195" s="322"/>
      <c r="L195" s="323"/>
      <c r="P195" s="320"/>
    </row>
    <row r="196" spans="1:16" ht="25">
      <c r="A196" s="229"/>
      <c r="B196" s="241" t="s">
        <v>2177</v>
      </c>
      <c r="C196" s="242" t="s">
        <v>1584</v>
      </c>
      <c r="D196" s="239">
        <v>1</v>
      </c>
      <c r="E196" s="240"/>
      <c r="F196" s="240">
        <f>D196*E196</f>
        <v>0</v>
      </c>
      <c r="K196" s="322"/>
      <c r="L196" s="323"/>
      <c r="P196" s="320"/>
    </row>
    <row r="197" spans="1:16" ht="25.5">
      <c r="A197" s="229"/>
      <c r="B197" s="237" t="s">
        <v>2178</v>
      </c>
      <c r="C197" s="242" t="s">
        <v>1584</v>
      </c>
      <c r="D197" s="239">
        <v>4</v>
      </c>
      <c r="E197" s="240"/>
      <c r="F197" s="240">
        <f>D197*E197</f>
        <v>0</v>
      </c>
      <c r="K197" s="322"/>
      <c r="L197" s="323"/>
      <c r="P197" s="320"/>
    </row>
    <row r="198" spans="1:16" ht="25">
      <c r="A198" s="229"/>
      <c r="B198" s="241" t="s">
        <v>2179</v>
      </c>
      <c r="C198" s="242" t="s">
        <v>1584</v>
      </c>
      <c r="D198" s="239">
        <v>1</v>
      </c>
      <c r="E198" s="240"/>
      <c r="F198" s="240">
        <f>D198*E198</f>
        <v>0</v>
      </c>
      <c r="K198" s="322"/>
      <c r="L198" s="323"/>
      <c r="P198" s="320"/>
    </row>
    <row r="199" spans="1:16" ht="25">
      <c r="A199" s="229"/>
      <c r="B199" s="230" t="s">
        <v>2180</v>
      </c>
      <c r="C199" s="231" t="s">
        <v>1584</v>
      </c>
      <c r="D199" s="232">
        <v>4</v>
      </c>
      <c r="E199" s="243"/>
      <c r="F199" s="233">
        <f t="shared" ref="F199" si="21">D199*E199</f>
        <v>0</v>
      </c>
      <c r="K199" s="322"/>
      <c r="L199" s="323"/>
      <c r="P199" s="320"/>
    </row>
    <row r="200" spans="1:16">
      <c r="A200" s="229"/>
      <c r="B200" s="241" t="s">
        <v>2181</v>
      </c>
      <c r="C200" s="242" t="s">
        <v>1165</v>
      </c>
      <c r="D200" s="239">
        <v>1</v>
      </c>
      <c r="E200" s="240"/>
      <c r="F200" s="240">
        <f>D200*E200</f>
        <v>0</v>
      </c>
      <c r="K200" s="322"/>
      <c r="L200" s="323"/>
      <c r="P200" s="320"/>
    </row>
    <row r="201" spans="1:16">
      <c r="A201" s="229"/>
      <c r="B201" s="230"/>
      <c r="C201" s="231"/>
      <c r="D201" s="232"/>
      <c r="E201" s="233"/>
      <c r="F201" s="233"/>
      <c r="K201" s="322"/>
      <c r="L201" s="323"/>
      <c r="P201" s="320"/>
    </row>
    <row r="202" spans="1:16" ht="37.5">
      <c r="A202" s="229">
        <f>COUNT($A$4:A201)+1</f>
        <v>13</v>
      </c>
      <c r="B202" s="234" t="s">
        <v>2182</v>
      </c>
      <c r="C202" s="231"/>
      <c r="D202" s="232"/>
      <c r="E202" s="233"/>
      <c r="F202" s="233"/>
      <c r="K202" s="322"/>
      <c r="L202" s="323"/>
      <c r="P202" s="320"/>
    </row>
    <row r="203" spans="1:16" ht="146.25" customHeight="1">
      <c r="A203" s="229"/>
      <c r="B203" s="217" t="s">
        <v>2402</v>
      </c>
      <c r="C203" s="309" t="s">
        <v>1584</v>
      </c>
      <c r="D203" s="232">
        <v>28</v>
      </c>
      <c r="E203" s="233"/>
      <c r="F203" s="233">
        <f t="shared" ref="F203:F207" si="22">D203*E203</f>
        <v>0</v>
      </c>
      <c r="K203" s="322"/>
      <c r="L203" s="323"/>
      <c r="P203" s="320"/>
    </row>
    <row r="204" spans="1:16" ht="150" customHeight="1">
      <c r="A204" s="229"/>
      <c r="B204" s="217" t="s">
        <v>2403</v>
      </c>
      <c r="C204" s="309" t="s">
        <v>1584</v>
      </c>
      <c r="D204" s="232">
        <v>7</v>
      </c>
      <c r="E204" s="233"/>
      <c r="F204" s="233">
        <f t="shared" si="22"/>
        <v>0</v>
      </c>
      <c r="K204" s="322"/>
      <c r="L204" s="323"/>
      <c r="P204" s="320"/>
    </row>
    <row r="205" spans="1:16" ht="110.25" customHeight="1">
      <c r="A205" s="229"/>
      <c r="B205" s="217" t="s">
        <v>2404</v>
      </c>
      <c r="C205" s="309" t="s">
        <v>1584</v>
      </c>
      <c r="D205" s="232">
        <v>3</v>
      </c>
      <c r="E205" s="233"/>
      <c r="F205" s="233">
        <f t="shared" si="22"/>
        <v>0</v>
      </c>
      <c r="K205" s="322"/>
      <c r="L205" s="323"/>
      <c r="P205" s="320"/>
    </row>
    <row r="206" spans="1:16" ht="100">
      <c r="A206" s="229"/>
      <c r="B206" s="217" t="s">
        <v>2405</v>
      </c>
      <c r="C206" s="309" t="s">
        <v>1584</v>
      </c>
      <c r="D206" s="232">
        <v>14</v>
      </c>
      <c r="E206" s="233"/>
      <c r="F206" s="233">
        <f t="shared" si="22"/>
        <v>0</v>
      </c>
      <c r="K206" s="322"/>
      <c r="L206" s="323"/>
      <c r="P206" s="320"/>
    </row>
    <row r="207" spans="1:16" ht="109.5" customHeight="1">
      <c r="A207" s="229"/>
      <c r="B207" s="244" t="s">
        <v>2406</v>
      </c>
      <c r="C207" s="309" t="s">
        <v>1584</v>
      </c>
      <c r="D207" s="232">
        <v>2</v>
      </c>
      <c r="E207" s="233"/>
      <c r="F207" s="233">
        <f t="shared" si="22"/>
        <v>0</v>
      </c>
      <c r="K207" s="322"/>
      <c r="L207" s="323"/>
      <c r="P207" s="320"/>
    </row>
    <row r="208" spans="1:16">
      <c r="A208" s="229"/>
      <c r="B208" s="230"/>
      <c r="C208" s="231"/>
      <c r="D208" s="232"/>
      <c r="E208" s="233"/>
      <c r="F208" s="233"/>
      <c r="K208" s="322"/>
      <c r="L208" s="323"/>
      <c r="P208" s="320"/>
    </row>
    <row r="209" spans="1:16">
      <c r="A209" s="229">
        <f>COUNT($A$4:A208)+1</f>
        <v>14</v>
      </c>
      <c r="B209" s="234" t="s">
        <v>2183</v>
      </c>
      <c r="C209" s="231"/>
      <c r="D209" s="232"/>
      <c r="E209" s="233"/>
      <c r="F209" s="233"/>
      <c r="K209" s="322"/>
      <c r="L209" s="323"/>
      <c r="P209" s="320"/>
    </row>
    <row r="210" spans="1:16" ht="37.5">
      <c r="A210" s="229"/>
      <c r="B210" s="230" t="s">
        <v>2184</v>
      </c>
      <c r="K210" s="322"/>
      <c r="L210" s="323"/>
      <c r="P210" s="320"/>
    </row>
    <row r="211" spans="1:16">
      <c r="A211" s="229"/>
      <c r="B211" s="230" t="s">
        <v>2185</v>
      </c>
      <c r="C211" s="231" t="s">
        <v>11</v>
      </c>
      <c r="D211" s="232">
        <v>165</v>
      </c>
      <c r="E211" s="233"/>
      <c r="F211" s="233">
        <f t="shared" ref="F211:F215" si="23">D211*E211</f>
        <v>0</v>
      </c>
      <c r="K211" s="322"/>
      <c r="L211" s="323"/>
      <c r="P211" s="320"/>
    </row>
    <row r="212" spans="1:16">
      <c r="A212" s="229"/>
      <c r="B212" s="234" t="s">
        <v>2186</v>
      </c>
      <c r="C212" s="231" t="s">
        <v>1584</v>
      </c>
      <c r="D212" s="232">
        <v>75</v>
      </c>
      <c r="E212" s="233"/>
      <c r="F212" s="233">
        <f t="shared" si="23"/>
        <v>0</v>
      </c>
      <c r="K212" s="322"/>
      <c r="L212" s="323"/>
      <c r="P212" s="320"/>
    </row>
    <row r="213" spans="1:16" ht="25">
      <c r="A213" s="229"/>
      <c r="B213" s="230" t="s">
        <v>2187</v>
      </c>
      <c r="C213" s="231" t="s">
        <v>1584</v>
      </c>
      <c r="D213" s="232">
        <v>60</v>
      </c>
      <c r="E213" s="233"/>
      <c r="F213" s="233">
        <f t="shared" si="23"/>
        <v>0</v>
      </c>
      <c r="K213" s="322"/>
      <c r="L213" s="323"/>
      <c r="P213" s="320"/>
    </row>
    <row r="214" spans="1:16" ht="25">
      <c r="A214" s="229"/>
      <c r="B214" s="230" t="s">
        <v>2188</v>
      </c>
      <c r="C214" s="231" t="s">
        <v>1584</v>
      </c>
      <c r="D214" s="232">
        <v>68</v>
      </c>
      <c r="E214" s="233"/>
      <c r="F214" s="233">
        <f t="shared" si="23"/>
        <v>0</v>
      </c>
      <c r="K214" s="322"/>
      <c r="L214" s="323"/>
      <c r="P214" s="320"/>
    </row>
    <row r="215" spans="1:16" ht="25">
      <c r="A215" s="229"/>
      <c r="B215" s="230" t="s">
        <v>2189</v>
      </c>
      <c r="C215" s="231" t="s">
        <v>1584</v>
      </c>
      <c r="D215" s="232">
        <v>60</v>
      </c>
      <c r="E215" s="233"/>
      <c r="F215" s="233">
        <f t="shared" si="23"/>
        <v>0</v>
      </c>
      <c r="K215" s="322"/>
      <c r="L215" s="323"/>
      <c r="P215" s="320"/>
    </row>
    <row r="216" spans="1:16">
      <c r="A216" s="229"/>
      <c r="B216" s="230"/>
      <c r="C216" s="231"/>
      <c r="D216" s="232"/>
      <c r="E216" s="233"/>
      <c r="F216" s="233"/>
      <c r="K216" s="322"/>
      <c r="L216" s="323"/>
      <c r="P216" s="320"/>
    </row>
    <row r="217" spans="1:16">
      <c r="A217" s="229">
        <f>COUNT($A$4:A216)+1</f>
        <v>15</v>
      </c>
      <c r="B217" s="230" t="s">
        <v>2190</v>
      </c>
      <c r="C217" s="231"/>
      <c r="D217" s="232"/>
      <c r="E217" s="233"/>
      <c r="F217" s="233"/>
      <c r="K217" s="322"/>
      <c r="L217" s="323"/>
      <c r="P217" s="320"/>
    </row>
    <row r="218" spans="1:16" ht="37.5">
      <c r="A218" s="229"/>
      <c r="B218" s="230" t="s">
        <v>2191</v>
      </c>
      <c r="C218" s="231"/>
      <c r="D218" s="232"/>
      <c r="E218" s="233"/>
      <c r="F218" s="233"/>
      <c r="K218" s="322"/>
      <c r="L218" s="323"/>
      <c r="P218" s="320"/>
    </row>
    <row r="219" spans="1:16" ht="25">
      <c r="A219" s="229"/>
      <c r="B219" s="230" t="s">
        <v>2188</v>
      </c>
      <c r="C219" s="231"/>
      <c r="D219" s="232"/>
      <c r="E219" s="233"/>
      <c r="F219" s="233"/>
      <c r="K219" s="322"/>
      <c r="L219" s="323"/>
      <c r="P219" s="320"/>
    </row>
    <row r="220" spans="1:16" ht="25">
      <c r="A220" s="229"/>
      <c r="B220" s="230" t="s">
        <v>2192</v>
      </c>
      <c r="C220" s="231"/>
      <c r="D220" s="232"/>
      <c r="E220" s="233"/>
      <c r="F220" s="233"/>
      <c r="K220" s="322"/>
      <c r="L220" s="323"/>
      <c r="P220" s="320"/>
    </row>
    <row r="221" spans="1:16">
      <c r="A221" s="229"/>
      <c r="B221" s="230" t="s">
        <v>2193</v>
      </c>
      <c r="C221" s="231" t="s">
        <v>1165</v>
      </c>
      <c r="D221" s="232">
        <v>8</v>
      </c>
      <c r="E221" s="233"/>
      <c r="F221" s="233">
        <f t="shared" ref="F221" si="24">D221*E221</f>
        <v>0</v>
      </c>
      <c r="K221" s="322"/>
      <c r="L221" s="323"/>
      <c r="P221" s="320"/>
    </row>
    <row r="222" spans="1:16">
      <c r="A222" s="229"/>
      <c r="B222" s="230"/>
      <c r="C222" s="231"/>
      <c r="D222" s="232"/>
      <c r="E222" s="233"/>
      <c r="F222" s="233"/>
      <c r="K222" s="322"/>
      <c r="L222" s="323"/>
      <c r="P222" s="320"/>
    </row>
    <row r="223" spans="1:16">
      <c r="A223" s="229">
        <f>COUNT($A$4:A222)+1</f>
        <v>16</v>
      </c>
      <c r="B223" s="230" t="s">
        <v>2190</v>
      </c>
      <c r="C223" s="231"/>
      <c r="D223" s="232"/>
      <c r="E223" s="233"/>
      <c r="F223" s="233"/>
      <c r="K223" s="322"/>
      <c r="L223" s="323"/>
      <c r="P223" s="320"/>
    </row>
    <row r="224" spans="1:16" ht="37.5">
      <c r="A224" s="229"/>
      <c r="B224" s="230" t="s">
        <v>2194</v>
      </c>
      <c r="C224" s="231"/>
      <c r="D224" s="232"/>
      <c r="E224" s="233"/>
      <c r="F224" s="233"/>
      <c r="K224" s="322"/>
      <c r="L224" s="323"/>
      <c r="P224" s="320"/>
    </row>
    <row r="225" spans="1:16" ht="25">
      <c r="A225" s="229"/>
      <c r="B225" s="230" t="s">
        <v>2188</v>
      </c>
      <c r="C225" s="231"/>
      <c r="D225" s="232"/>
      <c r="E225" s="233"/>
      <c r="F225" s="233"/>
      <c r="K225" s="322"/>
      <c r="L225" s="323"/>
      <c r="P225" s="320"/>
    </row>
    <row r="226" spans="1:16" ht="25">
      <c r="A226" s="229"/>
      <c r="B226" s="230" t="s">
        <v>2189</v>
      </c>
      <c r="C226" s="231"/>
      <c r="D226" s="232"/>
      <c r="E226" s="233"/>
      <c r="F226" s="233"/>
      <c r="K226" s="322"/>
      <c r="L226" s="323"/>
      <c r="P226" s="320"/>
    </row>
    <row r="227" spans="1:16" ht="25">
      <c r="A227" s="229"/>
      <c r="B227" s="230" t="s">
        <v>2192</v>
      </c>
      <c r="C227" s="231"/>
      <c r="D227" s="232"/>
      <c r="E227" s="233"/>
      <c r="F227" s="233"/>
      <c r="K227" s="322"/>
      <c r="L227" s="323"/>
      <c r="P227" s="320"/>
    </row>
    <row r="228" spans="1:16">
      <c r="A228" s="229"/>
      <c r="B228" s="230" t="s">
        <v>2193</v>
      </c>
      <c r="C228" s="231" t="s">
        <v>1165</v>
      </c>
      <c r="D228" s="232">
        <v>2</v>
      </c>
      <c r="E228" s="233"/>
      <c r="F228" s="233">
        <f t="shared" ref="F228" si="25">D228*E228</f>
        <v>0</v>
      </c>
      <c r="K228" s="322"/>
      <c r="L228" s="323"/>
      <c r="P228" s="320"/>
    </row>
    <row r="229" spans="1:16">
      <c r="A229" s="229"/>
      <c r="B229" s="234"/>
      <c r="C229" s="231"/>
      <c r="D229" s="232"/>
      <c r="E229" s="233"/>
      <c r="F229" s="233"/>
      <c r="K229" s="322"/>
      <c r="L229" s="323"/>
      <c r="P229" s="320"/>
    </row>
    <row r="230" spans="1:16" ht="50">
      <c r="A230" s="229">
        <f>COUNT($A$4:A229)+1</f>
        <v>17</v>
      </c>
      <c r="B230" s="245" t="s">
        <v>2195</v>
      </c>
      <c r="C230" s="231"/>
      <c r="D230" s="232"/>
      <c r="E230" s="233"/>
      <c r="F230" s="233"/>
      <c r="K230" s="322"/>
      <c r="L230" s="323"/>
      <c r="P230" s="320"/>
    </row>
    <row r="231" spans="1:16">
      <c r="A231" s="229"/>
      <c r="B231" s="234" t="s">
        <v>2196</v>
      </c>
      <c r="C231" s="231" t="s">
        <v>11</v>
      </c>
      <c r="D231" s="232">
        <v>15</v>
      </c>
      <c r="E231" s="233"/>
      <c r="F231" s="233">
        <f t="shared" ref="F231:F233" si="26">D231*E231</f>
        <v>0</v>
      </c>
      <c r="K231" s="322"/>
      <c r="L231" s="323"/>
      <c r="P231" s="320"/>
    </row>
    <row r="232" spans="1:16">
      <c r="A232" s="229"/>
      <c r="B232" s="234" t="s">
        <v>2197</v>
      </c>
      <c r="C232" s="231" t="s">
        <v>11</v>
      </c>
      <c r="D232" s="232">
        <v>85</v>
      </c>
      <c r="E232" s="233"/>
      <c r="F232" s="233">
        <f t="shared" si="26"/>
        <v>0</v>
      </c>
      <c r="K232" s="322"/>
      <c r="L232" s="323"/>
      <c r="P232" s="320"/>
    </row>
    <row r="233" spans="1:16">
      <c r="A233" s="229"/>
      <c r="B233" s="234" t="s">
        <v>2198</v>
      </c>
      <c r="C233" s="231" t="s">
        <v>11</v>
      </c>
      <c r="D233" s="232">
        <v>10</v>
      </c>
      <c r="E233" s="233"/>
      <c r="F233" s="233">
        <f t="shared" si="26"/>
        <v>0</v>
      </c>
      <c r="K233" s="322"/>
      <c r="L233" s="323"/>
      <c r="P233" s="320"/>
    </row>
    <row r="234" spans="1:16">
      <c r="A234" s="229"/>
      <c r="B234" s="245"/>
      <c r="C234" s="231"/>
      <c r="D234" s="232"/>
      <c r="E234" s="233"/>
      <c r="F234" s="233"/>
      <c r="K234" s="322"/>
      <c r="L234" s="323"/>
      <c r="P234" s="320"/>
    </row>
    <row r="235" spans="1:16" ht="25">
      <c r="A235" s="229">
        <f>COUNT($A$4:A234)+1</f>
        <v>18</v>
      </c>
      <c r="B235" s="230" t="s">
        <v>2199</v>
      </c>
      <c r="C235" s="231" t="s">
        <v>1584</v>
      </c>
      <c r="D235" s="232">
        <v>42</v>
      </c>
      <c r="E235" s="233"/>
      <c r="F235" s="233">
        <f t="shared" ref="F235" si="27">D235*E235</f>
        <v>0</v>
      </c>
      <c r="K235" s="322"/>
      <c r="L235" s="323"/>
      <c r="P235" s="320"/>
    </row>
    <row r="236" spans="1:16">
      <c r="A236" s="229"/>
      <c r="B236" s="230"/>
      <c r="C236" s="231"/>
      <c r="D236" s="232"/>
      <c r="E236" s="233"/>
      <c r="F236" s="233"/>
      <c r="K236" s="322"/>
      <c r="L236" s="323"/>
      <c r="P236" s="320"/>
    </row>
    <row r="237" spans="1:16" ht="25">
      <c r="A237" s="229">
        <f>COUNT($A$4:A236)+1</f>
        <v>19</v>
      </c>
      <c r="B237" s="230" t="s">
        <v>2200</v>
      </c>
      <c r="C237" s="231" t="s">
        <v>1584</v>
      </c>
      <c r="D237" s="232">
        <v>5</v>
      </c>
      <c r="E237" s="233"/>
      <c r="F237" s="233">
        <f t="shared" ref="F237" si="28">D237*E237</f>
        <v>0</v>
      </c>
      <c r="K237" s="322"/>
      <c r="L237" s="323"/>
      <c r="P237" s="320"/>
    </row>
    <row r="238" spans="1:16">
      <c r="A238" s="229"/>
      <c r="B238" s="230"/>
      <c r="C238" s="231"/>
      <c r="D238" s="232"/>
      <c r="E238" s="233"/>
      <c r="F238" s="233"/>
      <c r="K238" s="322"/>
      <c r="L238" s="323"/>
      <c r="P238" s="320"/>
    </row>
    <row r="239" spans="1:16" ht="25">
      <c r="A239" s="229">
        <f>COUNT($A$4:A238)+1</f>
        <v>20</v>
      </c>
      <c r="B239" s="230" t="s">
        <v>2201</v>
      </c>
      <c r="C239" s="231" t="s">
        <v>1584</v>
      </c>
      <c r="D239" s="232">
        <v>1</v>
      </c>
      <c r="E239" s="233"/>
      <c r="F239" s="233">
        <f t="shared" ref="F239" si="29">D239*E239</f>
        <v>0</v>
      </c>
      <c r="K239" s="322"/>
      <c r="L239" s="323"/>
      <c r="P239" s="320"/>
    </row>
    <row r="240" spans="1:16">
      <c r="A240" s="229"/>
      <c r="B240" s="230"/>
      <c r="C240" s="231"/>
      <c r="D240" s="232"/>
      <c r="E240" s="233"/>
      <c r="F240" s="233"/>
      <c r="K240" s="322"/>
      <c r="L240" s="323"/>
      <c r="P240" s="320"/>
    </row>
    <row r="241" spans="1:16">
      <c r="A241" s="229">
        <f>COUNT($A$5:A240)+1</f>
        <v>21</v>
      </c>
      <c r="B241" s="230" t="s">
        <v>2202</v>
      </c>
      <c r="K241" s="322"/>
      <c r="L241" s="323"/>
      <c r="P241" s="320"/>
    </row>
    <row r="242" spans="1:16">
      <c r="A242" s="229"/>
      <c r="B242" s="230" t="s">
        <v>2203</v>
      </c>
      <c r="C242" s="231" t="s">
        <v>1165</v>
      </c>
      <c r="D242" s="232">
        <v>57</v>
      </c>
      <c r="E242" s="233"/>
      <c r="F242" s="233">
        <f t="shared" ref="F242:F244" si="30">D242*E242</f>
        <v>0</v>
      </c>
      <c r="K242" s="322"/>
      <c r="L242" s="323"/>
      <c r="P242" s="320"/>
    </row>
    <row r="243" spans="1:16">
      <c r="A243" s="229"/>
      <c r="B243" s="230" t="s">
        <v>2204</v>
      </c>
      <c r="C243" s="231" t="s">
        <v>1165</v>
      </c>
      <c r="D243" s="232">
        <v>2</v>
      </c>
      <c r="E243" s="233"/>
      <c r="F243" s="233">
        <f t="shared" si="30"/>
        <v>0</v>
      </c>
      <c r="K243" s="322"/>
      <c r="L243" s="323"/>
      <c r="P243" s="320"/>
    </row>
    <row r="244" spans="1:16">
      <c r="A244" s="229"/>
      <c r="B244" s="230" t="s">
        <v>2205</v>
      </c>
      <c r="C244" s="231" t="s">
        <v>1165</v>
      </c>
      <c r="D244" s="232">
        <v>1</v>
      </c>
      <c r="E244" s="233"/>
      <c r="F244" s="233">
        <f t="shared" si="30"/>
        <v>0</v>
      </c>
      <c r="K244" s="322"/>
      <c r="L244" s="323"/>
      <c r="P244" s="320"/>
    </row>
    <row r="245" spans="1:16">
      <c r="A245" s="229"/>
      <c r="B245" s="230"/>
      <c r="C245" s="231"/>
      <c r="D245" s="232"/>
      <c r="E245" s="233"/>
      <c r="F245" s="233"/>
      <c r="K245" s="322"/>
      <c r="L245" s="323"/>
      <c r="P245" s="320"/>
    </row>
    <row r="246" spans="1:16">
      <c r="A246" s="229">
        <f>COUNT($A$4:A243)+1</f>
        <v>22</v>
      </c>
      <c r="B246" s="230" t="s">
        <v>2206</v>
      </c>
      <c r="C246" s="231" t="s">
        <v>11</v>
      </c>
      <c r="D246" s="232">
        <v>320</v>
      </c>
      <c r="E246" s="233"/>
      <c r="F246" s="233">
        <f t="shared" ref="F246" si="31">D246*E246</f>
        <v>0</v>
      </c>
      <c r="K246" s="322"/>
      <c r="L246" s="323"/>
      <c r="P246" s="320"/>
    </row>
    <row r="247" spans="1:16">
      <c r="A247" s="229"/>
      <c r="B247" s="230"/>
      <c r="C247" s="231"/>
      <c r="D247" s="232"/>
      <c r="E247" s="233"/>
      <c r="F247" s="233"/>
      <c r="K247" s="322"/>
      <c r="L247" s="323"/>
      <c r="P247" s="320"/>
    </row>
    <row r="248" spans="1:16">
      <c r="A248" s="229">
        <f>COUNT($A$4:A247)+1</f>
        <v>23</v>
      </c>
      <c r="B248" s="230" t="s">
        <v>2207</v>
      </c>
      <c r="C248" s="231" t="s">
        <v>1584</v>
      </c>
      <c r="D248" s="232">
        <v>21</v>
      </c>
      <c r="E248" s="233"/>
      <c r="F248" s="233">
        <f t="shared" ref="F248" si="32">D248*E248</f>
        <v>0</v>
      </c>
      <c r="K248" s="322"/>
      <c r="L248" s="323"/>
      <c r="P248" s="320"/>
    </row>
    <row r="249" spans="1:16">
      <c r="A249" s="229"/>
      <c r="B249" s="230"/>
      <c r="C249" s="231"/>
      <c r="D249" s="232"/>
      <c r="E249" s="233"/>
      <c r="F249" s="233"/>
      <c r="K249" s="322"/>
      <c r="L249" s="323"/>
      <c r="P249" s="320"/>
    </row>
    <row r="250" spans="1:16" ht="100">
      <c r="A250" s="229">
        <f>COUNT($A$4:A249)+1</f>
        <v>24</v>
      </c>
      <c r="B250" s="246" t="s">
        <v>2208</v>
      </c>
      <c r="C250" s="231"/>
      <c r="D250" s="232"/>
      <c r="E250" s="233"/>
      <c r="F250" s="233"/>
      <c r="K250" s="322"/>
      <c r="L250" s="323"/>
      <c r="P250" s="320"/>
    </row>
    <row r="251" spans="1:16" ht="37.5">
      <c r="A251" s="229"/>
      <c r="B251" s="246" t="s">
        <v>2209</v>
      </c>
      <c r="C251" s="231"/>
      <c r="D251" s="232"/>
      <c r="E251" s="233"/>
      <c r="F251" s="233"/>
      <c r="K251" s="322"/>
      <c r="L251" s="323"/>
      <c r="P251" s="320"/>
    </row>
    <row r="252" spans="1:16" ht="25">
      <c r="A252" s="229"/>
      <c r="B252" s="247" t="s">
        <v>2210</v>
      </c>
      <c r="C252" s="231"/>
      <c r="D252" s="232"/>
      <c r="E252" s="233"/>
      <c r="F252" s="233"/>
      <c r="K252" s="322"/>
      <c r="L252" s="323"/>
      <c r="P252" s="320"/>
    </row>
    <row r="253" spans="1:16" ht="37.5">
      <c r="A253" s="229"/>
      <c r="B253" s="246" t="s">
        <v>2211</v>
      </c>
      <c r="C253" s="231"/>
      <c r="D253" s="232"/>
      <c r="E253" s="233"/>
      <c r="F253" s="233"/>
      <c r="K253" s="322"/>
      <c r="L253" s="323"/>
      <c r="P253" s="320"/>
    </row>
    <row r="254" spans="1:16">
      <c r="A254" s="229"/>
      <c r="B254" s="247" t="s">
        <v>2212</v>
      </c>
      <c r="C254" s="231" t="s">
        <v>1584</v>
      </c>
      <c r="D254" s="232">
        <v>8</v>
      </c>
      <c r="E254" s="233"/>
      <c r="F254" s="233">
        <f t="shared" ref="F254" si="33">D254*E254</f>
        <v>0</v>
      </c>
      <c r="K254" s="322"/>
      <c r="L254" s="323"/>
      <c r="P254" s="320"/>
    </row>
    <row r="255" spans="1:16">
      <c r="A255" s="229"/>
      <c r="B255" s="230"/>
      <c r="C255" s="231"/>
      <c r="D255" s="232"/>
      <c r="E255" s="233"/>
      <c r="F255" s="233"/>
      <c r="K255" s="322"/>
      <c r="L255" s="323"/>
      <c r="P255" s="320"/>
    </row>
    <row r="256" spans="1:16" ht="37.5">
      <c r="A256" s="229">
        <f>COUNT($A$4:A255)+1</f>
        <v>25</v>
      </c>
      <c r="B256" s="230" t="s">
        <v>2213</v>
      </c>
      <c r="C256" s="231" t="s">
        <v>1165</v>
      </c>
      <c r="D256" s="232">
        <v>1</v>
      </c>
      <c r="E256" s="233"/>
      <c r="F256" s="233">
        <f t="shared" ref="F256" si="34">D256*E256</f>
        <v>0</v>
      </c>
      <c r="K256" s="322"/>
      <c r="L256" s="323"/>
      <c r="P256" s="320"/>
    </row>
    <row r="257" spans="1:16">
      <c r="A257" s="229"/>
      <c r="B257" s="230"/>
      <c r="C257" s="231"/>
      <c r="D257" s="232"/>
      <c r="E257" s="233"/>
      <c r="F257" s="233"/>
      <c r="K257" s="322"/>
      <c r="L257" s="323"/>
      <c r="P257" s="320"/>
    </row>
    <row r="258" spans="1:16" ht="37.5">
      <c r="A258" s="229">
        <f>COUNT($A$4:A257)+1</f>
        <v>26</v>
      </c>
      <c r="B258" s="230" t="s">
        <v>2214</v>
      </c>
      <c r="C258" s="231" t="s">
        <v>1165</v>
      </c>
      <c r="D258" s="232">
        <v>1</v>
      </c>
      <c r="E258" s="233"/>
      <c r="F258" s="233">
        <f t="shared" ref="F258" si="35">D258*E258</f>
        <v>0</v>
      </c>
      <c r="K258" s="322"/>
      <c r="L258" s="323"/>
      <c r="P258" s="320"/>
    </row>
    <row r="259" spans="1:16">
      <c r="A259" s="229"/>
      <c r="B259" s="230"/>
      <c r="C259" s="231"/>
      <c r="D259" s="232"/>
      <c r="E259" s="233"/>
      <c r="F259" s="233"/>
      <c r="K259" s="322"/>
      <c r="L259" s="323"/>
      <c r="P259" s="320"/>
    </row>
    <row r="260" spans="1:16">
      <c r="A260" s="229">
        <f>COUNT($A$4:A259)+1</f>
        <v>27</v>
      </c>
      <c r="B260" s="230" t="s">
        <v>2215</v>
      </c>
      <c r="C260" s="231" t="s">
        <v>1165</v>
      </c>
      <c r="D260" s="232">
        <v>1</v>
      </c>
      <c r="E260" s="233"/>
      <c r="F260" s="233">
        <f t="shared" ref="F260" si="36">D260*E260</f>
        <v>0</v>
      </c>
      <c r="K260" s="322"/>
      <c r="L260" s="323"/>
      <c r="P260" s="320"/>
    </row>
    <row r="261" spans="1:16">
      <c r="A261" s="229"/>
      <c r="B261" s="230"/>
      <c r="C261" s="231"/>
      <c r="D261" s="232"/>
      <c r="E261" s="233"/>
      <c r="F261" s="233"/>
      <c r="K261" s="322"/>
      <c r="L261" s="323"/>
      <c r="P261" s="320"/>
    </row>
    <row r="262" spans="1:16" ht="25">
      <c r="A262" s="229">
        <f>COUNT($A$4:A261)+1</f>
        <v>28</v>
      </c>
      <c r="B262" s="230" t="s">
        <v>2216</v>
      </c>
      <c r="C262" s="231" t="s">
        <v>1165</v>
      </c>
      <c r="D262" s="232">
        <v>1</v>
      </c>
      <c r="E262" s="233"/>
      <c r="F262" s="233">
        <f t="shared" ref="F262" si="37">D262*E262</f>
        <v>0</v>
      </c>
      <c r="K262" s="322"/>
      <c r="L262" s="323"/>
      <c r="P262" s="320"/>
    </row>
    <row r="263" spans="1:16">
      <c r="A263" s="229"/>
      <c r="B263" s="230"/>
      <c r="C263" s="231"/>
      <c r="D263" s="248"/>
      <c r="E263" s="233"/>
      <c r="F263" s="233"/>
      <c r="K263" s="322"/>
      <c r="L263" s="323"/>
      <c r="P263" s="320"/>
    </row>
    <row r="264" spans="1:16" ht="37.5">
      <c r="A264" s="229">
        <f>COUNT($A$4:A263)+1</f>
        <v>29</v>
      </c>
      <c r="B264" s="230" t="s">
        <v>2217</v>
      </c>
      <c r="C264" s="231" t="s">
        <v>1165</v>
      </c>
      <c r="D264" s="232">
        <v>1</v>
      </c>
      <c r="E264" s="233"/>
      <c r="F264" s="233">
        <f t="shared" ref="F264" si="38">D264*E264</f>
        <v>0</v>
      </c>
      <c r="K264" s="322"/>
      <c r="L264" s="323"/>
      <c r="P264" s="320"/>
    </row>
    <row r="265" spans="1:16" s="352" customFormat="1">
      <c r="A265" s="229"/>
      <c r="B265" s="230"/>
      <c r="C265" s="231"/>
      <c r="D265" s="232"/>
      <c r="E265" s="233"/>
      <c r="F265" s="233"/>
      <c r="H265" s="318"/>
      <c r="I265" s="319"/>
      <c r="K265" s="322"/>
      <c r="L265" s="323"/>
      <c r="P265" s="320"/>
    </row>
    <row r="266" spans="1:16" s="352" customFormat="1" ht="25">
      <c r="A266" s="229">
        <f>COUNT($A$4:A265)+1</f>
        <v>30</v>
      </c>
      <c r="B266" s="230" t="s">
        <v>2407</v>
      </c>
      <c r="C266" s="231" t="s">
        <v>1165</v>
      </c>
      <c r="D266" s="232">
        <v>1</v>
      </c>
      <c r="E266" s="233"/>
      <c r="F266" s="233">
        <f t="shared" ref="F266" si="39">D266*E266</f>
        <v>0</v>
      </c>
      <c r="H266" s="318"/>
      <c r="I266" s="319"/>
      <c r="K266" s="322"/>
      <c r="L266" s="323"/>
      <c r="P266" s="320"/>
    </row>
    <row r="267" spans="1:16">
      <c r="A267" s="249"/>
      <c r="B267" s="250"/>
      <c r="C267" s="251"/>
      <c r="D267" s="252"/>
      <c r="E267" s="253"/>
      <c r="F267" s="253"/>
      <c r="K267" s="322"/>
      <c r="L267" s="323"/>
      <c r="P267" s="320"/>
    </row>
    <row r="268" spans="1:16" ht="15.5">
      <c r="A268" s="384" t="s">
        <v>2218</v>
      </c>
      <c r="B268" s="385"/>
      <c r="C268" s="231"/>
      <c r="D268" s="232"/>
      <c r="E268" s="233"/>
      <c r="F268" s="254">
        <f>SUM(F4:F267)</f>
        <v>0</v>
      </c>
      <c r="K268" s="324"/>
      <c r="L268" s="325"/>
      <c r="P268" s="320"/>
    </row>
    <row r="269" spans="1:16">
      <c r="A269" s="229"/>
      <c r="B269" s="230"/>
      <c r="C269" s="231"/>
      <c r="D269" s="232"/>
      <c r="E269" s="233"/>
      <c r="F269" s="233"/>
      <c r="K269" s="322"/>
      <c r="L269" s="323"/>
      <c r="P269" s="320"/>
    </row>
    <row r="270" spans="1:16">
      <c r="A270" s="229"/>
      <c r="B270" s="230"/>
      <c r="C270" s="231"/>
      <c r="D270" s="232"/>
      <c r="E270" s="233"/>
      <c r="F270" s="233"/>
      <c r="K270" s="322"/>
      <c r="L270" s="323"/>
      <c r="P270" s="320"/>
    </row>
    <row r="271" spans="1:16">
      <c r="A271" s="229"/>
      <c r="B271" s="230"/>
      <c r="C271" s="231"/>
      <c r="D271" s="232"/>
      <c r="E271" s="233"/>
      <c r="F271" s="233"/>
      <c r="K271" s="322"/>
      <c r="L271" s="323"/>
      <c r="P271" s="320"/>
    </row>
    <row r="272" spans="1:16">
      <c r="A272" s="229"/>
      <c r="B272" s="230"/>
      <c r="C272" s="231"/>
      <c r="D272" s="232"/>
      <c r="E272" s="233"/>
      <c r="F272" s="233"/>
      <c r="K272" s="322"/>
      <c r="L272" s="323"/>
      <c r="P272" s="320"/>
    </row>
    <row r="273" spans="1:16">
      <c r="A273" s="229"/>
      <c r="B273" s="230"/>
      <c r="C273" s="231"/>
      <c r="D273" s="232"/>
      <c r="E273" s="233"/>
      <c r="F273" s="233"/>
      <c r="K273" s="322"/>
      <c r="L273" s="323"/>
      <c r="P273" s="320"/>
    </row>
    <row r="274" spans="1:16">
      <c r="A274" s="229"/>
      <c r="B274" s="230"/>
      <c r="C274" s="231"/>
      <c r="D274" s="232"/>
      <c r="E274" s="233"/>
      <c r="F274" s="233"/>
      <c r="K274" s="322"/>
      <c r="L274" s="323"/>
      <c r="P274" s="320"/>
    </row>
    <row r="275" spans="1:16">
      <c r="A275" s="229"/>
      <c r="B275" s="230"/>
      <c r="C275" s="231"/>
      <c r="D275" s="232"/>
      <c r="E275" s="233"/>
      <c r="F275" s="233"/>
      <c r="K275" s="322"/>
      <c r="L275" s="323"/>
      <c r="P275" s="320"/>
    </row>
    <row r="276" spans="1:16">
      <c r="A276" s="229"/>
      <c r="B276" s="230"/>
      <c r="C276" s="231"/>
      <c r="D276" s="232"/>
      <c r="E276" s="233"/>
      <c r="F276" s="233"/>
      <c r="K276" s="322"/>
      <c r="L276" s="323"/>
      <c r="P276" s="320"/>
    </row>
    <row r="277" spans="1:16" ht="15.5">
      <c r="A277" s="386" t="s">
        <v>2219</v>
      </c>
      <c r="B277" s="387"/>
      <c r="C277" s="231"/>
      <c r="D277" s="232"/>
      <c r="E277" s="233"/>
      <c r="F277" s="233"/>
      <c r="K277" s="322"/>
      <c r="L277" s="323"/>
      <c r="P277" s="320"/>
    </row>
    <row r="278" spans="1:16" ht="15.5">
      <c r="A278" s="304"/>
      <c r="B278" s="303"/>
      <c r="C278" s="231"/>
      <c r="D278" s="232"/>
      <c r="E278" s="233"/>
      <c r="F278" s="233"/>
      <c r="K278" s="322"/>
      <c r="L278" s="323"/>
      <c r="P278" s="320"/>
    </row>
    <row r="279" spans="1:16">
      <c r="A279" s="255" t="s">
        <v>2220</v>
      </c>
      <c r="B279" s="303"/>
      <c r="C279" s="231"/>
      <c r="D279" s="232"/>
      <c r="E279" s="233"/>
      <c r="F279" s="233"/>
      <c r="K279" s="322"/>
      <c r="L279" s="323"/>
      <c r="P279" s="320"/>
    </row>
    <row r="280" spans="1:16">
      <c r="A280" s="229"/>
      <c r="B280" s="230"/>
      <c r="C280" s="231"/>
      <c r="D280" s="232"/>
      <c r="E280" s="233"/>
      <c r="F280" s="233"/>
      <c r="K280" s="322"/>
      <c r="L280" s="323"/>
      <c r="P280" s="320"/>
    </row>
    <row r="281" spans="1:16" ht="75.5">
      <c r="A281" s="229">
        <f>COUNT($A$277:A280)+1</f>
        <v>1</v>
      </c>
      <c r="B281" s="217" t="s">
        <v>2221</v>
      </c>
      <c r="C281" s="231" t="s">
        <v>1165</v>
      </c>
      <c r="D281" s="232">
        <v>1</v>
      </c>
      <c r="E281" s="233"/>
      <c r="F281" s="233">
        <f t="shared" ref="F281:F289" si="40">D281*E281</f>
        <v>0</v>
      </c>
      <c r="K281" s="322"/>
      <c r="L281" s="323"/>
      <c r="P281" s="320"/>
    </row>
    <row r="282" spans="1:16" ht="83.25" customHeight="1">
      <c r="A282" s="229"/>
      <c r="B282" s="347" t="s">
        <v>2408</v>
      </c>
      <c r="C282" s="231" t="s">
        <v>1165</v>
      </c>
      <c r="D282" s="232">
        <v>1</v>
      </c>
      <c r="E282" s="243"/>
      <c r="F282" s="233">
        <f t="shared" si="40"/>
        <v>0</v>
      </c>
      <c r="K282" s="322"/>
      <c r="L282" s="323"/>
      <c r="P282" s="320"/>
    </row>
    <row r="283" spans="1:16" ht="62.5">
      <c r="A283" s="229"/>
      <c r="B283" s="236" t="s">
        <v>2222</v>
      </c>
      <c r="C283" s="231" t="s">
        <v>1584</v>
      </c>
      <c r="D283" s="232">
        <v>1</v>
      </c>
      <c r="E283" s="233"/>
      <c r="F283" s="233">
        <f t="shared" si="40"/>
        <v>0</v>
      </c>
      <c r="K283" s="322"/>
      <c r="L283" s="323"/>
      <c r="P283" s="320"/>
    </row>
    <row r="284" spans="1:16" ht="30.75" customHeight="1">
      <c r="A284" s="229"/>
      <c r="B284" s="230" t="s">
        <v>2223</v>
      </c>
      <c r="C284" s="231" t="s">
        <v>1584</v>
      </c>
      <c r="D284" s="232">
        <v>2</v>
      </c>
      <c r="E284" s="233"/>
      <c r="F284" s="233">
        <f t="shared" si="40"/>
        <v>0</v>
      </c>
      <c r="K284" s="322"/>
      <c r="L284" s="323"/>
      <c r="P284" s="320"/>
    </row>
    <row r="285" spans="1:16" ht="37.5">
      <c r="A285" s="229"/>
      <c r="B285" s="230" t="s">
        <v>2224</v>
      </c>
      <c r="C285" s="231" t="s">
        <v>1584</v>
      </c>
      <c r="D285" s="232">
        <v>1</v>
      </c>
      <c r="E285" s="233"/>
      <c r="F285" s="233">
        <f t="shared" si="40"/>
        <v>0</v>
      </c>
      <c r="K285" s="322"/>
      <c r="L285" s="323"/>
      <c r="P285" s="320"/>
    </row>
    <row r="286" spans="1:16">
      <c r="A286" s="229"/>
      <c r="B286" s="230" t="s">
        <v>2225</v>
      </c>
      <c r="C286" s="231" t="s">
        <v>1584</v>
      </c>
      <c r="D286" s="232">
        <v>4</v>
      </c>
      <c r="E286" s="233"/>
      <c r="F286" s="233">
        <f t="shared" si="40"/>
        <v>0</v>
      </c>
      <c r="K286" s="322"/>
      <c r="L286" s="323"/>
      <c r="P286" s="320"/>
    </row>
    <row r="287" spans="1:16" ht="25">
      <c r="A287" s="229"/>
      <c r="B287" s="230" t="s">
        <v>2226</v>
      </c>
      <c r="C287" s="231" t="s">
        <v>1584</v>
      </c>
      <c r="D287" s="232">
        <v>20</v>
      </c>
      <c r="E287" s="233"/>
      <c r="F287" s="233">
        <f t="shared" si="40"/>
        <v>0</v>
      </c>
      <c r="K287" s="322"/>
      <c r="L287" s="323"/>
      <c r="P287" s="320"/>
    </row>
    <row r="288" spans="1:16">
      <c r="A288" s="229"/>
      <c r="B288" s="230" t="s">
        <v>2227</v>
      </c>
      <c r="C288" s="231" t="s">
        <v>1584</v>
      </c>
      <c r="D288" s="232">
        <v>1</v>
      </c>
      <c r="E288" s="233"/>
      <c r="F288" s="233">
        <f t="shared" si="40"/>
        <v>0</v>
      </c>
      <c r="K288" s="322"/>
      <c r="L288" s="323"/>
      <c r="P288" s="320"/>
    </row>
    <row r="289" spans="1:16" ht="25">
      <c r="A289" s="229"/>
      <c r="B289" s="230" t="s">
        <v>2228</v>
      </c>
      <c r="C289" s="231" t="s">
        <v>1165</v>
      </c>
      <c r="D289" s="232">
        <v>1</v>
      </c>
      <c r="E289" s="233"/>
      <c r="F289" s="233">
        <f t="shared" si="40"/>
        <v>0</v>
      </c>
      <c r="K289" s="322"/>
      <c r="L289" s="323"/>
      <c r="P289" s="320"/>
    </row>
    <row r="290" spans="1:16">
      <c r="A290" s="229"/>
      <c r="B290" s="230"/>
      <c r="C290" s="231"/>
      <c r="D290" s="232"/>
      <c r="E290" s="233"/>
      <c r="F290" s="233"/>
      <c r="K290" s="322"/>
      <c r="L290" s="323"/>
      <c r="P290" s="320"/>
    </row>
    <row r="291" spans="1:16" ht="75.5">
      <c r="A291" s="229">
        <f>COUNT($A$277:A290)+1</f>
        <v>2</v>
      </c>
      <c r="B291" s="217" t="s">
        <v>2229</v>
      </c>
      <c r="C291" s="231" t="s">
        <v>1165</v>
      </c>
      <c r="D291" s="232">
        <v>1</v>
      </c>
      <c r="E291" s="233"/>
      <c r="F291" s="233">
        <f t="shared" ref="F291:F299" si="41">D291*E291</f>
        <v>0</v>
      </c>
      <c r="K291" s="322"/>
      <c r="L291" s="323"/>
      <c r="P291" s="320"/>
    </row>
    <row r="292" spans="1:16" ht="75">
      <c r="A292" s="229"/>
      <c r="B292" s="351" t="s">
        <v>2409</v>
      </c>
      <c r="C292" s="231" t="s">
        <v>1165</v>
      </c>
      <c r="D292" s="232">
        <v>1</v>
      </c>
      <c r="E292" s="243"/>
      <c r="F292" s="233">
        <f t="shared" si="41"/>
        <v>0</v>
      </c>
      <c r="K292" s="322"/>
      <c r="L292" s="323"/>
      <c r="P292" s="320"/>
    </row>
    <row r="293" spans="1:16" ht="62.5">
      <c r="A293" s="229"/>
      <c r="B293" s="236" t="s">
        <v>2222</v>
      </c>
      <c r="C293" s="231" t="s">
        <v>1584</v>
      </c>
      <c r="D293" s="232">
        <v>7</v>
      </c>
      <c r="E293" s="233"/>
      <c r="F293" s="233">
        <f t="shared" si="41"/>
        <v>0</v>
      </c>
      <c r="K293" s="322"/>
      <c r="L293" s="323"/>
      <c r="P293" s="320"/>
    </row>
    <row r="294" spans="1:16" ht="30" customHeight="1">
      <c r="A294" s="229"/>
      <c r="B294" s="230" t="s">
        <v>2223</v>
      </c>
      <c r="C294" s="231" t="s">
        <v>1584</v>
      </c>
      <c r="D294" s="232">
        <v>1</v>
      </c>
      <c r="E294" s="233"/>
      <c r="F294" s="233">
        <f t="shared" si="41"/>
        <v>0</v>
      </c>
      <c r="K294" s="322"/>
      <c r="L294" s="323"/>
      <c r="P294" s="320"/>
    </row>
    <row r="295" spans="1:16" ht="37.5">
      <c r="A295" s="229"/>
      <c r="B295" s="230" t="s">
        <v>2224</v>
      </c>
      <c r="C295" s="231" t="s">
        <v>1584</v>
      </c>
      <c r="D295" s="232">
        <v>1</v>
      </c>
      <c r="E295" s="233"/>
      <c r="F295" s="233">
        <f t="shared" si="41"/>
        <v>0</v>
      </c>
      <c r="K295" s="322"/>
      <c r="L295" s="323"/>
      <c r="P295" s="320"/>
    </row>
    <row r="296" spans="1:16">
      <c r="A296" s="229"/>
      <c r="B296" s="230" t="s">
        <v>2225</v>
      </c>
      <c r="C296" s="231" t="s">
        <v>1584</v>
      </c>
      <c r="D296" s="232">
        <v>8</v>
      </c>
      <c r="E296" s="233"/>
      <c r="F296" s="233">
        <f t="shared" si="41"/>
        <v>0</v>
      </c>
      <c r="K296" s="322"/>
      <c r="L296" s="323"/>
      <c r="P296" s="320"/>
    </row>
    <row r="297" spans="1:16" ht="25">
      <c r="A297" s="229"/>
      <c r="B297" s="230" t="s">
        <v>2226</v>
      </c>
      <c r="C297" s="231" t="s">
        <v>1584</v>
      </c>
      <c r="D297" s="232">
        <v>150</v>
      </c>
      <c r="E297" s="233"/>
      <c r="F297" s="233">
        <f t="shared" si="41"/>
        <v>0</v>
      </c>
      <c r="K297" s="322"/>
      <c r="L297" s="323"/>
      <c r="P297" s="320"/>
    </row>
    <row r="298" spans="1:16">
      <c r="A298" s="229"/>
      <c r="B298" s="230" t="s">
        <v>2227</v>
      </c>
      <c r="C298" s="231" t="s">
        <v>1584</v>
      </c>
      <c r="D298" s="232">
        <v>1</v>
      </c>
      <c r="E298" s="233"/>
      <c r="F298" s="233">
        <f t="shared" si="41"/>
        <v>0</v>
      </c>
      <c r="K298" s="322"/>
      <c r="L298" s="323"/>
      <c r="P298" s="320"/>
    </row>
    <row r="299" spans="1:16" ht="25">
      <c r="A299" s="229"/>
      <c r="B299" s="230" t="s">
        <v>2228</v>
      </c>
      <c r="C299" s="231" t="s">
        <v>1165</v>
      </c>
      <c r="D299" s="232">
        <v>1</v>
      </c>
      <c r="E299" s="233"/>
      <c r="F299" s="233">
        <f t="shared" si="41"/>
        <v>0</v>
      </c>
      <c r="K299" s="322"/>
      <c r="L299" s="323"/>
      <c r="P299" s="320"/>
    </row>
    <row r="300" spans="1:16">
      <c r="A300" s="229"/>
      <c r="B300" s="230"/>
      <c r="C300" s="231"/>
      <c r="D300" s="232"/>
      <c r="E300" s="233"/>
      <c r="F300" s="233"/>
      <c r="K300" s="322"/>
      <c r="L300" s="323"/>
      <c r="P300" s="320"/>
    </row>
    <row r="301" spans="1:16" ht="93.75" customHeight="1">
      <c r="A301" s="229">
        <f>COUNT($A$277:A300)+1</f>
        <v>3</v>
      </c>
      <c r="B301" s="217" t="s">
        <v>2230</v>
      </c>
      <c r="C301" s="231" t="s">
        <v>1165</v>
      </c>
      <c r="D301" s="232">
        <v>1</v>
      </c>
      <c r="E301" s="233"/>
      <c r="F301" s="233">
        <f t="shared" ref="F301:F309" si="42">D301*E301</f>
        <v>0</v>
      </c>
      <c r="K301" s="322"/>
      <c r="L301" s="323"/>
      <c r="P301" s="320"/>
    </row>
    <row r="302" spans="1:16" ht="84" customHeight="1">
      <c r="A302" s="229"/>
      <c r="B302" s="351" t="s">
        <v>2409</v>
      </c>
      <c r="C302" s="231" t="s">
        <v>1165</v>
      </c>
      <c r="D302" s="232">
        <v>1</v>
      </c>
      <c r="E302" s="243"/>
      <c r="F302" s="233">
        <f t="shared" si="42"/>
        <v>0</v>
      </c>
      <c r="K302" s="322"/>
      <c r="L302" s="323"/>
      <c r="P302" s="320"/>
    </row>
    <row r="303" spans="1:16" ht="62.5">
      <c r="A303" s="229"/>
      <c r="B303" s="236" t="s">
        <v>2222</v>
      </c>
      <c r="C303" s="231" t="s">
        <v>1584</v>
      </c>
      <c r="D303" s="232">
        <v>5</v>
      </c>
      <c r="E303" s="233"/>
      <c r="F303" s="233">
        <f t="shared" si="42"/>
        <v>0</v>
      </c>
      <c r="K303" s="322"/>
      <c r="L303" s="323"/>
      <c r="P303" s="320"/>
    </row>
    <row r="304" spans="1:16" ht="25">
      <c r="A304" s="229"/>
      <c r="B304" s="230" t="s">
        <v>2223</v>
      </c>
      <c r="C304" s="231" t="s">
        <v>1584</v>
      </c>
      <c r="D304" s="232">
        <v>1</v>
      </c>
      <c r="E304" s="233"/>
      <c r="F304" s="233">
        <f t="shared" si="42"/>
        <v>0</v>
      </c>
      <c r="K304" s="322"/>
      <c r="L304" s="323"/>
      <c r="P304" s="320"/>
    </row>
    <row r="305" spans="1:16" ht="37.5">
      <c r="A305" s="229"/>
      <c r="B305" s="230" t="s">
        <v>2224</v>
      </c>
      <c r="C305" s="231" t="s">
        <v>1584</v>
      </c>
      <c r="D305" s="232">
        <v>1</v>
      </c>
      <c r="E305" s="233"/>
      <c r="F305" s="233">
        <f t="shared" si="42"/>
        <v>0</v>
      </c>
      <c r="K305" s="322"/>
      <c r="L305" s="323"/>
      <c r="P305" s="320"/>
    </row>
    <row r="306" spans="1:16">
      <c r="A306" s="229"/>
      <c r="B306" s="230" t="s">
        <v>2225</v>
      </c>
      <c r="C306" s="231" t="s">
        <v>1584</v>
      </c>
      <c r="D306" s="232">
        <v>7</v>
      </c>
      <c r="E306" s="233"/>
      <c r="F306" s="233">
        <f t="shared" si="42"/>
        <v>0</v>
      </c>
      <c r="K306" s="322"/>
      <c r="L306" s="323"/>
      <c r="P306" s="320"/>
    </row>
    <row r="307" spans="1:16" ht="25">
      <c r="A307" s="229"/>
      <c r="B307" s="230" t="s">
        <v>2226</v>
      </c>
      <c r="C307" s="231" t="s">
        <v>1584</v>
      </c>
      <c r="D307" s="232">
        <v>100</v>
      </c>
      <c r="E307" s="233"/>
      <c r="F307" s="233">
        <f t="shared" si="42"/>
        <v>0</v>
      </c>
      <c r="K307" s="322"/>
      <c r="L307" s="323"/>
      <c r="P307" s="320"/>
    </row>
    <row r="308" spans="1:16">
      <c r="A308" s="229"/>
      <c r="B308" s="230" t="s">
        <v>2227</v>
      </c>
      <c r="C308" s="231" t="s">
        <v>1584</v>
      </c>
      <c r="D308" s="232">
        <v>1</v>
      </c>
      <c r="E308" s="233"/>
      <c r="F308" s="233">
        <f t="shared" si="42"/>
        <v>0</v>
      </c>
      <c r="K308" s="322"/>
      <c r="L308" s="323"/>
      <c r="P308" s="320"/>
    </row>
    <row r="309" spans="1:16" ht="25">
      <c r="A309" s="229"/>
      <c r="B309" s="230" t="s">
        <v>2228</v>
      </c>
      <c r="C309" s="231" t="s">
        <v>1165</v>
      </c>
      <c r="D309" s="232">
        <v>1</v>
      </c>
      <c r="E309" s="233"/>
      <c r="F309" s="233">
        <f t="shared" si="42"/>
        <v>0</v>
      </c>
      <c r="K309" s="322"/>
      <c r="L309" s="323"/>
      <c r="P309" s="320"/>
    </row>
    <row r="310" spans="1:16">
      <c r="A310" s="229"/>
      <c r="B310" s="230"/>
      <c r="C310" s="231"/>
      <c r="D310" s="232"/>
      <c r="E310" s="233"/>
      <c r="F310" s="233"/>
      <c r="K310" s="322"/>
      <c r="L310" s="323"/>
      <c r="P310" s="320"/>
    </row>
    <row r="311" spans="1:16" ht="75.5">
      <c r="A311" s="229">
        <f>COUNT($A$277:A310)+1</f>
        <v>4</v>
      </c>
      <c r="B311" s="217" t="s">
        <v>2231</v>
      </c>
      <c r="C311" s="231" t="s">
        <v>1165</v>
      </c>
      <c r="D311" s="232">
        <v>1</v>
      </c>
      <c r="E311" s="233"/>
      <c r="F311" s="233">
        <f t="shared" ref="F311:F319" si="43">D311*E311</f>
        <v>0</v>
      </c>
      <c r="K311" s="322"/>
      <c r="L311" s="323"/>
      <c r="P311" s="320"/>
    </row>
    <row r="312" spans="1:16" ht="83.25" customHeight="1">
      <c r="A312" s="229"/>
      <c r="B312" s="351" t="s">
        <v>2408</v>
      </c>
      <c r="C312" s="231" t="s">
        <v>1165</v>
      </c>
      <c r="D312" s="232">
        <v>1</v>
      </c>
      <c r="E312" s="243"/>
      <c r="F312" s="233">
        <f t="shared" si="43"/>
        <v>0</v>
      </c>
      <c r="K312" s="322"/>
      <c r="L312" s="323"/>
      <c r="P312" s="320"/>
    </row>
    <row r="313" spans="1:16" ht="62.5">
      <c r="A313" s="229"/>
      <c r="B313" s="236" t="s">
        <v>2222</v>
      </c>
      <c r="C313" s="231" t="s">
        <v>1584</v>
      </c>
      <c r="D313" s="232">
        <v>5</v>
      </c>
      <c r="E313" s="233"/>
      <c r="F313" s="233">
        <f t="shared" si="43"/>
        <v>0</v>
      </c>
      <c r="K313" s="322"/>
      <c r="L313" s="323"/>
      <c r="P313" s="320"/>
    </row>
    <row r="314" spans="1:16" ht="25">
      <c r="A314" s="229"/>
      <c r="B314" s="230" t="s">
        <v>2223</v>
      </c>
      <c r="C314" s="231" t="s">
        <v>1584</v>
      </c>
      <c r="D314" s="232">
        <v>1</v>
      </c>
      <c r="E314" s="233"/>
      <c r="F314" s="233">
        <f t="shared" si="43"/>
        <v>0</v>
      </c>
      <c r="K314" s="322"/>
      <c r="L314" s="323"/>
      <c r="P314" s="320"/>
    </row>
    <row r="315" spans="1:16" ht="37.5">
      <c r="A315" s="229"/>
      <c r="B315" s="230" t="s">
        <v>2224</v>
      </c>
      <c r="C315" s="231" t="s">
        <v>1584</v>
      </c>
      <c r="D315" s="232">
        <v>1</v>
      </c>
      <c r="E315" s="233"/>
      <c r="F315" s="233">
        <f t="shared" si="43"/>
        <v>0</v>
      </c>
      <c r="K315" s="322"/>
      <c r="L315" s="323"/>
      <c r="P315" s="320"/>
    </row>
    <row r="316" spans="1:16">
      <c r="A316" s="229"/>
      <c r="B316" s="230" t="s">
        <v>2225</v>
      </c>
      <c r="C316" s="231" t="s">
        <v>1584</v>
      </c>
      <c r="D316" s="232">
        <v>7</v>
      </c>
      <c r="E316" s="233"/>
      <c r="F316" s="233">
        <f t="shared" si="43"/>
        <v>0</v>
      </c>
      <c r="K316" s="322"/>
      <c r="L316" s="323"/>
      <c r="P316" s="320"/>
    </row>
    <row r="317" spans="1:16" ht="25">
      <c r="A317" s="229"/>
      <c r="B317" s="230" t="s">
        <v>2226</v>
      </c>
      <c r="C317" s="231" t="s">
        <v>1584</v>
      </c>
      <c r="D317" s="232">
        <v>100</v>
      </c>
      <c r="E317" s="233"/>
      <c r="F317" s="233">
        <f t="shared" si="43"/>
        <v>0</v>
      </c>
      <c r="K317" s="322"/>
      <c r="L317" s="323"/>
      <c r="P317" s="320"/>
    </row>
    <row r="318" spans="1:16">
      <c r="A318" s="229"/>
      <c r="B318" s="230" t="s">
        <v>2227</v>
      </c>
      <c r="C318" s="231" t="s">
        <v>1584</v>
      </c>
      <c r="D318" s="232">
        <v>1</v>
      </c>
      <c r="E318" s="233"/>
      <c r="F318" s="233">
        <f t="shared" si="43"/>
        <v>0</v>
      </c>
      <c r="K318" s="322"/>
      <c r="L318" s="323"/>
      <c r="P318" s="320"/>
    </row>
    <row r="319" spans="1:16" ht="25">
      <c r="A319" s="229"/>
      <c r="B319" s="230" t="s">
        <v>2228</v>
      </c>
      <c r="C319" s="231" t="s">
        <v>1165</v>
      </c>
      <c r="D319" s="232">
        <v>1</v>
      </c>
      <c r="E319" s="233"/>
      <c r="F319" s="233">
        <f t="shared" si="43"/>
        <v>0</v>
      </c>
      <c r="K319" s="322"/>
      <c r="L319" s="323"/>
      <c r="P319" s="320"/>
    </row>
    <row r="320" spans="1:16">
      <c r="A320" s="229"/>
      <c r="B320" s="230"/>
      <c r="C320" s="231"/>
      <c r="D320" s="232"/>
      <c r="E320" s="233"/>
      <c r="F320" s="233"/>
      <c r="K320" s="322"/>
      <c r="L320" s="323"/>
      <c r="P320" s="320"/>
    </row>
    <row r="321" spans="1:16">
      <c r="A321" s="229">
        <f>COUNT($A$277:A320)+1</f>
        <v>5</v>
      </c>
      <c r="B321" s="234" t="s">
        <v>2232</v>
      </c>
      <c r="C321" s="231"/>
      <c r="D321" s="232"/>
      <c r="E321" s="233"/>
      <c r="F321" s="233"/>
      <c r="K321" s="322"/>
      <c r="L321" s="323"/>
      <c r="P321" s="320"/>
    </row>
    <row r="322" spans="1:16" ht="25">
      <c r="A322" s="229"/>
      <c r="B322" s="230" t="s">
        <v>2233</v>
      </c>
      <c r="C322" s="231"/>
      <c r="D322" s="232"/>
      <c r="E322" s="233"/>
      <c r="F322" s="233"/>
      <c r="K322" s="322"/>
      <c r="L322" s="323"/>
      <c r="P322" s="320"/>
    </row>
    <row r="323" spans="1:16">
      <c r="A323" s="229"/>
      <c r="B323" s="230" t="s">
        <v>2234</v>
      </c>
      <c r="C323" s="231" t="s">
        <v>1584</v>
      </c>
      <c r="D323" s="232">
        <v>130</v>
      </c>
      <c r="E323" s="233"/>
      <c r="F323" s="233">
        <f t="shared" ref="F323" si="44">D323*E323</f>
        <v>0</v>
      </c>
      <c r="K323" s="322"/>
      <c r="L323" s="323"/>
      <c r="P323" s="320"/>
    </row>
    <row r="324" spans="1:16">
      <c r="A324" s="229"/>
      <c r="B324" s="236"/>
      <c r="C324" s="231"/>
      <c r="D324" s="232"/>
      <c r="E324" s="233"/>
      <c r="F324" s="233"/>
      <c r="K324" s="322"/>
      <c r="L324" s="323"/>
      <c r="P324" s="320"/>
    </row>
    <row r="325" spans="1:16">
      <c r="A325" s="229">
        <f>COUNT($A$277:A324)+1</f>
        <v>6</v>
      </c>
      <c r="B325" s="234" t="s">
        <v>2232</v>
      </c>
      <c r="C325" s="231"/>
      <c r="D325" s="232"/>
      <c r="E325" s="233"/>
      <c r="F325" s="233"/>
      <c r="K325" s="322"/>
      <c r="L325" s="323"/>
      <c r="P325" s="320"/>
    </row>
    <row r="326" spans="1:16" ht="37.5">
      <c r="A326" s="229"/>
      <c r="B326" s="230" t="s">
        <v>2235</v>
      </c>
      <c r="C326" s="231"/>
      <c r="D326" s="232"/>
      <c r="E326" s="233"/>
      <c r="F326" s="233"/>
      <c r="K326" s="322"/>
      <c r="L326" s="323"/>
      <c r="P326" s="320"/>
    </row>
    <row r="327" spans="1:16">
      <c r="A327" s="229"/>
      <c r="B327" s="230" t="s">
        <v>2234</v>
      </c>
      <c r="C327" s="231" t="s">
        <v>1584</v>
      </c>
      <c r="D327" s="232">
        <v>20</v>
      </c>
      <c r="E327" s="233"/>
      <c r="F327" s="233">
        <f t="shared" ref="F327" si="45">D327*E327</f>
        <v>0</v>
      </c>
      <c r="K327" s="322"/>
      <c r="L327" s="323"/>
      <c r="P327" s="320"/>
    </row>
    <row r="328" spans="1:16">
      <c r="A328" s="229"/>
      <c r="B328" s="236"/>
      <c r="C328" s="231"/>
      <c r="D328" s="232"/>
      <c r="E328" s="233"/>
      <c r="F328" s="233"/>
      <c r="K328" s="322"/>
      <c r="L328" s="323"/>
      <c r="P328" s="320"/>
    </row>
    <row r="329" spans="1:16" ht="50">
      <c r="A329" s="229">
        <f>COUNT($A$277:A328)+1</f>
        <v>7</v>
      </c>
      <c r="B329" s="234" t="s">
        <v>2236</v>
      </c>
      <c r="C329" s="231"/>
      <c r="D329" s="232"/>
      <c r="E329" s="233"/>
      <c r="F329" s="233"/>
      <c r="K329" s="322"/>
      <c r="L329" s="323"/>
      <c r="P329" s="320"/>
    </row>
    <row r="330" spans="1:16">
      <c r="A330" s="229"/>
      <c r="B330" s="230" t="s">
        <v>2237</v>
      </c>
      <c r="C330" s="231" t="s">
        <v>11</v>
      </c>
      <c r="D330" s="232">
        <v>13200</v>
      </c>
      <c r="E330" s="233"/>
      <c r="F330" s="233">
        <f>D330*E330</f>
        <v>0</v>
      </c>
      <c r="K330" s="322"/>
      <c r="L330" s="323"/>
      <c r="P330" s="320"/>
    </row>
    <row r="331" spans="1:16">
      <c r="A331" s="229"/>
      <c r="B331" s="236" t="s">
        <v>2238</v>
      </c>
      <c r="C331" s="231" t="s">
        <v>11</v>
      </c>
      <c r="D331" s="232">
        <v>130</v>
      </c>
      <c r="E331" s="233"/>
      <c r="F331" s="233">
        <f t="shared" ref="F331" si="46">D331*E331</f>
        <v>0</v>
      </c>
      <c r="K331" s="322"/>
      <c r="L331" s="323"/>
      <c r="P331" s="320"/>
    </row>
    <row r="332" spans="1:16">
      <c r="A332" s="229"/>
      <c r="B332" s="236"/>
      <c r="C332" s="231"/>
      <c r="D332" s="232"/>
      <c r="E332" s="233"/>
      <c r="F332" s="233"/>
      <c r="K332" s="322"/>
      <c r="L332" s="323"/>
      <c r="P332" s="320"/>
    </row>
    <row r="333" spans="1:16">
      <c r="A333" s="229"/>
      <c r="B333" s="236"/>
      <c r="C333" s="231"/>
      <c r="D333" s="232"/>
      <c r="E333" s="233"/>
      <c r="F333" s="233"/>
      <c r="K333" s="322"/>
      <c r="L333" s="323"/>
      <c r="P333" s="320"/>
    </row>
    <row r="334" spans="1:16">
      <c r="A334" s="229">
        <f>COUNT($A$277:A333)+1</f>
        <v>8</v>
      </c>
      <c r="B334" s="236" t="s">
        <v>2239</v>
      </c>
      <c r="C334" s="231"/>
      <c r="D334" s="232"/>
      <c r="E334" s="233"/>
      <c r="F334" s="233"/>
      <c r="K334" s="322"/>
      <c r="L334" s="323"/>
      <c r="P334" s="320"/>
    </row>
    <row r="335" spans="1:16">
      <c r="A335" s="229"/>
      <c r="B335" s="236" t="s">
        <v>2240</v>
      </c>
      <c r="C335" s="231" t="s">
        <v>1584</v>
      </c>
      <c r="D335" s="232">
        <v>6</v>
      </c>
      <c r="E335" s="233"/>
      <c r="F335" s="233">
        <f>D335*E335</f>
        <v>0</v>
      </c>
      <c r="K335" s="322"/>
      <c r="L335" s="323"/>
      <c r="P335" s="320"/>
    </row>
    <row r="336" spans="1:16">
      <c r="A336" s="229"/>
      <c r="B336" s="230" t="s">
        <v>2241</v>
      </c>
      <c r="C336" s="231" t="s">
        <v>1584</v>
      </c>
      <c r="D336" s="232">
        <v>380</v>
      </c>
      <c r="E336" s="233"/>
      <c r="F336" s="233">
        <f>D336*E336</f>
        <v>0</v>
      </c>
      <c r="K336" s="322"/>
      <c r="L336" s="323"/>
      <c r="P336" s="320"/>
    </row>
    <row r="337" spans="1:16">
      <c r="A337" s="229"/>
      <c r="B337" s="230" t="s">
        <v>2242</v>
      </c>
      <c r="C337" s="231" t="s">
        <v>1584</v>
      </c>
      <c r="D337" s="232">
        <v>310</v>
      </c>
      <c r="E337" s="233"/>
      <c r="F337" s="233">
        <f>D337*E337</f>
        <v>0</v>
      </c>
      <c r="K337" s="322"/>
      <c r="L337" s="323"/>
      <c r="P337" s="320"/>
    </row>
    <row r="338" spans="1:16">
      <c r="A338" s="229"/>
      <c r="B338" s="230"/>
      <c r="C338" s="231"/>
      <c r="D338" s="232"/>
      <c r="E338" s="233"/>
      <c r="F338" s="233"/>
      <c r="K338" s="322"/>
      <c r="L338" s="323"/>
      <c r="P338" s="320"/>
    </row>
    <row r="339" spans="1:16" ht="32.25" customHeight="1">
      <c r="A339" s="229">
        <f>COUNT($A$277:A338)+1</f>
        <v>9</v>
      </c>
      <c r="B339" s="230" t="s">
        <v>2410</v>
      </c>
      <c r="C339" s="219" t="s">
        <v>1165</v>
      </c>
      <c r="D339" s="219">
        <v>1</v>
      </c>
      <c r="E339" s="233"/>
      <c r="F339" s="233">
        <f t="shared" ref="F339" si="47">D339*E339</f>
        <v>0</v>
      </c>
      <c r="K339" s="322"/>
      <c r="L339" s="323"/>
      <c r="P339" s="320"/>
    </row>
    <row r="340" spans="1:16" s="352" customFormat="1" ht="30.75" customHeight="1">
      <c r="A340" s="229"/>
      <c r="B340" s="230" t="s">
        <v>2411</v>
      </c>
      <c r="C340" s="219" t="s">
        <v>1165</v>
      </c>
      <c r="D340" s="219">
        <v>1</v>
      </c>
      <c r="E340" s="233"/>
      <c r="F340" s="233">
        <f t="shared" ref="F340" si="48">D340*E340</f>
        <v>0</v>
      </c>
      <c r="H340" s="318"/>
      <c r="I340" s="319"/>
      <c r="K340" s="322"/>
      <c r="L340" s="323"/>
      <c r="P340" s="320"/>
    </row>
    <row r="341" spans="1:16" s="352" customFormat="1">
      <c r="A341" s="229"/>
      <c r="B341" s="230"/>
      <c r="C341" s="219"/>
      <c r="D341" s="219"/>
      <c r="E341" s="233"/>
      <c r="F341" s="233"/>
      <c r="H341" s="318"/>
      <c r="I341" s="319"/>
      <c r="K341" s="322"/>
      <c r="L341" s="323"/>
      <c r="P341" s="320"/>
    </row>
    <row r="342" spans="1:16">
      <c r="A342" s="229"/>
      <c r="B342" s="230"/>
      <c r="C342" s="219"/>
      <c r="D342" s="219"/>
      <c r="E342" s="233"/>
      <c r="F342" s="233"/>
      <c r="K342" s="322"/>
      <c r="L342" s="323"/>
      <c r="P342" s="320"/>
    </row>
    <row r="343" spans="1:16">
      <c r="A343" s="229"/>
      <c r="B343" s="236"/>
      <c r="C343" s="231"/>
      <c r="D343" s="232"/>
      <c r="E343" s="233"/>
      <c r="F343" s="233"/>
      <c r="K343" s="322"/>
      <c r="L343" s="323"/>
      <c r="P343" s="320"/>
    </row>
    <row r="344" spans="1:16">
      <c r="A344" s="388" t="s">
        <v>2243</v>
      </c>
      <c r="B344" s="389"/>
      <c r="C344" s="231"/>
      <c r="D344" s="232"/>
      <c r="E344" s="233"/>
      <c r="F344" s="233"/>
      <c r="K344" s="322"/>
      <c r="L344" s="323"/>
      <c r="P344" s="320"/>
    </row>
    <row r="345" spans="1:16">
      <c r="A345" s="306"/>
      <c r="B345" s="307"/>
      <c r="C345" s="231"/>
      <c r="D345" s="232"/>
      <c r="E345" s="233"/>
      <c r="F345" s="233"/>
      <c r="K345" s="322"/>
      <c r="L345" s="323"/>
      <c r="P345" s="320"/>
    </row>
    <row r="346" spans="1:16" ht="78">
      <c r="A346" s="306"/>
      <c r="B346" s="256" t="s">
        <v>2244</v>
      </c>
      <c r="C346" s="231"/>
      <c r="D346" s="232"/>
      <c r="E346" s="233"/>
      <c r="F346" s="233"/>
      <c r="K346" s="322"/>
      <c r="L346" s="323"/>
      <c r="P346" s="320"/>
    </row>
    <row r="347" spans="1:16">
      <c r="A347" s="257"/>
      <c r="B347" s="258"/>
      <c r="C347" s="231"/>
      <c r="D347" s="232"/>
      <c r="E347" s="233"/>
      <c r="F347" s="233"/>
      <c r="K347" s="322"/>
      <c r="L347" s="323"/>
      <c r="P347" s="320"/>
    </row>
    <row r="348" spans="1:16">
      <c r="A348" s="390" t="s">
        <v>2245</v>
      </c>
      <c r="B348" s="391"/>
      <c r="C348" s="231"/>
      <c r="D348" s="232"/>
      <c r="E348" s="233"/>
      <c r="F348" s="233"/>
      <c r="K348" s="322"/>
      <c r="L348" s="323"/>
      <c r="P348" s="320"/>
    </row>
    <row r="349" spans="1:16">
      <c r="A349" s="229"/>
      <c r="B349" s="230"/>
      <c r="C349" s="231"/>
      <c r="D349" s="232"/>
      <c r="E349" s="233"/>
      <c r="F349" s="233"/>
      <c r="K349" s="322"/>
      <c r="L349" s="323"/>
      <c r="P349" s="320"/>
    </row>
    <row r="350" spans="1:16" ht="159.75" customHeight="1">
      <c r="A350" s="229">
        <f>COUNT($A$277:A349)+1</f>
        <v>10</v>
      </c>
      <c r="B350" s="259" t="s">
        <v>2246</v>
      </c>
      <c r="C350" s="219" t="s">
        <v>1165</v>
      </c>
      <c r="D350" s="219">
        <v>1</v>
      </c>
      <c r="E350" s="233"/>
      <c r="F350" s="233">
        <f t="shared" ref="F350:F374" si="49">D350*E350</f>
        <v>0</v>
      </c>
      <c r="K350" s="322"/>
      <c r="L350" s="323"/>
      <c r="P350" s="320"/>
    </row>
    <row r="351" spans="1:16">
      <c r="A351" s="229"/>
      <c r="B351" s="259"/>
      <c r="C351" s="219"/>
      <c r="D351" s="219"/>
      <c r="E351" s="233"/>
      <c r="F351" s="233"/>
      <c r="K351" s="322"/>
      <c r="L351" s="323"/>
      <c r="P351" s="320"/>
    </row>
    <row r="352" spans="1:16" ht="95.25" customHeight="1">
      <c r="A352" s="229">
        <f>COUNT($A$277:A351)+1</f>
        <v>11</v>
      </c>
      <c r="B352" s="260" t="s">
        <v>2247</v>
      </c>
      <c r="C352" s="219" t="s">
        <v>1584</v>
      </c>
      <c r="D352" s="219">
        <v>1</v>
      </c>
      <c r="E352" s="233"/>
      <c r="F352" s="233">
        <f t="shared" si="49"/>
        <v>0</v>
      </c>
      <c r="K352" s="322"/>
      <c r="L352" s="323"/>
      <c r="P352" s="320"/>
    </row>
    <row r="353" spans="1:16">
      <c r="A353" s="229"/>
      <c r="B353" s="260"/>
      <c r="C353" s="219"/>
      <c r="D353" s="219"/>
      <c r="E353" s="233"/>
      <c r="F353" s="233"/>
      <c r="K353" s="322"/>
      <c r="L353" s="323"/>
      <c r="P353" s="320"/>
    </row>
    <row r="354" spans="1:16">
      <c r="A354" s="229">
        <f>COUNT($A$277:A353)+1</f>
        <v>12</v>
      </c>
      <c r="B354" s="260" t="s">
        <v>2248</v>
      </c>
      <c r="C354" s="219" t="s">
        <v>1584</v>
      </c>
      <c r="D354" s="219">
        <v>2</v>
      </c>
      <c r="E354" s="233"/>
      <c r="F354" s="233">
        <f t="shared" si="49"/>
        <v>0</v>
      </c>
      <c r="K354" s="322"/>
      <c r="L354" s="323"/>
      <c r="P354" s="320"/>
    </row>
    <row r="355" spans="1:16">
      <c r="A355" s="229"/>
      <c r="B355" s="259"/>
      <c r="C355" s="219"/>
      <c r="D355" s="219"/>
      <c r="E355" s="233"/>
      <c r="F355" s="233"/>
      <c r="K355" s="322"/>
      <c r="L355" s="323"/>
      <c r="P355" s="320"/>
    </row>
    <row r="356" spans="1:16" ht="25">
      <c r="A356" s="229">
        <f>COUNT($A$277:A355)+1</f>
        <v>13</v>
      </c>
      <c r="B356" s="259" t="s">
        <v>2249</v>
      </c>
      <c r="C356" s="219" t="s">
        <v>1584</v>
      </c>
      <c r="D356" s="219">
        <v>11</v>
      </c>
      <c r="E356" s="233"/>
      <c r="F356" s="233">
        <f t="shared" si="49"/>
        <v>0</v>
      </c>
      <c r="K356" s="322"/>
      <c r="L356" s="323"/>
      <c r="P356" s="320"/>
    </row>
    <row r="357" spans="1:16">
      <c r="A357" s="229"/>
      <c r="B357" s="259"/>
      <c r="C357" s="219"/>
      <c r="D357" s="219"/>
      <c r="E357" s="233"/>
      <c r="F357" s="233"/>
      <c r="K357" s="322"/>
      <c r="L357" s="323"/>
      <c r="P357" s="320"/>
    </row>
    <row r="358" spans="1:16" ht="37.5">
      <c r="A358" s="229">
        <f>COUNT($A$277:A357)+1</f>
        <v>14</v>
      </c>
      <c r="B358" s="259" t="s">
        <v>2250</v>
      </c>
      <c r="C358" s="219" t="s">
        <v>1584</v>
      </c>
      <c r="D358" s="219">
        <v>93</v>
      </c>
      <c r="E358" s="233"/>
      <c r="F358" s="233">
        <f t="shared" si="49"/>
        <v>0</v>
      </c>
      <c r="K358" s="322"/>
      <c r="L358" s="323"/>
      <c r="P358" s="320"/>
    </row>
    <row r="359" spans="1:16">
      <c r="A359" s="229"/>
      <c r="B359" s="259"/>
      <c r="C359" s="219"/>
      <c r="D359" s="219"/>
      <c r="E359" s="233"/>
      <c r="F359" s="233"/>
      <c r="K359" s="322"/>
      <c r="L359" s="323"/>
      <c r="P359" s="320"/>
    </row>
    <row r="360" spans="1:16">
      <c r="A360" s="229">
        <f>COUNT($A$277:A359)+1</f>
        <v>15</v>
      </c>
      <c r="B360" s="259" t="s">
        <v>2251</v>
      </c>
      <c r="C360" s="219" t="s">
        <v>1584</v>
      </c>
      <c r="D360" s="219">
        <v>4</v>
      </c>
      <c r="E360" s="233"/>
      <c r="F360" s="233">
        <f t="shared" ref="F360" si="50">D360*E360</f>
        <v>0</v>
      </c>
      <c r="K360" s="322"/>
      <c r="L360" s="323"/>
      <c r="P360" s="320"/>
    </row>
    <row r="361" spans="1:16">
      <c r="A361" s="229"/>
      <c r="B361" s="259"/>
      <c r="C361" s="219"/>
      <c r="D361" s="219"/>
      <c r="E361" s="233"/>
      <c r="F361" s="233"/>
      <c r="K361" s="322"/>
      <c r="L361" s="323"/>
      <c r="P361" s="320"/>
    </row>
    <row r="362" spans="1:16" ht="25">
      <c r="A362" s="229">
        <f>COUNT($A$277:A361)+1</f>
        <v>16</v>
      </c>
      <c r="B362" s="259" t="s">
        <v>2252</v>
      </c>
      <c r="C362" s="219" t="s">
        <v>1584</v>
      </c>
      <c r="D362" s="219">
        <v>97</v>
      </c>
      <c r="E362" s="233"/>
      <c r="F362" s="233">
        <f t="shared" si="49"/>
        <v>0</v>
      </c>
      <c r="K362" s="322"/>
      <c r="L362" s="323"/>
      <c r="P362" s="320"/>
    </row>
    <row r="363" spans="1:16">
      <c r="A363" s="229"/>
      <c r="B363" s="259"/>
      <c r="C363" s="219"/>
      <c r="D363" s="219"/>
      <c r="E363" s="233"/>
      <c r="F363" s="233"/>
      <c r="K363" s="322"/>
      <c r="L363" s="323"/>
      <c r="P363" s="320"/>
    </row>
    <row r="364" spans="1:16" ht="50">
      <c r="A364" s="229">
        <f>COUNT($A$277:A363)+1</f>
        <v>17</v>
      </c>
      <c r="B364" s="259" t="s">
        <v>2253</v>
      </c>
      <c r="C364" s="219" t="s">
        <v>1584</v>
      </c>
      <c r="D364" s="219">
        <v>12</v>
      </c>
      <c r="E364" s="233"/>
      <c r="F364" s="233">
        <f t="shared" si="49"/>
        <v>0</v>
      </c>
      <c r="K364" s="322"/>
      <c r="L364" s="323"/>
      <c r="P364" s="320"/>
    </row>
    <row r="365" spans="1:16">
      <c r="A365" s="229"/>
      <c r="B365" s="259"/>
      <c r="C365" s="219"/>
      <c r="D365" s="219"/>
      <c r="E365" s="233"/>
      <c r="F365" s="233"/>
      <c r="K365" s="322"/>
      <c r="L365" s="323"/>
      <c r="P365" s="320"/>
    </row>
    <row r="366" spans="1:16" ht="75">
      <c r="A366" s="229">
        <f>COUNT($A$277:A365)+1</f>
        <v>18</v>
      </c>
      <c r="B366" s="259" t="s">
        <v>2254</v>
      </c>
      <c r="C366" s="219" t="s">
        <v>1584</v>
      </c>
      <c r="D366" s="219">
        <v>11</v>
      </c>
      <c r="E366" s="233"/>
      <c r="F366" s="233">
        <f t="shared" si="49"/>
        <v>0</v>
      </c>
      <c r="K366" s="322"/>
      <c r="L366" s="323"/>
      <c r="P366" s="320"/>
    </row>
    <row r="367" spans="1:16">
      <c r="A367" s="229"/>
      <c r="B367" s="259"/>
      <c r="C367" s="219"/>
      <c r="D367" s="219"/>
      <c r="E367" s="233"/>
      <c r="F367" s="233"/>
      <c r="K367" s="322"/>
      <c r="L367" s="323"/>
      <c r="P367" s="320"/>
    </row>
    <row r="368" spans="1:16" ht="62.5">
      <c r="A368" s="229">
        <f>COUNT($A$277:A367)+1</f>
        <v>19</v>
      </c>
      <c r="B368" s="259" t="s">
        <v>2255</v>
      </c>
      <c r="C368" s="219" t="s">
        <v>1584</v>
      </c>
      <c r="D368" s="219">
        <v>4</v>
      </c>
      <c r="E368" s="233"/>
      <c r="F368" s="233">
        <f t="shared" si="49"/>
        <v>0</v>
      </c>
      <c r="K368" s="322"/>
      <c r="L368" s="323"/>
      <c r="P368" s="320"/>
    </row>
    <row r="369" spans="1:16">
      <c r="A369" s="229"/>
      <c r="B369" s="259"/>
      <c r="C369" s="219"/>
      <c r="D369" s="219"/>
      <c r="E369" s="233"/>
      <c r="F369" s="233"/>
      <c r="K369" s="322"/>
      <c r="L369" s="323"/>
      <c r="P369" s="320"/>
    </row>
    <row r="370" spans="1:16" ht="25">
      <c r="A370" s="229">
        <f>COUNT($A$277:A369)+1</f>
        <v>20</v>
      </c>
      <c r="B370" s="259" t="s">
        <v>2256</v>
      </c>
      <c r="C370" s="219" t="s">
        <v>1584</v>
      </c>
      <c r="D370" s="219">
        <v>11</v>
      </c>
      <c r="E370" s="233"/>
      <c r="F370" s="233">
        <f t="shared" si="49"/>
        <v>0</v>
      </c>
      <c r="K370" s="322"/>
      <c r="L370" s="323"/>
      <c r="P370" s="320"/>
    </row>
    <row r="371" spans="1:16">
      <c r="A371" s="229"/>
      <c r="B371" s="259"/>
      <c r="C371" s="219"/>
      <c r="D371" s="219"/>
      <c r="E371" s="233"/>
      <c r="F371" s="233"/>
      <c r="K371" s="322"/>
      <c r="L371" s="323"/>
      <c r="P371" s="320"/>
    </row>
    <row r="372" spans="1:16" ht="25">
      <c r="A372" s="229">
        <f>COUNT($A$277:A371)+1</f>
        <v>21</v>
      </c>
      <c r="B372" s="259" t="s">
        <v>2257</v>
      </c>
      <c r="C372" s="219" t="s">
        <v>1584</v>
      </c>
      <c r="D372" s="219">
        <v>12</v>
      </c>
      <c r="E372" s="233"/>
      <c r="F372" s="233">
        <f t="shared" si="49"/>
        <v>0</v>
      </c>
      <c r="K372" s="322"/>
      <c r="L372" s="323"/>
      <c r="P372" s="320"/>
    </row>
    <row r="373" spans="1:16">
      <c r="A373" s="229"/>
      <c r="B373" s="259"/>
      <c r="C373" s="219"/>
      <c r="D373" s="219"/>
      <c r="E373" s="233"/>
      <c r="F373" s="233"/>
      <c r="K373" s="322"/>
      <c r="L373" s="323"/>
      <c r="P373" s="320"/>
    </row>
    <row r="374" spans="1:16" ht="25">
      <c r="A374" s="229">
        <f>COUNT($A$277:A373)+1</f>
        <v>22</v>
      </c>
      <c r="B374" s="259" t="s">
        <v>2258</v>
      </c>
      <c r="C374" s="219" t="s">
        <v>1584</v>
      </c>
      <c r="D374" s="219">
        <v>97</v>
      </c>
      <c r="E374" s="233"/>
      <c r="F374" s="233">
        <f t="shared" si="49"/>
        <v>0</v>
      </c>
      <c r="K374" s="322"/>
      <c r="L374" s="323"/>
      <c r="P374" s="320"/>
    </row>
    <row r="375" spans="1:16">
      <c r="A375" s="229"/>
      <c r="B375" s="230"/>
      <c r="C375" s="231"/>
      <c r="D375" s="232"/>
      <c r="E375" s="233"/>
      <c r="F375" s="233"/>
      <c r="K375" s="322"/>
      <c r="L375" s="323"/>
      <c r="P375" s="320"/>
    </row>
    <row r="376" spans="1:16" ht="87.5">
      <c r="A376" s="229">
        <f>COUNT($A$277:A375)+1</f>
        <v>23</v>
      </c>
      <c r="B376" s="259" t="s">
        <v>2259</v>
      </c>
      <c r="C376" s="219" t="s">
        <v>1165</v>
      </c>
      <c r="D376" s="219">
        <v>1</v>
      </c>
      <c r="E376" s="233"/>
      <c r="F376" s="233">
        <f t="shared" ref="F376" si="51">D376*E376</f>
        <v>0</v>
      </c>
      <c r="K376" s="322"/>
      <c r="L376" s="323"/>
      <c r="P376" s="320"/>
    </row>
    <row r="377" spans="1:16">
      <c r="A377" s="229"/>
      <c r="B377" s="259"/>
      <c r="C377" s="219"/>
      <c r="D377" s="219"/>
      <c r="E377" s="233"/>
      <c r="F377" s="233"/>
      <c r="K377" s="322"/>
      <c r="L377" s="323"/>
      <c r="P377" s="320"/>
    </row>
    <row r="378" spans="1:16">
      <c r="A378" s="229">
        <f>COUNT($A$277:A377)+1</f>
        <v>24</v>
      </c>
      <c r="B378" s="261" t="s">
        <v>2260</v>
      </c>
      <c r="C378" s="219" t="s">
        <v>1165</v>
      </c>
      <c r="D378" s="219">
        <v>1</v>
      </c>
      <c r="E378" s="233"/>
      <c r="F378" s="233">
        <f t="shared" ref="F378:F384" si="52">D378*E378</f>
        <v>0</v>
      </c>
      <c r="K378" s="322"/>
      <c r="L378" s="323"/>
      <c r="P378" s="320"/>
    </row>
    <row r="379" spans="1:16">
      <c r="A379" s="229"/>
      <c r="B379" s="259"/>
      <c r="C379" s="219"/>
      <c r="D379" s="219"/>
      <c r="E379" s="233"/>
      <c r="F379" s="233"/>
      <c r="K379" s="322"/>
      <c r="L379" s="323"/>
      <c r="P379" s="320"/>
    </row>
    <row r="380" spans="1:16" ht="37.5">
      <c r="A380" s="229">
        <f>COUNT($A$277:A379)+1</f>
        <v>25</v>
      </c>
      <c r="B380" s="259" t="s">
        <v>2261</v>
      </c>
      <c r="C380" s="219" t="s">
        <v>1165</v>
      </c>
      <c r="D380" s="219">
        <v>1</v>
      </c>
      <c r="E380" s="233"/>
      <c r="F380" s="233">
        <f t="shared" si="52"/>
        <v>0</v>
      </c>
      <c r="K380" s="322"/>
      <c r="L380" s="323"/>
      <c r="P380" s="320"/>
    </row>
    <row r="381" spans="1:16">
      <c r="A381" s="229"/>
      <c r="B381" s="259"/>
      <c r="C381" s="219"/>
      <c r="D381" s="219"/>
      <c r="E381" s="233"/>
      <c r="F381" s="233"/>
      <c r="K381" s="322"/>
      <c r="L381" s="323"/>
      <c r="P381" s="320"/>
    </row>
    <row r="382" spans="1:16" ht="50">
      <c r="A382" s="229">
        <f>COUNT($A$277:A381)+1</f>
        <v>26</v>
      </c>
      <c r="B382" s="259" t="s">
        <v>2262</v>
      </c>
      <c r="C382" s="219" t="s">
        <v>1165</v>
      </c>
      <c r="D382" s="219">
        <v>1</v>
      </c>
      <c r="E382" s="233"/>
      <c r="F382" s="233">
        <f t="shared" si="52"/>
        <v>0</v>
      </c>
      <c r="K382" s="322"/>
      <c r="L382" s="323"/>
      <c r="P382" s="320"/>
    </row>
    <row r="383" spans="1:16">
      <c r="A383" s="229"/>
      <c r="B383" s="259"/>
      <c r="C383" s="219"/>
      <c r="D383" s="219"/>
      <c r="E383" s="233"/>
      <c r="F383" s="233"/>
      <c r="K383" s="322"/>
      <c r="L383" s="323"/>
      <c r="P383" s="320"/>
    </row>
    <row r="384" spans="1:16" ht="50">
      <c r="A384" s="229">
        <f>COUNT($A$277:A383)+1</f>
        <v>27</v>
      </c>
      <c r="B384" s="259" t="s">
        <v>2263</v>
      </c>
      <c r="C384" s="219" t="s">
        <v>1165</v>
      </c>
      <c r="D384" s="219">
        <v>1</v>
      </c>
      <c r="E384" s="233"/>
      <c r="F384" s="233">
        <f t="shared" si="52"/>
        <v>0</v>
      </c>
      <c r="K384" s="322"/>
      <c r="L384" s="323"/>
      <c r="P384" s="320"/>
    </row>
    <row r="385" spans="1:16">
      <c r="A385" s="229"/>
      <c r="B385" s="230"/>
      <c r="C385" s="231"/>
      <c r="D385" s="232"/>
      <c r="E385" s="233"/>
      <c r="F385" s="233"/>
      <c r="K385" s="322"/>
      <c r="L385" s="323"/>
      <c r="P385" s="320"/>
    </row>
    <row r="386" spans="1:16" ht="25">
      <c r="A386" s="229">
        <f>COUNT($A$277:A385)+1</f>
        <v>28</v>
      </c>
      <c r="B386" s="259" t="s">
        <v>2264</v>
      </c>
      <c r="C386" s="219"/>
      <c r="D386" s="219"/>
      <c r="E386" s="233"/>
      <c r="F386" s="233"/>
      <c r="K386" s="322"/>
      <c r="L386" s="323"/>
      <c r="P386" s="320"/>
    </row>
    <row r="387" spans="1:16" ht="25">
      <c r="A387" s="229"/>
      <c r="B387" s="259" t="s">
        <v>2265</v>
      </c>
      <c r="C387" s="219" t="s">
        <v>11</v>
      </c>
      <c r="D387" s="219">
        <v>1100</v>
      </c>
      <c r="E387" s="233"/>
      <c r="F387" s="233">
        <f t="shared" ref="F387:F391" si="53">D387*E387</f>
        <v>0</v>
      </c>
      <c r="K387" s="322"/>
      <c r="L387" s="323"/>
      <c r="P387" s="320"/>
    </row>
    <row r="388" spans="1:16" ht="25">
      <c r="A388" s="229"/>
      <c r="B388" s="230" t="s">
        <v>2266</v>
      </c>
      <c r="C388" s="231" t="s">
        <v>11</v>
      </c>
      <c r="D388" s="232">
        <v>270</v>
      </c>
      <c r="E388" s="233"/>
      <c r="F388" s="233">
        <f t="shared" si="53"/>
        <v>0</v>
      </c>
      <c r="K388" s="322"/>
      <c r="L388" s="323"/>
      <c r="P388" s="320"/>
    </row>
    <row r="389" spans="1:16">
      <c r="A389" s="229"/>
      <c r="B389" s="230" t="s">
        <v>2267</v>
      </c>
      <c r="C389" s="231" t="s">
        <v>1584</v>
      </c>
      <c r="D389" s="232">
        <v>16</v>
      </c>
      <c r="E389" s="233"/>
      <c r="F389" s="233">
        <f t="shared" si="53"/>
        <v>0</v>
      </c>
      <c r="K389" s="322"/>
      <c r="L389" s="323"/>
      <c r="P389" s="320"/>
    </row>
    <row r="390" spans="1:16">
      <c r="A390" s="229"/>
      <c r="B390" s="259"/>
      <c r="C390" s="219"/>
      <c r="D390" s="219"/>
      <c r="E390" s="233"/>
      <c r="F390" s="233"/>
      <c r="K390" s="322"/>
      <c r="L390" s="323"/>
      <c r="P390" s="320"/>
    </row>
    <row r="391" spans="1:16">
      <c r="A391" s="229">
        <f>COUNT($A$277:A390)+1</f>
        <v>29</v>
      </c>
      <c r="B391" s="259" t="s">
        <v>2268</v>
      </c>
      <c r="C391" s="219" t="s">
        <v>1165</v>
      </c>
      <c r="D391" s="219">
        <v>1</v>
      </c>
      <c r="E391" s="233"/>
      <c r="F391" s="233">
        <f t="shared" si="53"/>
        <v>0</v>
      </c>
      <c r="K391" s="322"/>
      <c r="L391" s="323"/>
      <c r="P391" s="320"/>
    </row>
    <row r="392" spans="1:16">
      <c r="A392" s="229"/>
      <c r="B392" s="259"/>
      <c r="C392" s="219"/>
      <c r="D392" s="219"/>
      <c r="E392" s="233"/>
      <c r="F392" s="233"/>
      <c r="K392" s="322"/>
      <c r="L392" s="323"/>
      <c r="P392" s="320"/>
    </row>
    <row r="393" spans="1:16">
      <c r="A393" s="229"/>
      <c r="B393" s="259"/>
      <c r="C393" s="219"/>
      <c r="D393" s="219"/>
      <c r="E393" s="233"/>
      <c r="F393" s="233"/>
      <c r="K393" s="322"/>
      <c r="L393" s="323"/>
      <c r="P393" s="320"/>
    </row>
    <row r="394" spans="1:16">
      <c r="A394" s="380" t="s">
        <v>2269</v>
      </c>
      <c r="B394" s="381"/>
      <c r="C394" s="219"/>
      <c r="D394" s="219"/>
      <c r="E394" s="233"/>
      <c r="F394" s="233"/>
      <c r="K394" s="322"/>
      <c r="L394" s="323"/>
      <c r="P394" s="320"/>
    </row>
    <row r="395" spans="1:16">
      <c r="A395" s="229"/>
      <c r="B395" s="259"/>
      <c r="C395" s="219"/>
      <c r="D395" s="219"/>
      <c r="E395" s="233"/>
      <c r="F395" s="233"/>
      <c r="K395" s="322"/>
      <c r="L395" s="323"/>
      <c r="P395" s="320"/>
    </row>
    <row r="396" spans="1:16" ht="92.25" customHeight="1">
      <c r="A396" s="229">
        <f>COUNT($A$277:A395)+1</f>
        <v>30</v>
      </c>
      <c r="B396" s="217" t="s">
        <v>2387</v>
      </c>
      <c r="C396" s="262"/>
      <c r="D396" s="262"/>
      <c r="E396" s="263"/>
      <c r="F396" s="263"/>
      <c r="K396" s="322"/>
      <c r="L396" s="323"/>
      <c r="P396" s="320"/>
    </row>
    <row r="397" spans="1:16">
      <c r="A397" s="229"/>
      <c r="B397" s="259"/>
      <c r="C397" s="219"/>
      <c r="D397" s="219"/>
      <c r="E397" s="233"/>
      <c r="F397" s="233"/>
      <c r="K397" s="322"/>
      <c r="L397" s="323"/>
      <c r="P397" s="320"/>
    </row>
    <row r="398" spans="1:16" ht="83.25" customHeight="1">
      <c r="A398" s="229">
        <f>COUNT($A$277:A397)+1</f>
        <v>31</v>
      </c>
      <c r="B398" s="234" t="s">
        <v>2388</v>
      </c>
      <c r="C398" s="231"/>
      <c r="D398" s="232"/>
      <c r="E398" s="233"/>
      <c r="F398" s="233"/>
      <c r="K398" s="322"/>
      <c r="L398" s="323"/>
      <c r="P398" s="320"/>
    </row>
    <row r="399" spans="1:16">
      <c r="A399" s="229"/>
      <c r="B399" s="230" t="s">
        <v>2237</v>
      </c>
      <c r="C399" s="231" t="s">
        <v>11</v>
      </c>
      <c r="D399" s="232">
        <v>70</v>
      </c>
      <c r="E399" s="233"/>
      <c r="F399" s="233">
        <f>D399*E399</f>
        <v>0</v>
      </c>
      <c r="K399" s="322"/>
      <c r="L399" s="323"/>
      <c r="P399" s="320"/>
    </row>
    <row r="400" spans="1:16">
      <c r="A400" s="229"/>
      <c r="B400" s="259"/>
      <c r="C400" s="219"/>
      <c r="D400" s="219"/>
      <c r="E400" s="233"/>
      <c r="F400" s="233"/>
      <c r="K400" s="322"/>
      <c r="L400" s="323"/>
      <c r="P400" s="320"/>
    </row>
    <row r="401" spans="1:16">
      <c r="A401" s="229"/>
      <c r="B401" s="259"/>
      <c r="C401" s="219"/>
      <c r="D401" s="219"/>
      <c r="E401" s="233"/>
      <c r="F401" s="233"/>
      <c r="K401" s="322"/>
      <c r="L401" s="323"/>
      <c r="P401" s="320"/>
    </row>
    <row r="402" spans="1:16">
      <c r="A402" s="380" t="s">
        <v>2270</v>
      </c>
      <c r="B402" s="381"/>
      <c r="C402" s="219"/>
      <c r="D402" s="219"/>
      <c r="E402" s="233"/>
      <c r="F402" s="233"/>
      <c r="K402" s="322"/>
      <c r="L402" s="323"/>
      <c r="P402" s="320"/>
    </row>
    <row r="403" spans="1:16">
      <c r="A403" s="229"/>
      <c r="B403" s="259"/>
      <c r="C403" s="219"/>
      <c r="D403" s="219"/>
      <c r="E403" s="233"/>
      <c r="F403" s="233"/>
      <c r="K403" s="322"/>
      <c r="L403" s="323"/>
      <c r="P403" s="320"/>
    </row>
    <row r="404" spans="1:16" ht="245.25" customHeight="1">
      <c r="A404" s="229"/>
      <c r="B404" s="264" t="s">
        <v>2412</v>
      </c>
      <c r="C404" s="219"/>
      <c r="D404" s="219"/>
      <c r="E404" s="233"/>
      <c r="F404" s="233"/>
      <c r="K404" s="322"/>
      <c r="L404" s="323"/>
      <c r="P404" s="320"/>
    </row>
    <row r="405" spans="1:16">
      <c r="A405" s="229"/>
      <c r="B405" s="259"/>
      <c r="C405" s="219"/>
      <c r="D405" s="219"/>
      <c r="E405" s="233"/>
      <c r="F405" s="233"/>
      <c r="K405" s="322"/>
      <c r="L405" s="323"/>
      <c r="P405" s="320"/>
    </row>
    <row r="406" spans="1:16" ht="255" customHeight="1">
      <c r="A406" s="229">
        <f>COUNT($A$277:A403)+1</f>
        <v>32</v>
      </c>
      <c r="B406" s="259" t="s">
        <v>2389</v>
      </c>
      <c r="C406" s="262"/>
      <c r="D406" s="262"/>
      <c r="E406" s="263"/>
      <c r="F406" s="263"/>
      <c r="K406" s="322"/>
      <c r="L406" s="323"/>
      <c r="P406" s="320"/>
    </row>
    <row r="407" spans="1:16">
      <c r="A407" s="229"/>
      <c r="B407" s="259"/>
      <c r="C407" s="219"/>
      <c r="D407" s="219"/>
      <c r="E407" s="233"/>
      <c r="F407" s="233"/>
      <c r="K407" s="322"/>
      <c r="L407" s="323"/>
      <c r="P407" s="320"/>
    </row>
    <row r="408" spans="1:16" ht="250.5" customHeight="1">
      <c r="A408" s="229">
        <f>COUNT($A$277:A407)+1</f>
        <v>33</v>
      </c>
      <c r="B408" s="259" t="s">
        <v>2390</v>
      </c>
      <c r="C408" s="262"/>
      <c r="D408" s="262"/>
      <c r="E408" s="263"/>
      <c r="F408" s="263"/>
      <c r="K408" s="322"/>
      <c r="L408" s="323"/>
      <c r="P408" s="320"/>
    </row>
    <row r="409" spans="1:16">
      <c r="A409" s="229"/>
      <c r="B409" s="259"/>
      <c r="C409" s="219"/>
      <c r="D409" s="219"/>
      <c r="E409" s="233"/>
      <c r="F409" s="233"/>
      <c r="K409" s="322"/>
      <c r="L409" s="323"/>
      <c r="P409" s="320"/>
    </row>
    <row r="410" spans="1:16" ht="33.75" customHeight="1">
      <c r="A410" s="229">
        <f>COUNT($A$277:A409)+1</f>
        <v>34</v>
      </c>
      <c r="B410" s="259" t="s">
        <v>2391</v>
      </c>
      <c r="C410" s="262"/>
      <c r="D410" s="262"/>
      <c r="E410" s="263"/>
      <c r="F410" s="263"/>
      <c r="K410" s="322"/>
      <c r="L410" s="323"/>
      <c r="P410" s="320"/>
    </row>
    <row r="411" spans="1:16">
      <c r="A411" s="229"/>
      <c r="B411" s="259"/>
      <c r="C411" s="219"/>
      <c r="D411" s="219"/>
      <c r="E411" s="233"/>
      <c r="F411" s="233"/>
      <c r="K411" s="322"/>
      <c r="L411" s="323"/>
      <c r="P411" s="320"/>
    </row>
    <row r="412" spans="1:16" ht="38.5">
      <c r="A412" s="229">
        <f>COUNT($A$277:A411)+1</f>
        <v>35</v>
      </c>
      <c r="B412" s="259" t="s">
        <v>2392</v>
      </c>
      <c r="C412" s="262"/>
      <c r="D412" s="262"/>
      <c r="E412" s="263"/>
      <c r="F412" s="263"/>
      <c r="K412" s="322"/>
      <c r="L412" s="323"/>
      <c r="P412" s="320"/>
    </row>
    <row r="413" spans="1:16">
      <c r="A413" s="229"/>
      <c r="B413" s="259"/>
      <c r="C413" s="219"/>
      <c r="D413" s="219"/>
      <c r="E413" s="233"/>
      <c r="F413" s="233"/>
      <c r="K413" s="322"/>
      <c r="L413" s="323"/>
      <c r="P413" s="320"/>
    </row>
    <row r="414" spans="1:16" ht="38.5">
      <c r="A414" s="229">
        <f>COUNT($A$277:A413)+1</f>
        <v>36</v>
      </c>
      <c r="B414" s="259" t="s">
        <v>2393</v>
      </c>
      <c r="C414" s="262"/>
      <c r="D414" s="262"/>
      <c r="E414" s="263"/>
      <c r="F414" s="263"/>
      <c r="K414" s="322"/>
      <c r="L414" s="323"/>
      <c r="P414" s="320"/>
    </row>
    <row r="415" spans="1:16">
      <c r="A415" s="229"/>
      <c r="B415" s="259"/>
      <c r="C415" s="219"/>
      <c r="D415" s="219"/>
      <c r="E415" s="233"/>
      <c r="F415" s="233"/>
      <c r="K415" s="322"/>
      <c r="L415" s="323"/>
      <c r="P415" s="320"/>
    </row>
    <row r="416" spans="1:16" ht="48" customHeight="1">
      <c r="A416" s="229">
        <f>COUNT($A$277:A415)+1</f>
        <v>37</v>
      </c>
      <c r="B416" s="259" t="s">
        <v>2395</v>
      </c>
      <c r="C416" s="262"/>
      <c r="D416" s="262"/>
      <c r="E416" s="263"/>
      <c r="F416" s="263"/>
      <c r="K416" s="322"/>
      <c r="L416" s="323"/>
      <c r="P416" s="320"/>
    </row>
    <row r="417" spans="1:16">
      <c r="A417" s="229"/>
      <c r="B417" s="259"/>
      <c r="C417" s="219"/>
      <c r="D417" s="219"/>
      <c r="E417" s="233"/>
      <c r="F417" s="233"/>
      <c r="K417" s="322"/>
      <c r="L417" s="323"/>
      <c r="P417" s="320"/>
    </row>
    <row r="418" spans="1:16" ht="25.5">
      <c r="A418" s="229">
        <f>COUNT($A$277:A417)+1</f>
        <v>38</v>
      </c>
      <c r="B418" s="259" t="s">
        <v>2394</v>
      </c>
      <c r="C418" s="262"/>
      <c r="D418" s="262"/>
      <c r="E418" s="263"/>
      <c r="F418" s="263"/>
      <c r="K418" s="322"/>
      <c r="L418" s="323"/>
      <c r="P418" s="320"/>
    </row>
    <row r="419" spans="1:16">
      <c r="A419" s="229"/>
      <c r="B419" s="259"/>
      <c r="C419" s="262"/>
      <c r="D419" s="262"/>
      <c r="E419" s="263"/>
      <c r="F419" s="263"/>
      <c r="K419" s="322"/>
      <c r="L419" s="323"/>
      <c r="P419" s="320"/>
    </row>
    <row r="420" spans="1:16" ht="50">
      <c r="A420" s="229">
        <f>COUNT($A$277:A419)+1</f>
        <v>39</v>
      </c>
      <c r="B420" s="234" t="s">
        <v>2271</v>
      </c>
      <c r="C420" s="231"/>
      <c r="D420" s="232"/>
      <c r="E420" s="233"/>
      <c r="F420" s="233"/>
      <c r="K420" s="322"/>
      <c r="L420" s="323"/>
      <c r="P420" s="320"/>
    </row>
    <row r="421" spans="1:16">
      <c r="A421" s="229"/>
      <c r="B421" s="230" t="s">
        <v>2237</v>
      </c>
      <c r="C421" s="231" t="s">
        <v>11</v>
      </c>
      <c r="D421" s="232">
        <v>170</v>
      </c>
      <c r="E421" s="233"/>
      <c r="F421" s="233">
        <f>D421*E421</f>
        <v>0</v>
      </c>
      <c r="K421" s="322"/>
      <c r="L421" s="323"/>
      <c r="P421" s="320"/>
    </row>
    <row r="422" spans="1:16">
      <c r="A422" s="229"/>
      <c r="B422" s="230"/>
      <c r="C422" s="231"/>
      <c r="D422" s="232"/>
      <c r="E422" s="233"/>
      <c r="F422" s="233"/>
      <c r="K422" s="322"/>
      <c r="L422" s="323"/>
      <c r="P422" s="320"/>
    </row>
    <row r="423" spans="1:16">
      <c r="A423" s="229"/>
      <c r="B423" s="230"/>
      <c r="C423" s="231"/>
      <c r="D423" s="232"/>
      <c r="E423" s="233"/>
      <c r="F423" s="233"/>
      <c r="K423" s="322"/>
      <c r="L423" s="323"/>
      <c r="P423" s="320"/>
    </row>
    <row r="424" spans="1:16">
      <c r="A424" s="380" t="s">
        <v>2272</v>
      </c>
      <c r="B424" s="381"/>
      <c r="C424" s="231"/>
      <c r="D424" s="232"/>
      <c r="E424" s="233"/>
      <c r="F424" s="233"/>
      <c r="K424" s="322"/>
      <c r="L424" s="323"/>
      <c r="P424" s="320"/>
    </row>
    <row r="425" spans="1:16">
      <c r="A425" s="229"/>
      <c r="B425" s="230"/>
      <c r="C425" s="231"/>
      <c r="D425" s="232"/>
      <c r="E425" s="233"/>
      <c r="F425" s="233"/>
      <c r="K425" s="322"/>
      <c r="L425" s="323"/>
      <c r="P425" s="320"/>
    </row>
    <row r="426" spans="1:16" ht="218.5">
      <c r="A426" s="229"/>
      <c r="B426" s="264" t="s">
        <v>2413</v>
      </c>
      <c r="C426" s="231"/>
      <c r="D426" s="232"/>
      <c r="E426" s="233"/>
      <c r="F426" s="233"/>
      <c r="K426" s="322"/>
      <c r="L426" s="323"/>
      <c r="P426" s="320"/>
    </row>
    <row r="427" spans="1:16">
      <c r="A427" s="229"/>
      <c r="B427" s="230"/>
      <c r="C427" s="231"/>
      <c r="D427" s="232"/>
      <c r="E427" s="233"/>
      <c r="F427" s="233"/>
      <c r="K427" s="322"/>
      <c r="L427" s="323"/>
      <c r="P427" s="320"/>
    </row>
    <row r="428" spans="1:16" ht="38.5">
      <c r="A428" s="229">
        <f>COUNT($A$277:A427)+1</f>
        <v>40</v>
      </c>
      <c r="B428" s="265" t="s">
        <v>2414</v>
      </c>
      <c r="C428" s="266" t="s">
        <v>1584</v>
      </c>
      <c r="D428" s="267">
        <v>12</v>
      </c>
      <c r="E428" s="233"/>
      <c r="F428" s="233">
        <f t="shared" ref="F428" si="54">D428*E428</f>
        <v>0</v>
      </c>
      <c r="K428" s="322"/>
      <c r="L428" s="323"/>
      <c r="P428" s="320"/>
    </row>
    <row r="429" spans="1:16">
      <c r="A429" s="229"/>
      <c r="B429" s="230"/>
      <c r="C429" s="231"/>
      <c r="D429" s="232"/>
      <c r="E429" s="233"/>
      <c r="F429" s="233"/>
      <c r="K429" s="322"/>
      <c r="L429" s="323"/>
      <c r="P429" s="320"/>
    </row>
    <row r="430" spans="1:16" ht="63.5">
      <c r="A430" s="229">
        <f>COUNT($A$277:A429)+1</f>
        <v>41</v>
      </c>
      <c r="B430" s="260" t="s">
        <v>2396</v>
      </c>
      <c r="C430" s="266"/>
      <c r="D430" s="267"/>
      <c r="E430" s="268"/>
      <c r="F430" s="233"/>
      <c r="K430" s="322"/>
      <c r="L430" s="323"/>
      <c r="P430" s="320"/>
    </row>
    <row r="431" spans="1:16">
      <c r="A431" s="229"/>
      <c r="B431" s="230"/>
      <c r="C431" s="231"/>
      <c r="D431" s="232"/>
      <c r="E431" s="233"/>
      <c r="F431" s="233"/>
      <c r="K431" s="322"/>
      <c r="L431" s="323"/>
      <c r="P431" s="320"/>
    </row>
    <row r="432" spans="1:16" ht="38.5">
      <c r="A432" s="229">
        <f>COUNT($A$277:A431)+1</f>
        <v>42</v>
      </c>
      <c r="B432" s="269" t="s">
        <v>2397</v>
      </c>
      <c r="C432" s="266"/>
      <c r="D432" s="267"/>
      <c r="E432" s="268"/>
      <c r="F432" s="233"/>
      <c r="K432" s="322"/>
      <c r="L432" s="323"/>
      <c r="P432" s="320"/>
    </row>
    <row r="433" spans="1:16">
      <c r="A433" s="229"/>
      <c r="B433" s="269"/>
      <c r="C433" s="266"/>
      <c r="D433" s="267"/>
      <c r="E433" s="268"/>
      <c r="F433" s="233"/>
      <c r="K433" s="322"/>
      <c r="L433" s="323"/>
      <c r="P433" s="320"/>
    </row>
    <row r="434" spans="1:16" ht="38.5">
      <c r="A434" s="229">
        <f>COUNT($A$277:A433)+1</f>
        <v>43</v>
      </c>
      <c r="B434" s="270" t="s">
        <v>2398</v>
      </c>
      <c r="C434" s="266"/>
      <c r="D434" s="267"/>
      <c r="E434" s="268"/>
      <c r="F434" s="233"/>
      <c r="K434" s="322"/>
      <c r="L434" s="323"/>
      <c r="P434" s="320"/>
    </row>
    <row r="435" spans="1:16">
      <c r="A435" s="229"/>
      <c r="B435" s="230"/>
      <c r="C435" s="231"/>
      <c r="D435" s="232"/>
      <c r="E435" s="233"/>
      <c r="F435" s="233"/>
      <c r="K435" s="322"/>
      <c r="L435" s="323"/>
      <c r="P435" s="320"/>
    </row>
    <row r="436" spans="1:16" ht="73.5" customHeight="1">
      <c r="A436" s="229">
        <f>COUNT($A$277:A435)+1</f>
        <v>44</v>
      </c>
      <c r="B436" s="269" t="s">
        <v>2273</v>
      </c>
      <c r="C436" s="231"/>
      <c r="D436" s="232"/>
      <c r="E436" s="233"/>
      <c r="F436" s="233"/>
      <c r="K436" s="322"/>
      <c r="L436" s="323"/>
      <c r="P436" s="320"/>
    </row>
    <row r="437" spans="1:16">
      <c r="A437" s="229"/>
      <c r="B437" s="260" t="s">
        <v>2274</v>
      </c>
      <c r="C437" s="231" t="s">
        <v>11</v>
      </c>
      <c r="D437" s="232">
        <v>450</v>
      </c>
      <c r="E437" s="271"/>
      <c r="F437" s="233">
        <f t="shared" ref="F437" si="55">D437*E437</f>
        <v>0</v>
      </c>
      <c r="K437" s="322"/>
      <c r="L437" s="323"/>
      <c r="P437" s="320"/>
    </row>
    <row r="438" spans="1:16">
      <c r="A438" s="229"/>
      <c r="B438" s="260"/>
      <c r="C438" s="231"/>
      <c r="D438" s="232"/>
      <c r="E438" s="271"/>
      <c r="F438" s="233"/>
      <c r="K438" s="322"/>
      <c r="L438" s="323"/>
      <c r="P438" s="320"/>
    </row>
    <row r="439" spans="1:16" ht="26">
      <c r="A439" s="229">
        <f>COUNT($A$277:A438)+1</f>
        <v>45</v>
      </c>
      <c r="B439" s="234" t="s">
        <v>2399</v>
      </c>
      <c r="C439" s="231"/>
      <c r="D439" s="232"/>
      <c r="E439" s="233"/>
      <c r="F439" s="233"/>
      <c r="K439" s="322"/>
      <c r="L439" s="323"/>
      <c r="P439" s="320"/>
    </row>
    <row r="440" spans="1:16">
      <c r="A440" s="229"/>
      <c r="B440" s="230"/>
      <c r="C440" s="231"/>
      <c r="D440" s="232"/>
      <c r="E440" s="233"/>
      <c r="F440" s="233"/>
      <c r="K440" s="322"/>
      <c r="L440" s="323"/>
      <c r="P440" s="320"/>
    </row>
    <row r="441" spans="1:16">
      <c r="A441" s="229"/>
      <c r="B441" s="230"/>
      <c r="C441" s="231"/>
      <c r="D441" s="232"/>
      <c r="E441" s="233"/>
      <c r="F441" s="233"/>
      <c r="K441" s="322"/>
      <c r="L441" s="323"/>
      <c r="P441" s="320"/>
    </row>
    <row r="442" spans="1:16">
      <c r="A442" s="380" t="s">
        <v>2275</v>
      </c>
      <c r="B442" s="381"/>
      <c r="C442" s="231"/>
      <c r="D442" s="232"/>
      <c r="E442" s="233"/>
      <c r="F442" s="233"/>
      <c r="K442" s="322"/>
      <c r="L442" s="323"/>
      <c r="P442" s="320"/>
    </row>
    <row r="443" spans="1:16">
      <c r="A443" s="229"/>
      <c r="B443" s="230"/>
      <c r="C443" s="231"/>
      <c r="D443" s="232"/>
      <c r="E443" s="233"/>
      <c r="F443" s="233"/>
      <c r="K443" s="322"/>
      <c r="L443" s="323"/>
      <c r="P443" s="320"/>
    </row>
    <row r="444" spans="1:16" ht="63.5">
      <c r="A444" s="229">
        <f>COUNT($A$277:A443)+1</f>
        <v>46</v>
      </c>
      <c r="B444" s="269" t="s">
        <v>2400</v>
      </c>
      <c r="C444" s="272"/>
      <c r="D444" s="273"/>
      <c r="E444" s="268"/>
      <c r="F444" s="233"/>
      <c r="K444" s="322"/>
      <c r="L444" s="323"/>
      <c r="P444" s="320"/>
    </row>
    <row r="445" spans="1:16">
      <c r="A445" s="229"/>
      <c r="B445" s="269"/>
      <c r="C445" s="272"/>
      <c r="D445" s="273"/>
      <c r="E445" s="272"/>
      <c r="F445" s="272"/>
      <c r="K445" s="322"/>
      <c r="L445" s="323"/>
      <c r="P445" s="320"/>
    </row>
    <row r="446" spans="1:16" ht="51">
      <c r="A446" s="229">
        <f>COUNT($A$277:A445)+1</f>
        <v>47</v>
      </c>
      <c r="B446" s="269" t="s">
        <v>2415</v>
      </c>
      <c r="C446" s="272" t="s">
        <v>1584</v>
      </c>
      <c r="D446" s="273">
        <v>1</v>
      </c>
      <c r="E446" s="268"/>
      <c r="F446" s="233">
        <f t="shared" ref="F446" si="56">D446*E446</f>
        <v>0</v>
      </c>
      <c r="K446" s="322"/>
      <c r="L446" s="323"/>
      <c r="P446" s="320"/>
    </row>
    <row r="447" spans="1:16">
      <c r="A447" s="229"/>
      <c r="B447" s="269"/>
      <c r="C447" s="272"/>
      <c r="D447" s="273"/>
      <c r="E447" s="272"/>
      <c r="F447" s="272"/>
      <c r="K447" s="322"/>
      <c r="L447" s="323"/>
      <c r="P447" s="320"/>
    </row>
    <row r="448" spans="1:16" ht="51">
      <c r="A448" s="229">
        <f>COUNT($A$277:A447)+1</f>
        <v>48</v>
      </c>
      <c r="B448" s="269" t="s">
        <v>2401</v>
      </c>
      <c r="C448" s="272"/>
      <c r="D448" s="273"/>
      <c r="E448" s="268"/>
      <c r="F448" s="233"/>
      <c r="K448" s="322"/>
      <c r="L448" s="323"/>
      <c r="P448" s="320"/>
    </row>
    <row r="449" spans="1:16">
      <c r="A449" s="229"/>
      <c r="B449" s="230"/>
      <c r="C449" s="231"/>
      <c r="D449" s="232"/>
      <c r="E449" s="233"/>
      <c r="F449" s="233"/>
      <c r="K449" s="322"/>
      <c r="L449" s="323"/>
      <c r="P449" s="320"/>
    </row>
    <row r="450" spans="1:16" ht="50">
      <c r="A450" s="229">
        <f>COUNT($A$277:A449)+1</f>
        <v>49</v>
      </c>
      <c r="B450" s="234" t="s">
        <v>2276</v>
      </c>
      <c r="C450" s="231"/>
      <c r="D450" s="232"/>
      <c r="E450" s="233"/>
      <c r="F450" s="233"/>
      <c r="K450" s="322"/>
      <c r="L450" s="323"/>
      <c r="P450" s="320"/>
    </row>
    <row r="451" spans="1:16">
      <c r="A451" s="229"/>
      <c r="B451" s="230" t="s">
        <v>2277</v>
      </c>
      <c r="C451" s="231" t="s">
        <v>11</v>
      </c>
      <c r="D451" s="232">
        <v>370</v>
      </c>
      <c r="E451" s="233"/>
      <c r="F451" s="233">
        <f>D451*E451</f>
        <v>0</v>
      </c>
      <c r="K451" s="322"/>
      <c r="L451" s="323"/>
      <c r="P451" s="320"/>
    </row>
    <row r="452" spans="1:16">
      <c r="A452" s="229"/>
      <c r="B452" s="230"/>
      <c r="C452" s="231"/>
      <c r="D452" s="232"/>
      <c r="E452" s="233"/>
      <c r="F452" s="233"/>
      <c r="K452" s="322"/>
      <c r="L452" s="323"/>
      <c r="P452" s="320"/>
    </row>
    <row r="453" spans="1:16" ht="38.5">
      <c r="A453" s="229">
        <f>COUNT($A$277:A452)+1</f>
        <v>50</v>
      </c>
      <c r="B453" s="234" t="s">
        <v>2416</v>
      </c>
      <c r="C453" s="231"/>
      <c r="D453" s="232"/>
      <c r="E453" s="233"/>
      <c r="F453" s="233"/>
      <c r="K453" s="322"/>
      <c r="L453" s="323"/>
      <c r="P453" s="320"/>
    </row>
    <row r="454" spans="1:16">
      <c r="A454" s="229"/>
      <c r="B454" s="230"/>
      <c r="C454" s="231"/>
      <c r="D454" s="232"/>
      <c r="E454" s="233"/>
      <c r="F454" s="233"/>
      <c r="K454" s="322"/>
      <c r="L454" s="323"/>
      <c r="P454" s="320"/>
    </row>
    <row r="455" spans="1:16">
      <c r="A455" s="229"/>
      <c r="B455" s="230"/>
      <c r="C455" s="231"/>
      <c r="D455" s="232"/>
      <c r="E455" s="233"/>
      <c r="F455" s="233"/>
      <c r="K455" s="322"/>
      <c r="L455" s="323"/>
      <c r="P455" s="320"/>
    </row>
    <row r="456" spans="1:16">
      <c r="A456" s="380" t="s">
        <v>2278</v>
      </c>
      <c r="B456" s="381"/>
      <c r="C456" s="231"/>
      <c r="D456" s="232"/>
      <c r="E456" s="233"/>
      <c r="F456" s="233"/>
      <c r="K456" s="322"/>
      <c r="L456" s="323"/>
      <c r="P456" s="320"/>
    </row>
    <row r="457" spans="1:16">
      <c r="A457" s="229"/>
      <c r="B457" s="230"/>
      <c r="C457" s="231"/>
      <c r="D457" s="232"/>
      <c r="E457" s="233"/>
      <c r="F457" s="233"/>
      <c r="K457" s="322"/>
      <c r="L457" s="323"/>
      <c r="P457" s="320"/>
    </row>
    <row r="458" spans="1:16">
      <c r="A458" s="229"/>
      <c r="B458" s="230" t="s">
        <v>2279</v>
      </c>
      <c r="C458" s="231"/>
      <c r="D458" s="232"/>
      <c r="E458" s="233"/>
      <c r="F458" s="233"/>
      <c r="K458" s="322"/>
      <c r="L458" s="323"/>
      <c r="P458" s="320"/>
    </row>
    <row r="459" spans="1:16">
      <c r="A459" s="229"/>
      <c r="B459" s="230"/>
      <c r="C459" s="231"/>
      <c r="D459" s="232"/>
      <c r="E459" s="233"/>
      <c r="F459" s="233"/>
      <c r="K459" s="322"/>
      <c r="L459" s="323"/>
      <c r="P459" s="320"/>
    </row>
    <row r="460" spans="1:16" ht="112.5">
      <c r="A460" s="229">
        <f>COUNT($A$277:A459)+1</f>
        <v>51</v>
      </c>
      <c r="B460" s="274" t="s">
        <v>2280</v>
      </c>
      <c r="C460" s="275"/>
      <c r="D460" s="275"/>
      <c r="E460" s="233"/>
      <c r="F460" s="233"/>
      <c r="K460" s="322"/>
      <c r="L460" s="323"/>
      <c r="P460" s="320"/>
    </row>
    <row r="461" spans="1:16">
      <c r="A461" s="229"/>
      <c r="B461" s="276" t="s">
        <v>2281</v>
      </c>
      <c r="C461" s="277" t="s">
        <v>1165</v>
      </c>
      <c r="D461" s="277">
        <v>1</v>
      </c>
      <c r="E461" s="233"/>
      <c r="F461" s="233">
        <f>D461*E461</f>
        <v>0</v>
      </c>
      <c r="K461" s="322"/>
      <c r="L461" s="323"/>
      <c r="P461" s="320"/>
    </row>
    <row r="462" spans="1:16">
      <c r="A462" s="229"/>
      <c r="B462" s="274"/>
      <c r="C462" s="275"/>
      <c r="D462" s="275"/>
      <c r="E462" s="233"/>
      <c r="F462" s="233"/>
      <c r="K462" s="322"/>
      <c r="L462" s="323"/>
      <c r="P462" s="320"/>
    </row>
    <row r="463" spans="1:16" ht="37.5">
      <c r="A463" s="229">
        <f>COUNT($A$277:A462)+1</f>
        <v>52</v>
      </c>
      <c r="B463" s="278" t="s">
        <v>2420</v>
      </c>
      <c r="C463" s="279"/>
      <c r="D463" s="279"/>
      <c r="E463" s="233"/>
      <c r="F463" s="233"/>
      <c r="K463" s="322"/>
      <c r="L463" s="323"/>
      <c r="P463" s="320"/>
    </row>
    <row r="464" spans="1:16">
      <c r="A464" s="229"/>
      <c r="B464" s="280" t="s">
        <v>2282</v>
      </c>
      <c r="C464" s="281" t="s">
        <v>1584</v>
      </c>
      <c r="D464" s="281">
        <v>1</v>
      </c>
      <c r="E464" s="233"/>
      <c r="F464" s="233">
        <f>D464*E464</f>
        <v>0</v>
      </c>
      <c r="K464" s="322"/>
      <c r="L464" s="323"/>
      <c r="P464" s="320"/>
    </row>
    <row r="465" spans="1:16">
      <c r="A465" s="229"/>
      <c r="B465" s="282"/>
      <c r="C465" s="279"/>
      <c r="D465" s="279"/>
      <c r="E465" s="233"/>
      <c r="F465" s="233"/>
      <c r="K465" s="322"/>
      <c r="L465" s="323"/>
      <c r="P465" s="320"/>
    </row>
    <row r="466" spans="1:16">
      <c r="A466" s="229">
        <f>COUNT($A$277:A465)+1</f>
        <v>53</v>
      </c>
      <c r="B466" s="278" t="s">
        <v>2283</v>
      </c>
      <c r="C466" s="279"/>
      <c r="D466" s="279"/>
      <c r="E466" s="233"/>
      <c r="F466" s="233"/>
      <c r="K466" s="322"/>
      <c r="L466" s="323"/>
      <c r="P466" s="320"/>
    </row>
    <row r="467" spans="1:16">
      <c r="A467" s="229"/>
      <c r="B467" s="280" t="s">
        <v>2284</v>
      </c>
      <c r="C467" s="281" t="s">
        <v>1584</v>
      </c>
      <c r="D467" s="281">
        <v>1</v>
      </c>
      <c r="E467" s="233"/>
      <c r="F467" s="233">
        <f>D467*E467</f>
        <v>0</v>
      </c>
      <c r="K467" s="322"/>
      <c r="L467" s="323"/>
      <c r="P467" s="320"/>
    </row>
    <row r="468" spans="1:16">
      <c r="A468" s="229"/>
      <c r="B468" s="282"/>
      <c r="C468" s="279"/>
      <c r="D468" s="279"/>
      <c r="E468" s="233"/>
      <c r="F468" s="233"/>
      <c r="K468" s="322"/>
      <c r="L468" s="323"/>
      <c r="P468" s="320"/>
    </row>
    <row r="469" spans="1:16">
      <c r="A469" s="229">
        <f>COUNT($A$277:A468)+1</f>
        <v>54</v>
      </c>
      <c r="B469" s="278" t="s">
        <v>2285</v>
      </c>
      <c r="C469" s="279"/>
      <c r="D469" s="279"/>
      <c r="E469" s="233"/>
      <c r="F469" s="233"/>
      <c r="K469" s="322"/>
      <c r="L469" s="323"/>
      <c r="P469" s="320"/>
    </row>
    <row r="470" spans="1:16">
      <c r="A470" s="229"/>
      <c r="B470" s="280" t="s">
        <v>2286</v>
      </c>
      <c r="C470" s="281" t="s">
        <v>1584</v>
      </c>
      <c r="D470" s="281">
        <v>1</v>
      </c>
      <c r="E470" s="233"/>
      <c r="F470" s="233">
        <f>D470*E470</f>
        <v>0</v>
      </c>
      <c r="K470" s="322"/>
      <c r="L470" s="323"/>
      <c r="P470" s="320"/>
    </row>
    <row r="471" spans="1:16">
      <c r="A471" s="229"/>
      <c r="B471" s="282"/>
      <c r="C471" s="279"/>
      <c r="D471" s="279"/>
      <c r="E471" s="233"/>
      <c r="F471" s="233"/>
      <c r="K471" s="322"/>
      <c r="L471" s="323"/>
      <c r="P471" s="320"/>
    </row>
    <row r="472" spans="1:16" ht="50">
      <c r="A472" s="229">
        <f>COUNT($A$277:A471)+1</f>
        <v>55</v>
      </c>
      <c r="B472" s="283" t="s">
        <v>2421</v>
      </c>
      <c r="C472" s="275" t="s">
        <v>1165</v>
      </c>
      <c r="D472" s="275">
        <v>1</v>
      </c>
      <c r="E472" s="233"/>
      <c r="F472" s="233">
        <f>D472*E472</f>
        <v>0</v>
      </c>
      <c r="K472" s="322"/>
      <c r="L472" s="323"/>
      <c r="P472" s="320"/>
    </row>
    <row r="473" spans="1:16">
      <c r="A473" s="229"/>
      <c r="B473" s="274"/>
      <c r="C473" s="275"/>
      <c r="D473" s="275"/>
      <c r="E473" s="233"/>
      <c r="F473" s="233"/>
      <c r="K473" s="322"/>
      <c r="L473" s="323"/>
      <c r="P473" s="320"/>
    </row>
    <row r="474" spans="1:16" ht="87.5">
      <c r="A474" s="229">
        <f>COUNT($A$277:A473)+1</f>
        <v>56</v>
      </c>
      <c r="B474" s="274" t="s">
        <v>2422</v>
      </c>
      <c r="C474" s="275" t="s">
        <v>1165</v>
      </c>
      <c r="D474" s="275">
        <v>1</v>
      </c>
      <c r="E474" s="233"/>
      <c r="F474" s="233">
        <f>D474*E474</f>
        <v>0</v>
      </c>
      <c r="K474" s="322"/>
      <c r="L474" s="323"/>
      <c r="P474" s="320"/>
    </row>
    <row r="475" spans="1:16">
      <c r="A475" s="229"/>
      <c r="B475" s="230"/>
      <c r="C475" s="231"/>
      <c r="D475" s="232"/>
      <c r="E475" s="233"/>
      <c r="F475" s="233"/>
      <c r="K475" s="322"/>
      <c r="L475" s="323"/>
      <c r="P475" s="320"/>
    </row>
    <row r="476" spans="1:16" ht="62.5">
      <c r="A476" s="229">
        <f>COUNT($A$277:A475)+1</f>
        <v>57</v>
      </c>
      <c r="B476" s="284" t="s">
        <v>2287</v>
      </c>
      <c r="C476" s="285"/>
      <c r="D476" s="286"/>
      <c r="E476" s="287"/>
      <c r="F476" s="287"/>
      <c r="K476" s="322"/>
      <c r="L476" s="323"/>
      <c r="P476" s="320"/>
    </row>
    <row r="477" spans="1:16">
      <c r="A477" s="229"/>
      <c r="B477" s="230" t="s">
        <v>2288</v>
      </c>
      <c r="C477" s="231" t="s">
        <v>11</v>
      </c>
      <c r="D477" s="232">
        <v>110</v>
      </c>
      <c r="E477" s="233"/>
      <c r="F477" s="233">
        <f t="shared" ref="F477" si="57">D477*E477</f>
        <v>0</v>
      </c>
      <c r="K477" s="322"/>
      <c r="L477" s="323"/>
      <c r="P477" s="320"/>
    </row>
    <row r="478" spans="1:16">
      <c r="A478" s="229"/>
      <c r="B478" s="230"/>
      <c r="C478" s="231"/>
      <c r="D478" s="232"/>
      <c r="E478" s="233"/>
      <c r="F478" s="233"/>
      <c r="K478" s="322"/>
      <c r="L478" s="323"/>
      <c r="P478" s="320"/>
    </row>
    <row r="479" spans="1:16">
      <c r="A479" s="229"/>
      <c r="B479" s="230"/>
      <c r="C479" s="231"/>
      <c r="D479" s="232"/>
      <c r="E479" s="233"/>
      <c r="F479" s="233"/>
      <c r="K479" s="322"/>
      <c r="L479" s="323"/>
      <c r="P479" s="320"/>
    </row>
    <row r="480" spans="1:16">
      <c r="A480" s="380" t="s">
        <v>2289</v>
      </c>
      <c r="B480" s="381"/>
      <c r="C480" s="231"/>
      <c r="D480" s="232"/>
      <c r="E480" s="233"/>
      <c r="F480" s="233"/>
      <c r="K480" s="322"/>
      <c r="L480" s="323"/>
      <c r="P480" s="320"/>
    </row>
    <row r="481" spans="1:16">
      <c r="A481" s="302"/>
      <c r="B481" s="288"/>
      <c r="C481" s="285"/>
      <c r="D481" s="286"/>
      <c r="E481" s="287"/>
      <c r="F481" s="287"/>
      <c r="K481" s="322"/>
      <c r="L481" s="323"/>
      <c r="P481" s="320"/>
    </row>
    <row r="482" spans="1:16" ht="62.5">
      <c r="A482" s="229">
        <f>COUNT($A$277:A481)+1</f>
        <v>58</v>
      </c>
      <c r="B482" s="284" t="s">
        <v>2290</v>
      </c>
      <c r="C482" s="285"/>
      <c r="D482" s="286"/>
      <c r="E482" s="287"/>
      <c r="F482" s="287"/>
      <c r="K482" s="322"/>
      <c r="L482" s="323"/>
      <c r="P482" s="320"/>
    </row>
    <row r="483" spans="1:16">
      <c r="A483" s="308"/>
      <c r="B483" s="230" t="s">
        <v>2291</v>
      </c>
      <c r="C483" s="231" t="s">
        <v>11</v>
      </c>
      <c r="D483" s="232">
        <v>900</v>
      </c>
      <c r="E483" s="233"/>
      <c r="F483" s="233">
        <f t="shared" ref="F483" si="58">D483*E483</f>
        <v>0</v>
      </c>
      <c r="K483" s="322"/>
      <c r="L483" s="323"/>
      <c r="P483" s="320"/>
    </row>
    <row r="484" spans="1:16">
      <c r="A484" s="289"/>
      <c r="B484" s="290"/>
      <c r="C484" s="285"/>
      <c r="D484" s="286"/>
      <c r="E484" s="287"/>
      <c r="F484" s="287"/>
      <c r="K484" s="322"/>
      <c r="L484" s="323"/>
      <c r="P484" s="320"/>
    </row>
    <row r="485" spans="1:16" ht="25">
      <c r="A485" s="229">
        <f>COUNT($A$277:A484)+1</f>
        <v>59</v>
      </c>
      <c r="B485" s="291" t="s">
        <v>2292</v>
      </c>
      <c r="C485" s="285"/>
      <c r="D485" s="286"/>
      <c r="E485" s="287"/>
      <c r="F485" s="287"/>
      <c r="K485" s="322"/>
      <c r="L485" s="323"/>
      <c r="P485" s="320"/>
    </row>
    <row r="486" spans="1:16">
      <c r="A486" s="302"/>
      <c r="B486" s="230" t="s">
        <v>2154</v>
      </c>
      <c r="C486" s="231" t="s">
        <v>11</v>
      </c>
      <c r="D486" s="232">
        <v>2500</v>
      </c>
      <c r="E486" s="233"/>
      <c r="F486" s="233">
        <f>D486*E486</f>
        <v>0</v>
      </c>
      <c r="K486" s="322"/>
      <c r="L486" s="323"/>
      <c r="P486" s="320"/>
    </row>
    <row r="487" spans="1:16">
      <c r="A487" s="302"/>
      <c r="B487" s="230" t="s">
        <v>2155</v>
      </c>
      <c r="C487" s="231" t="s">
        <v>11</v>
      </c>
      <c r="D487" s="232">
        <v>1600</v>
      </c>
      <c r="E487" s="233"/>
      <c r="F487" s="233">
        <f t="shared" ref="F487:F488" si="59">D487*E487</f>
        <v>0</v>
      </c>
      <c r="K487" s="322"/>
      <c r="L487" s="323"/>
      <c r="P487" s="320"/>
    </row>
    <row r="488" spans="1:16">
      <c r="A488" s="302"/>
      <c r="B488" s="230" t="s">
        <v>2156</v>
      </c>
      <c r="C488" s="231" t="s">
        <v>11</v>
      </c>
      <c r="D488" s="232">
        <v>800</v>
      </c>
      <c r="E488" s="233"/>
      <c r="F488" s="233">
        <f t="shared" si="59"/>
        <v>0</v>
      </c>
      <c r="K488" s="322"/>
      <c r="L488" s="323"/>
      <c r="P488" s="320"/>
    </row>
    <row r="489" spans="1:16">
      <c r="A489" s="229"/>
      <c r="B489" s="230"/>
      <c r="C489" s="231"/>
      <c r="D489" s="232"/>
      <c r="E489" s="233"/>
      <c r="F489" s="233"/>
      <c r="K489" s="322"/>
      <c r="L489" s="323"/>
      <c r="P489" s="320"/>
    </row>
    <row r="490" spans="1:16" ht="50">
      <c r="A490" s="229">
        <f>COUNT($A$277:A489)+1</f>
        <v>60</v>
      </c>
      <c r="B490" s="245" t="s">
        <v>2293</v>
      </c>
      <c r="C490" s="231"/>
      <c r="D490" s="232"/>
      <c r="E490" s="233"/>
      <c r="F490" s="233"/>
      <c r="K490" s="322"/>
      <c r="L490" s="323"/>
      <c r="P490" s="320"/>
    </row>
    <row r="491" spans="1:16">
      <c r="A491" s="229"/>
      <c r="B491" s="234" t="s">
        <v>2294</v>
      </c>
      <c r="C491" s="231" t="s">
        <v>11</v>
      </c>
      <c r="D491" s="232">
        <v>20</v>
      </c>
      <c r="E491" s="233"/>
      <c r="F491" s="233">
        <f t="shared" ref="F491:F492" si="60">D491*E491</f>
        <v>0</v>
      </c>
      <c r="K491" s="322"/>
      <c r="L491" s="323"/>
      <c r="P491" s="320"/>
    </row>
    <row r="492" spans="1:16">
      <c r="A492" s="229"/>
      <c r="B492" s="234" t="s">
        <v>2295</v>
      </c>
      <c r="C492" s="231" t="s">
        <v>11</v>
      </c>
      <c r="D492" s="232">
        <v>80</v>
      </c>
      <c r="E492" s="233"/>
      <c r="F492" s="233">
        <f t="shared" si="60"/>
        <v>0</v>
      </c>
      <c r="K492" s="322"/>
      <c r="L492" s="323"/>
      <c r="P492" s="320"/>
    </row>
    <row r="493" spans="1:16">
      <c r="A493" s="229"/>
      <c r="B493" s="234"/>
      <c r="C493" s="231"/>
      <c r="D493" s="232"/>
      <c r="E493" s="233"/>
      <c r="F493" s="233"/>
      <c r="K493" s="322"/>
      <c r="L493" s="323"/>
      <c r="P493" s="320"/>
    </row>
    <row r="494" spans="1:16" ht="25">
      <c r="A494" s="229">
        <f>COUNT($A$277:A493)+1</f>
        <v>61</v>
      </c>
      <c r="B494" s="230" t="s">
        <v>2296</v>
      </c>
      <c r="C494" s="231" t="s">
        <v>11</v>
      </c>
      <c r="D494" s="232">
        <v>180</v>
      </c>
      <c r="E494" s="233"/>
      <c r="F494" s="233">
        <f t="shared" ref="F494" si="61">D494*E494</f>
        <v>0</v>
      </c>
      <c r="K494" s="322"/>
      <c r="L494" s="323"/>
      <c r="P494" s="320"/>
    </row>
    <row r="495" spans="1:16">
      <c r="A495" s="229"/>
      <c r="B495" s="230"/>
      <c r="C495" s="231"/>
      <c r="D495" s="232"/>
      <c r="E495" s="233"/>
      <c r="F495" s="233"/>
      <c r="K495" s="322"/>
      <c r="L495" s="323"/>
      <c r="P495" s="320"/>
    </row>
    <row r="496" spans="1:16">
      <c r="A496" s="229">
        <f>COUNT($A$277:A495)+1</f>
        <v>62</v>
      </c>
      <c r="B496" s="230" t="s">
        <v>2297</v>
      </c>
      <c r="C496" s="231" t="s">
        <v>1165</v>
      </c>
      <c r="D496" s="232">
        <v>1</v>
      </c>
      <c r="E496" s="233"/>
      <c r="F496" s="233">
        <f t="shared" ref="F496" si="62">D496*E496</f>
        <v>0</v>
      </c>
      <c r="K496" s="322"/>
      <c r="L496" s="323"/>
      <c r="P496" s="320"/>
    </row>
    <row r="497" spans="1:16">
      <c r="A497" s="229"/>
      <c r="B497" s="230"/>
      <c r="C497" s="231"/>
      <c r="D497" s="232"/>
      <c r="E497" s="233"/>
      <c r="F497" s="233"/>
      <c r="K497" s="322"/>
      <c r="L497" s="323"/>
      <c r="P497" s="320"/>
    </row>
    <row r="498" spans="1:16" ht="50">
      <c r="A498" s="229">
        <f>COUNT($A$277:A497)+1</f>
        <v>63</v>
      </c>
      <c r="B498" s="230" t="s">
        <v>2298</v>
      </c>
      <c r="C498" s="231" t="s">
        <v>1165</v>
      </c>
      <c r="D498" s="232">
        <v>1</v>
      </c>
      <c r="E498" s="233"/>
      <c r="F498" s="233">
        <f t="shared" ref="F498" si="63">D498*E498</f>
        <v>0</v>
      </c>
      <c r="K498" s="322"/>
      <c r="L498" s="323"/>
      <c r="P498" s="320"/>
    </row>
    <row r="499" spans="1:16">
      <c r="A499" s="249"/>
      <c r="B499" s="250"/>
      <c r="C499" s="251"/>
      <c r="D499" s="252"/>
      <c r="E499" s="253"/>
      <c r="F499" s="253"/>
      <c r="K499" s="322"/>
      <c r="L499" s="323"/>
      <c r="P499" s="320"/>
    </row>
    <row r="500" spans="1:16" ht="15.5">
      <c r="A500" s="377" t="s">
        <v>2299</v>
      </c>
      <c r="B500" s="378"/>
      <c r="C500" s="379"/>
      <c r="D500" s="379"/>
      <c r="E500" s="233"/>
      <c r="F500" s="292">
        <f>SUM(F277:F499)</f>
        <v>0</v>
      </c>
      <c r="K500" s="326"/>
      <c r="L500" s="327"/>
      <c r="P500" s="320"/>
    </row>
    <row r="501" spans="1:16">
      <c r="A501" s="229"/>
      <c r="B501" s="230"/>
      <c r="C501" s="231"/>
      <c r="D501" s="232"/>
      <c r="E501" s="233"/>
      <c r="F501" s="233"/>
      <c r="K501" s="322"/>
      <c r="L501" s="323"/>
      <c r="P501" s="320"/>
    </row>
    <row r="502" spans="1:16">
      <c r="A502" s="229"/>
      <c r="B502" s="230"/>
      <c r="C502" s="231"/>
      <c r="D502" s="232"/>
      <c r="E502" s="233"/>
      <c r="F502" s="233"/>
      <c r="K502" s="322"/>
      <c r="L502" s="323"/>
      <c r="P502" s="320"/>
    </row>
    <row r="503" spans="1:16">
      <c r="A503" s="229"/>
      <c r="B503" s="230"/>
      <c r="C503" s="231"/>
      <c r="D503" s="232"/>
      <c r="E503" s="233"/>
      <c r="F503" s="233"/>
      <c r="K503" s="322"/>
      <c r="L503" s="323"/>
      <c r="P503" s="320"/>
    </row>
    <row r="504" spans="1:16" ht="15.5">
      <c r="A504" s="382" t="s">
        <v>2300</v>
      </c>
      <c r="B504" s="383"/>
      <c r="C504" s="231"/>
      <c r="D504" s="232"/>
      <c r="E504" s="233"/>
      <c r="F504" s="233"/>
      <c r="K504" s="322"/>
      <c r="L504" s="323"/>
      <c r="P504" s="320"/>
    </row>
    <row r="505" spans="1:16">
      <c r="A505" s="229"/>
      <c r="B505" s="230"/>
      <c r="C505" s="231"/>
      <c r="D505" s="232"/>
      <c r="E505" s="233"/>
      <c r="F505" s="233"/>
      <c r="K505" s="322"/>
      <c r="L505" s="323"/>
      <c r="P505" s="320"/>
    </row>
    <row r="506" spans="1:16" ht="25">
      <c r="A506" s="229">
        <f>COUNT($A$504:A505)+1</f>
        <v>1</v>
      </c>
      <c r="B506" s="230" t="s">
        <v>2301</v>
      </c>
      <c r="C506" s="231" t="s">
        <v>11</v>
      </c>
      <c r="D506" s="232">
        <v>80</v>
      </c>
      <c r="E506" s="233"/>
      <c r="F506" s="233">
        <f t="shared" ref="F506" si="64">D506*E506</f>
        <v>0</v>
      </c>
      <c r="K506" s="322"/>
      <c r="L506" s="323"/>
      <c r="P506" s="320"/>
    </row>
    <row r="507" spans="1:16">
      <c r="A507" s="229"/>
      <c r="B507" s="230"/>
      <c r="C507" s="231"/>
      <c r="D507" s="232"/>
      <c r="E507" s="233"/>
      <c r="F507" s="233"/>
      <c r="K507" s="322"/>
      <c r="L507" s="323"/>
      <c r="P507" s="320"/>
    </row>
    <row r="508" spans="1:16" ht="37.5">
      <c r="A508" s="229">
        <f>COUNT($A$504:A507)+1</f>
        <v>2</v>
      </c>
      <c r="B508" s="230" t="s">
        <v>2302</v>
      </c>
      <c r="C508" s="231" t="s">
        <v>1584</v>
      </c>
      <c r="D508" s="232">
        <v>80</v>
      </c>
      <c r="E508" s="233"/>
      <c r="F508" s="233">
        <f t="shared" ref="F508" si="65">D508*E508</f>
        <v>0</v>
      </c>
      <c r="K508" s="322"/>
      <c r="L508" s="323"/>
      <c r="P508" s="320"/>
    </row>
    <row r="509" spans="1:16">
      <c r="A509" s="229"/>
      <c r="B509" s="230"/>
      <c r="C509" s="231"/>
      <c r="D509" s="232"/>
      <c r="E509" s="233"/>
      <c r="F509" s="233"/>
      <c r="K509" s="322"/>
      <c r="L509" s="323"/>
      <c r="P509" s="320"/>
    </row>
    <row r="510" spans="1:16" ht="37.5">
      <c r="A510" s="229">
        <f>COUNT($A$504:A509)+1</f>
        <v>3</v>
      </c>
      <c r="B510" s="230" t="s">
        <v>2303</v>
      </c>
      <c r="C510" s="231" t="s">
        <v>1584</v>
      </c>
      <c r="D510" s="232">
        <v>20</v>
      </c>
      <c r="E510" s="233"/>
      <c r="F510" s="233">
        <f t="shared" ref="F510" si="66">D510*E510</f>
        <v>0</v>
      </c>
      <c r="K510" s="322"/>
      <c r="L510" s="323"/>
      <c r="P510" s="320"/>
    </row>
    <row r="511" spans="1:16">
      <c r="A511" s="229"/>
      <c r="B511" s="230"/>
      <c r="C511" s="231"/>
      <c r="D511" s="232"/>
      <c r="E511" s="233"/>
      <c r="F511" s="233"/>
      <c r="K511" s="322"/>
      <c r="L511" s="323"/>
      <c r="P511" s="320"/>
    </row>
    <row r="512" spans="1:16" ht="25">
      <c r="A512" s="229">
        <f>COUNT($A$503:A511)+1</f>
        <v>4</v>
      </c>
      <c r="B512" s="230" t="s">
        <v>2304</v>
      </c>
      <c r="C512" s="231" t="s">
        <v>11</v>
      </c>
      <c r="D512" s="232">
        <v>85</v>
      </c>
      <c r="E512" s="233"/>
      <c r="F512" s="233">
        <f t="shared" ref="F512" si="67">D512*E512</f>
        <v>0</v>
      </c>
      <c r="K512" s="322"/>
      <c r="L512" s="323"/>
      <c r="P512" s="320"/>
    </row>
    <row r="513" spans="1:16">
      <c r="A513" s="229"/>
      <c r="B513" s="230"/>
      <c r="C513" s="231"/>
      <c r="D513" s="232"/>
      <c r="E513" s="233"/>
      <c r="F513" s="233"/>
      <c r="K513" s="322"/>
      <c r="L513" s="323"/>
      <c r="P513" s="320"/>
    </row>
    <row r="514" spans="1:16" ht="37.5">
      <c r="A514" s="229">
        <f>COUNT($A$503:A513)+1</f>
        <v>5</v>
      </c>
      <c r="B514" s="230" t="s">
        <v>2305</v>
      </c>
      <c r="C514" s="231" t="s">
        <v>1584</v>
      </c>
      <c r="D514" s="232">
        <v>105</v>
      </c>
      <c r="E514" s="233"/>
      <c r="F514" s="233">
        <f t="shared" ref="F514" si="68">D514*E514</f>
        <v>0</v>
      </c>
      <c r="K514" s="322"/>
      <c r="L514" s="323"/>
      <c r="P514" s="320"/>
    </row>
    <row r="515" spans="1:16">
      <c r="A515" s="229"/>
      <c r="B515" s="230"/>
      <c r="C515" s="231"/>
      <c r="D515" s="232"/>
      <c r="E515" s="233"/>
      <c r="F515" s="233"/>
      <c r="K515" s="322"/>
      <c r="L515" s="323"/>
      <c r="P515" s="320"/>
    </row>
    <row r="516" spans="1:16" ht="25">
      <c r="A516" s="229">
        <f>COUNT($A$504:A515)+1</f>
        <v>6</v>
      </c>
      <c r="B516" s="230" t="s">
        <v>2306</v>
      </c>
      <c r="C516" s="231" t="s">
        <v>1584</v>
      </c>
      <c r="D516" s="232">
        <v>15</v>
      </c>
      <c r="E516" s="233"/>
      <c r="F516" s="233">
        <f t="shared" ref="F516" si="69">D516*E516</f>
        <v>0</v>
      </c>
      <c r="K516" s="322"/>
      <c r="L516" s="323"/>
      <c r="P516" s="320"/>
    </row>
    <row r="517" spans="1:16">
      <c r="A517" s="229"/>
      <c r="B517" s="230"/>
      <c r="C517" s="231"/>
      <c r="D517" s="232"/>
      <c r="E517" s="233"/>
      <c r="F517" s="233"/>
      <c r="K517" s="322"/>
      <c r="L517" s="323"/>
      <c r="P517" s="320"/>
    </row>
    <row r="518" spans="1:16" ht="25">
      <c r="A518" s="229">
        <f>COUNT($A$504:A517)+1</f>
        <v>7</v>
      </c>
      <c r="B518" s="230" t="s">
        <v>2307</v>
      </c>
      <c r="C518" s="231" t="s">
        <v>1584</v>
      </c>
      <c r="D518" s="232">
        <v>20</v>
      </c>
      <c r="E518" s="233"/>
      <c r="F518" s="233">
        <f t="shared" ref="F518" si="70">D518*E518</f>
        <v>0</v>
      </c>
      <c r="K518" s="322"/>
      <c r="L518" s="323"/>
      <c r="P518" s="320"/>
    </row>
    <row r="519" spans="1:16">
      <c r="A519" s="229"/>
      <c r="B519" s="230"/>
      <c r="C519" s="231"/>
      <c r="D519" s="232"/>
      <c r="E519" s="233"/>
      <c r="F519" s="233"/>
      <c r="K519" s="322"/>
      <c r="L519" s="323"/>
      <c r="P519" s="320"/>
    </row>
    <row r="520" spans="1:16" ht="25">
      <c r="A520" s="229">
        <f>COUNT($A$504:A519)+1</f>
        <v>8</v>
      </c>
      <c r="B520" s="230" t="s">
        <v>2308</v>
      </c>
      <c r="C520" s="231" t="s">
        <v>1584</v>
      </c>
      <c r="D520" s="232">
        <v>8</v>
      </c>
      <c r="E520" s="233"/>
      <c r="F520" s="233">
        <f t="shared" ref="F520" si="71">D520*E520</f>
        <v>0</v>
      </c>
      <c r="K520" s="322"/>
      <c r="L520" s="323"/>
      <c r="P520" s="320"/>
    </row>
    <row r="521" spans="1:16">
      <c r="A521" s="229"/>
      <c r="B521" s="230"/>
      <c r="C521" s="231"/>
      <c r="D521" s="232"/>
      <c r="E521" s="233"/>
      <c r="F521" s="233"/>
      <c r="K521" s="322"/>
      <c r="L521" s="323"/>
      <c r="P521" s="320"/>
    </row>
    <row r="522" spans="1:16" ht="37.5">
      <c r="A522" s="229">
        <f>COUNT($A$504:A521)+1</f>
        <v>9</v>
      </c>
      <c r="B522" s="230" t="s">
        <v>2309</v>
      </c>
      <c r="C522" s="231" t="s">
        <v>1584</v>
      </c>
      <c r="D522" s="232">
        <v>5</v>
      </c>
      <c r="E522" s="233"/>
      <c r="F522" s="233">
        <f t="shared" ref="F522" si="72">D522*E522</f>
        <v>0</v>
      </c>
      <c r="K522" s="322"/>
      <c r="L522" s="323"/>
      <c r="P522" s="320"/>
    </row>
    <row r="523" spans="1:16">
      <c r="A523" s="229"/>
      <c r="B523" s="230"/>
      <c r="C523" s="231"/>
      <c r="D523" s="232"/>
      <c r="E523" s="233"/>
      <c r="F523" s="233"/>
      <c r="K523" s="322"/>
      <c r="L523" s="323"/>
      <c r="P523" s="320"/>
    </row>
    <row r="524" spans="1:16" ht="25">
      <c r="A524" s="229">
        <f>COUNT($A$504:A523)+1</f>
        <v>10</v>
      </c>
      <c r="B524" s="217" t="s">
        <v>2310</v>
      </c>
      <c r="C524" s="231" t="s">
        <v>1584</v>
      </c>
      <c r="D524" s="232">
        <v>5</v>
      </c>
      <c r="E524" s="233"/>
      <c r="F524" s="233">
        <f t="shared" ref="F524" si="73">D524*E524</f>
        <v>0</v>
      </c>
      <c r="K524" s="322"/>
      <c r="L524" s="323"/>
      <c r="P524" s="320"/>
    </row>
    <row r="525" spans="1:16">
      <c r="A525" s="229"/>
      <c r="B525" s="230"/>
      <c r="C525" s="231"/>
      <c r="D525" s="232"/>
      <c r="E525" s="233"/>
      <c r="F525" s="233"/>
      <c r="K525" s="322"/>
      <c r="L525" s="323"/>
      <c r="P525" s="320"/>
    </row>
    <row r="526" spans="1:16" ht="25">
      <c r="A526" s="229">
        <f>COUNT($A$504:A525)+1</f>
        <v>11</v>
      </c>
      <c r="B526" s="230" t="s">
        <v>2311</v>
      </c>
      <c r="C526" s="231" t="s">
        <v>11</v>
      </c>
      <c r="D526" s="232">
        <v>95</v>
      </c>
      <c r="E526" s="233"/>
      <c r="F526" s="233">
        <f t="shared" ref="F526" si="74">D526*E526</f>
        <v>0</v>
      </c>
      <c r="K526" s="322"/>
      <c r="L526" s="323"/>
      <c r="P526" s="320"/>
    </row>
    <row r="527" spans="1:16">
      <c r="A527" s="229"/>
      <c r="B527" s="230"/>
      <c r="C527" s="231"/>
      <c r="D527" s="232"/>
      <c r="E527" s="233"/>
      <c r="F527" s="233"/>
      <c r="K527" s="322"/>
      <c r="L527" s="323"/>
      <c r="P527" s="320"/>
    </row>
    <row r="528" spans="1:16" ht="25">
      <c r="A528" s="229">
        <f>COUNT($A$504:A527)+1</f>
        <v>12</v>
      </c>
      <c r="B528" s="230" t="s">
        <v>2312</v>
      </c>
      <c r="C528" s="231" t="s">
        <v>1584</v>
      </c>
      <c r="D528" s="232">
        <v>5</v>
      </c>
      <c r="E528" s="233"/>
      <c r="F528" s="233">
        <f t="shared" ref="F528" si="75">D528*E528</f>
        <v>0</v>
      </c>
      <c r="K528" s="322"/>
      <c r="L528" s="323"/>
      <c r="P528" s="320"/>
    </row>
    <row r="529" spans="1:16">
      <c r="A529" s="229"/>
      <c r="B529" s="230"/>
      <c r="C529" s="231"/>
      <c r="D529" s="232"/>
      <c r="E529" s="233"/>
      <c r="F529" s="233"/>
      <c r="K529" s="322"/>
      <c r="L529" s="323"/>
      <c r="P529" s="320"/>
    </row>
    <row r="530" spans="1:16">
      <c r="A530" s="229">
        <f>COUNT($A$504:A529)+1</f>
        <v>13</v>
      </c>
      <c r="B530" s="230" t="s">
        <v>2313</v>
      </c>
      <c r="C530" s="231" t="s">
        <v>1165</v>
      </c>
      <c r="D530" s="232">
        <v>1</v>
      </c>
      <c r="E530" s="233"/>
      <c r="F530" s="233">
        <f t="shared" ref="F530" si="76">D530*E530</f>
        <v>0</v>
      </c>
      <c r="K530" s="322"/>
      <c r="L530" s="323"/>
      <c r="P530" s="320"/>
    </row>
    <row r="531" spans="1:16">
      <c r="A531" s="229"/>
      <c r="B531" s="230"/>
      <c r="C531" s="231"/>
      <c r="D531" s="232"/>
      <c r="E531" s="233"/>
      <c r="F531" s="233"/>
      <c r="K531" s="322"/>
      <c r="L531" s="323"/>
      <c r="P531" s="320"/>
    </row>
    <row r="532" spans="1:16">
      <c r="A532" s="229">
        <f>COUNT($A$504:A531)+1</f>
        <v>14</v>
      </c>
      <c r="B532" s="230" t="s">
        <v>2314</v>
      </c>
      <c r="C532" s="231" t="s">
        <v>1165</v>
      </c>
      <c r="D532" s="232">
        <v>1</v>
      </c>
      <c r="E532" s="233"/>
      <c r="F532" s="233">
        <f t="shared" ref="F532" si="77">D532*E532</f>
        <v>0</v>
      </c>
      <c r="K532" s="322"/>
      <c r="L532" s="323"/>
      <c r="P532" s="320"/>
    </row>
    <row r="533" spans="1:16">
      <c r="A533" s="229"/>
      <c r="B533" s="230"/>
      <c r="C533" s="231"/>
      <c r="D533" s="248"/>
      <c r="E533" s="233"/>
      <c r="F533" s="233"/>
      <c r="K533" s="322"/>
      <c r="L533" s="323"/>
      <c r="P533" s="320"/>
    </row>
    <row r="534" spans="1:16" ht="25">
      <c r="A534" s="229">
        <f>COUNT($A$504:A533)+1</f>
        <v>15</v>
      </c>
      <c r="B534" s="230" t="s">
        <v>2315</v>
      </c>
      <c r="C534" s="231" t="s">
        <v>1165</v>
      </c>
      <c r="D534" s="232">
        <v>1</v>
      </c>
      <c r="E534" s="233"/>
      <c r="F534" s="233">
        <f t="shared" ref="F534" si="78">D534*E534</f>
        <v>0</v>
      </c>
      <c r="K534" s="322"/>
      <c r="L534" s="323"/>
      <c r="P534" s="320"/>
    </row>
    <row r="535" spans="1:16">
      <c r="A535" s="249"/>
      <c r="B535" s="250"/>
      <c r="C535" s="251"/>
      <c r="D535" s="252"/>
      <c r="E535" s="253"/>
      <c r="F535" s="253"/>
      <c r="K535" s="322"/>
      <c r="L535" s="323"/>
      <c r="P535" s="320"/>
    </row>
    <row r="536" spans="1:16" ht="15.5">
      <c r="A536" s="377" t="s">
        <v>2316</v>
      </c>
      <c r="B536" s="378"/>
      <c r="C536" s="379"/>
      <c r="D536" s="379"/>
      <c r="E536" s="233"/>
      <c r="F536" s="254">
        <f>SUM(F504:F535)</f>
        <v>0</v>
      </c>
      <c r="K536" s="324"/>
      <c r="L536" s="325"/>
      <c r="P536" s="320"/>
    </row>
    <row r="537" spans="1:16">
      <c r="A537" s="229"/>
      <c r="B537" s="230"/>
      <c r="C537" s="231"/>
      <c r="D537" s="232"/>
      <c r="E537" s="233"/>
      <c r="F537" s="233"/>
      <c r="K537" s="322"/>
      <c r="L537" s="323"/>
      <c r="P537" s="320"/>
    </row>
    <row r="538" spans="1:16">
      <c r="A538" s="229"/>
      <c r="B538" s="230"/>
      <c r="C538" s="231"/>
      <c r="D538" s="232"/>
      <c r="E538" s="233"/>
      <c r="F538" s="233"/>
      <c r="K538" s="322"/>
      <c r="L538" s="323"/>
      <c r="P538" s="320"/>
    </row>
    <row r="539" spans="1:16">
      <c r="A539" s="229"/>
      <c r="B539" s="230"/>
      <c r="C539" s="231"/>
      <c r="D539" s="232"/>
      <c r="E539" s="233"/>
      <c r="F539" s="233"/>
      <c r="K539" s="322"/>
      <c r="L539" s="323"/>
      <c r="P539" s="320"/>
    </row>
    <row r="540" spans="1:16">
      <c r="A540" s="229"/>
      <c r="B540" s="230"/>
      <c r="C540" s="231"/>
      <c r="D540" s="232"/>
      <c r="E540" s="233"/>
      <c r="F540" s="233"/>
      <c r="K540" s="322"/>
      <c r="L540" s="323"/>
      <c r="P540" s="320"/>
    </row>
    <row r="541" spans="1:16" ht="15.5">
      <c r="A541" s="382" t="s">
        <v>2317</v>
      </c>
      <c r="B541" s="383"/>
      <c r="C541" s="231"/>
      <c r="D541" s="232"/>
      <c r="E541" s="233"/>
      <c r="F541" s="233"/>
      <c r="K541" s="322"/>
      <c r="L541" s="323"/>
      <c r="P541" s="320"/>
    </row>
    <row r="542" spans="1:16">
      <c r="A542" s="229"/>
      <c r="B542" s="230"/>
      <c r="C542" s="231"/>
      <c r="D542" s="232"/>
      <c r="E542" s="233"/>
      <c r="F542" s="233"/>
      <c r="K542" s="322"/>
      <c r="L542" s="323"/>
      <c r="P542" s="320"/>
    </row>
    <row r="543" spans="1:16">
      <c r="A543" s="229">
        <f>COUNT($A$542:A542)+1</f>
        <v>1</v>
      </c>
      <c r="B543" s="230" t="s">
        <v>2318</v>
      </c>
      <c r="C543" s="231"/>
      <c r="D543" s="232"/>
      <c r="E543" s="233"/>
      <c r="F543" s="233"/>
      <c r="K543" s="322"/>
      <c r="L543" s="323"/>
      <c r="P543" s="320"/>
    </row>
    <row r="544" spans="1:16">
      <c r="A544" s="229"/>
      <c r="B544" s="230" t="s">
        <v>2319</v>
      </c>
      <c r="C544" s="231" t="s">
        <v>1584</v>
      </c>
      <c r="D544" s="232">
        <v>190</v>
      </c>
      <c r="E544" s="233"/>
      <c r="F544" s="233">
        <f t="shared" ref="F544:F548" si="79">D544*E544</f>
        <v>0</v>
      </c>
      <c r="K544" s="322"/>
      <c r="L544" s="323"/>
      <c r="P544" s="320"/>
    </row>
    <row r="545" spans="1:16">
      <c r="A545" s="229"/>
      <c r="B545" s="230" t="s">
        <v>2320</v>
      </c>
      <c r="C545" s="231" t="s">
        <v>1584</v>
      </c>
      <c r="D545" s="232">
        <v>65</v>
      </c>
      <c r="E545" s="233"/>
      <c r="F545" s="233">
        <f t="shared" si="79"/>
        <v>0</v>
      </c>
      <c r="K545" s="322"/>
      <c r="L545" s="323"/>
      <c r="P545" s="320"/>
    </row>
    <row r="546" spans="1:16">
      <c r="A546" s="229"/>
      <c r="B546" s="230" t="s">
        <v>2321</v>
      </c>
      <c r="C546" s="231" t="s">
        <v>1584</v>
      </c>
      <c r="D546" s="232">
        <v>70</v>
      </c>
      <c r="E546" s="233"/>
      <c r="F546" s="233">
        <f t="shared" si="79"/>
        <v>0</v>
      </c>
      <c r="K546" s="322"/>
      <c r="L546" s="323"/>
      <c r="P546" s="320"/>
    </row>
    <row r="547" spans="1:16">
      <c r="A547" s="229"/>
      <c r="B547" s="230" t="s">
        <v>2322</v>
      </c>
      <c r="C547" s="231" t="s">
        <v>1584</v>
      </c>
      <c r="D547" s="232">
        <v>12</v>
      </c>
      <c r="E547" s="233"/>
      <c r="F547" s="233">
        <f t="shared" si="79"/>
        <v>0</v>
      </c>
      <c r="K547" s="322"/>
      <c r="L547" s="323"/>
      <c r="P547" s="320"/>
    </row>
    <row r="548" spans="1:16">
      <c r="A548" s="229"/>
      <c r="B548" s="230" t="s">
        <v>2323</v>
      </c>
      <c r="C548" s="231" t="s">
        <v>11</v>
      </c>
      <c r="D548" s="232">
        <v>140</v>
      </c>
      <c r="E548" s="233"/>
      <c r="F548" s="233">
        <f t="shared" si="79"/>
        <v>0</v>
      </c>
      <c r="K548" s="322"/>
      <c r="L548" s="323"/>
      <c r="P548" s="320"/>
    </row>
    <row r="549" spans="1:16">
      <c r="A549" s="229"/>
      <c r="B549" s="230"/>
      <c r="C549" s="231"/>
      <c r="D549" s="232"/>
      <c r="E549" s="233"/>
      <c r="F549" s="233"/>
      <c r="K549" s="322"/>
      <c r="L549" s="323"/>
      <c r="P549" s="320"/>
    </row>
    <row r="550" spans="1:16" ht="25">
      <c r="A550" s="229">
        <f>COUNT($A$542:A549)+1</f>
        <v>2</v>
      </c>
      <c r="B550" s="230" t="s">
        <v>2324</v>
      </c>
      <c r="C550" s="231"/>
      <c r="D550" s="232"/>
      <c r="E550" s="233"/>
      <c r="F550" s="233"/>
      <c r="K550" s="322"/>
      <c r="L550" s="323"/>
      <c r="P550" s="320"/>
    </row>
    <row r="551" spans="1:16">
      <c r="A551" s="229"/>
      <c r="B551" s="230" t="s">
        <v>2325</v>
      </c>
      <c r="C551" s="231" t="s">
        <v>1584</v>
      </c>
      <c r="D551" s="232">
        <v>1</v>
      </c>
      <c r="E551" s="233"/>
      <c r="F551" s="233">
        <f t="shared" ref="F551:F552" si="80">D551*E551</f>
        <v>0</v>
      </c>
      <c r="K551" s="322"/>
      <c r="L551" s="323"/>
      <c r="P551" s="320"/>
    </row>
    <row r="552" spans="1:16">
      <c r="A552" s="229"/>
      <c r="B552" s="230" t="s">
        <v>2326</v>
      </c>
      <c r="C552" s="231" t="s">
        <v>1584</v>
      </c>
      <c r="D552" s="232">
        <v>5</v>
      </c>
      <c r="E552" s="233"/>
      <c r="F552" s="233">
        <f t="shared" si="80"/>
        <v>0</v>
      </c>
      <c r="K552" s="322"/>
      <c r="L552" s="323"/>
      <c r="P552" s="320"/>
    </row>
    <row r="553" spans="1:16">
      <c r="A553" s="229"/>
      <c r="B553" s="230"/>
      <c r="C553" s="231"/>
      <c r="D553" s="232"/>
      <c r="E553" s="233"/>
      <c r="F553" s="233"/>
      <c r="K553" s="322"/>
      <c r="L553" s="323"/>
      <c r="P553" s="320"/>
    </row>
    <row r="554" spans="1:16">
      <c r="A554" s="229">
        <f>COUNT($A$542:A553)+1</f>
        <v>3</v>
      </c>
      <c r="B554" s="230" t="s">
        <v>2327</v>
      </c>
      <c r="C554" s="231"/>
      <c r="D554" s="232"/>
      <c r="E554" s="233"/>
      <c r="F554" s="233"/>
      <c r="K554" s="322"/>
      <c r="L554" s="323"/>
      <c r="P554" s="320"/>
    </row>
    <row r="555" spans="1:16">
      <c r="A555" s="229"/>
      <c r="B555" s="230" t="s">
        <v>2328</v>
      </c>
      <c r="C555" s="231" t="s">
        <v>11</v>
      </c>
      <c r="D555" s="232">
        <v>2500</v>
      </c>
      <c r="E555" s="233"/>
      <c r="F555" s="233">
        <f t="shared" ref="F555:F559" si="81">D555*E555</f>
        <v>0</v>
      </c>
      <c r="K555" s="322"/>
      <c r="L555" s="323"/>
      <c r="P555" s="320"/>
    </row>
    <row r="556" spans="1:16">
      <c r="A556" s="229"/>
      <c r="B556" s="230" t="s">
        <v>2329</v>
      </c>
      <c r="C556" s="231" t="s">
        <v>11</v>
      </c>
      <c r="D556" s="232">
        <v>300</v>
      </c>
      <c r="E556" s="233"/>
      <c r="F556" s="233">
        <f t="shared" si="81"/>
        <v>0</v>
      </c>
      <c r="K556" s="322"/>
      <c r="L556" s="323"/>
      <c r="P556" s="320"/>
    </row>
    <row r="557" spans="1:16">
      <c r="A557" s="229"/>
      <c r="B557" s="230" t="s">
        <v>2330</v>
      </c>
      <c r="C557" s="231" t="s">
        <v>11</v>
      </c>
      <c r="D557" s="232">
        <v>150</v>
      </c>
      <c r="E557" s="233"/>
      <c r="F557" s="233">
        <f t="shared" si="81"/>
        <v>0</v>
      </c>
      <c r="K557" s="322"/>
      <c r="L557" s="323"/>
      <c r="P557" s="320"/>
    </row>
    <row r="558" spans="1:16">
      <c r="A558" s="229"/>
      <c r="B558" s="230" t="s">
        <v>2331</v>
      </c>
      <c r="C558" s="231" t="s">
        <v>11</v>
      </c>
      <c r="D558" s="232">
        <v>50</v>
      </c>
      <c r="E558" s="233"/>
      <c r="F558" s="233">
        <f t="shared" si="81"/>
        <v>0</v>
      </c>
      <c r="K558" s="322"/>
      <c r="L558" s="323"/>
      <c r="P558" s="320"/>
    </row>
    <row r="559" spans="1:16">
      <c r="A559" s="229"/>
      <c r="B559" s="230" t="s">
        <v>2332</v>
      </c>
      <c r="C559" s="231" t="s">
        <v>11</v>
      </c>
      <c r="D559" s="232">
        <v>3500</v>
      </c>
      <c r="E559" s="233"/>
      <c r="F559" s="233">
        <f t="shared" si="81"/>
        <v>0</v>
      </c>
      <c r="K559" s="322"/>
      <c r="L559" s="323"/>
      <c r="P559" s="320"/>
    </row>
    <row r="560" spans="1:16">
      <c r="A560" s="229"/>
      <c r="B560" s="230"/>
      <c r="C560" s="231"/>
      <c r="D560" s="232"/>
      <c r="E560" s="233"/>
      <c r="F560" s="233"/>
      <c r="K560" s="322"/>
      <c r="L560" s="323"/>
      <c r="P560" s="320"/>
    </row>
    <row r="561" spans="1:16" ht="25">
      <c r="A561" s="229">
        <f>COUNT($A$542:A560)+1</f>
        <v>4</v>
      </c>
      <c r="B561" s="230" t="s">
        <v>2333</v>
      </c>
      <c r="C561" s="231"/>
      <c r="D561" s="232"/>
      <c r="E561" s="233"/>
      <c r="F561" s="233"/>
      <c r="K561" s="322"/>
      <c r="L561" s="323"/>
      <c r="P561" s="320"/>
    </row>
    <row r="562" spans="1:16">
      <c r="A562" s="229"/>
      <c r="B562" s="230" t="s">
        <v>2334</v>
      </c>
      <c r="C562" s="231" t="s">
        <v>1584</v>
      </c>
      <c r="D562" s="232">
        <v>60</v>
      </c>
      <c r="E562" s="233"/>
      <c r="F562" s="233">
        <f t="shared" ref="F562:F563" si="82">D562*E562</f>
        <v>0</v>
      </c>
      <c r="K562" s="322"/>
      <c r="L562" s="323"/>
      <c r="P562" s="320"/>
    </row>
    <row r="563" spans="1:16">
      <c r="A563" s="229"/>
      <c r="B563" s="230" t="s">
        <v>2335</v>
      </c>
      <c r="C563" s="231" t="s">
        <v>1584</v>
      </c>
      <c r="D563" s="232">
        <v>60</v>
      </c>
      <c r="E563" s="233"/>
      <c r="F563" s="233">
        <f t="shared" si="82"/>
        <v>0</v>
      </c>
      <c r="K563" s="322"/>
      <c r="L563" s="323"/>
      <c r="P563" s="320"/>
    </row>
    <row r="564" spans="1:16">
      <c r="A564" s="229"/>
      <c r="B564" s="230"/>
      <c r="C564" s="231"/>
      <c r="D564" s="232"/>
      <c r="E564" s="233"/>
      <c r="F564" s="233"/>
      <c r="K564" s="322"/>
      <c r="L564" s="323"/>
      <c r="P564" s="320"/>
    </row>
    <row r="565" spans="1:16" ht="25">
      <c r="A565" s="229">
        <f>COUNT($A$542:A564)+1</f>
        <v>5</v>
      </c>
      <c r="B565" s="230" t="s">
        <v>2336</v>
      </c>
      <c r="C565" s="231" t="s">
        <v>1165</v>
      </c>
      <c r="D565" s="232">
        <v>1</v>
      </c>
      <c r="E565" s="233"/>
      <c r="F565" s="233">
        <f t="shared" ref="F565" si="83">D565*E565</f>
        <v>0</v>
      </c>
      <c r="K565" s="322"/>
      <c r="L565" s="323"/>
      <c r="P565" s="320"/>
    </row>
    <row r="566" spans="1:16">
      <c r="A566" s="249"/>
      <c r="B566" s="250"/>
      <c r="C566" s="251"/>
      <c r="D566" s="252"/>
      <c r="E566" s="253"/>
      <c r="F566" s="253"/>
      <c r="K566" s="322"/>
      <c r="L566" s="323"/>
      <c r="P566" s="320"/>
    </row>
    <row r="567" spans="1:16" ht="15.5">
      <c r="A567" s="377" t="s">
        <v>2337</v>
      </c>
      <c r="B567" s="378"/>
      <c r="C567" s="379"/>
      <c r="D567" s="379"/>
      <c r="E567" s="233"/>
      <c r="F567" s="254">
        <f>SUM(F541:F566)</f>
        <v>0</v>
      </c>
      <c r="K567" s="324"/>
      <c r="L567" s="325"/>
      <c r="P567" s="320"/>
    </row>
    <row r="568" spans="1:16">
      <c r="A568" s="229"/>
      <c r="B568" s="230"/>
      <c r="C568" s="231"/>
      <c r="D568" s="232"/>
      <c r="E568" s="233"/>
      <c r="F568" s="233"/>
      <c r="K568" s="322"/>
      <c r="L568" s="323"/>
      <c r="P568" s="320"/>
    </row>
    <row r="569" spans="1:16">
      <c r="A569" s="229"/>
      <c r="B569" s="230"/>
      <c r="C569" s="231"/>
      <c r="D569" s="232"/>
      <c r="E569" s="233"/>
      <c r="F569" s="233"/>
      <c r="K569" s="322"/>
      <c r="L569" s="323"/>
      <c r="P569" s="320"/>
    </row>
    <row r="570" spans="1:16">
      <c r="A570" s="229"/>
      <c r="B570" s="230"/>
      <c r="C570" s="231"/>
      <c r="D570" s="232"/>
      <c r="E570" s="233"/>
      <c r="F570" s="233"/>
      <c r="K570" s="322"/>
      <c r="L570" s="323"/>
      <c r="P570" s="320"/>
    </row>
    <row r="571" spans="1:16">
      <c r="A571" s="229"/>
      <c r="B571" s="230"/>
      <c r="C571" s="231"/>
      <c r="D571" s="232"/>
      <c r="E571" s="233"/>
      <c r="F571" s="233"/>
      <c r="K571" s="322"/>
      <c r="L571" s="323"/>
      <c r="P571" s="320"/>
    </row>
    <row r="572" spans="1:16" ht="15.5">
      <c r="A572" s="382" t="s">
        <v>2338</v>
      </c>
      <c r="B572" s="383"/>
      <c r="C572" s="231"/>
      <c r="D572" s="232"/>
      <c r="E572" s="233"/>
      <c r="F572" s="233"/>
      <c r="K572" s="322"/>
      <c r="L572" s="323"/>
      <c r="P572" s="320"/>
    </row>
    <row r="573" spans="1:16">
      <c r="A573" s="229"/>
      <c r="B573" s="230"/>
      <c r="C573" s="231"/>
      <c r="D573" s="232"/>
      <c r="E573" s="233"/>
      <c r="F573" s="233"/>
      <c r="K573" s="322"/>
      <c r="L573" s="323"/>
      <c r="P573" s="320"/>
    </row>
    <row r="574" spans="1:16">
      <c r="A574" s="229">
        <f>COUNT($A$573:A573)+1</f>
        <v>1</v>
      </c>
      <c r="B574" s="230" t="s">
        <v>2339</v>
      </c>
      <c r="C574" s="231" t="s">
        <v>11</v>
      </c>
      <c r="D574" s="232">
        <v>30</v>
      </c>
      <c r="E574" s="233"/>
      <c r="F574" s="233">
        <f t="shared" ref="F574" si="84">D574*E574</f>
        <v>0</v>
      </c>
      <c r="K574" s="322"/>
      <c r="L574" s="323"/>
      <c r="P574" s="320"/>
    </row>
    <row r="575" spans="1:16">
      <c r="A575" s="229"/>
      <c r="B575" s="230"/>
      <c r="C575" s="231"/>
      <c r="D575" s="232"/>
      <c r="E575" s="233"/>
      <c r="F575" s="233"/>
      <c r="K575" s="322"/>
      <c r="L575" s="323"/>
      <c r="P575" s="320"/>
    </row>
    <row r="576" spans="1:16" ht="37.5">
      <c r="A576" s="229">
        <f>COUNT($A$573:A575)+1</f>
        <v>2</v>
      </c>
      <c r="B576" s="230" t="s">
        <v>2340</v>
      </c>
      <c r="C576" s="231" t="s">
        <v>1165</v>
      </c>
      <c r="D576" s="232">
        <v>1</v>
      </c>
      <c r="E576" s="233"/>
      <c r="F576" s="233">
        <f t="shared" ref="F576" si="85">D576*E576</f>
        <v>0</v>
      </c>
      <c r="K576" s="322"/>
      <c r="L576" s="323"/>
      <c r="P576" s="320"/>
    </row>
    <row r="577" spans="1:16">
      <c r="A577" s="229"/>
      <c r="B577" s="230"/>
      <c r="C577" s="231"/>
      <c r="D577" s="232"/>
      <c r="E577" s="233"/>
      <c r="F577" s="233"/>
      <c r="K577" s="322"/>
      <c r="L577" s="323"/>
      <c r="P577" s="320"/>
    </row>
    <row r="578" spans="1:16" ht="37.5">
      <c r="A578" s="229">
        <f>COUNT($A$573:A577)+1</f>
        <v>3</v>
      </c>
      <c r="B578" s="230" t="s">
        <v>2341</v>
      </c>
      <c r="C578" s="231" t="s">
        <v>11</v>
      </c>
      <c r="D578" s="232">
        <v>30</v>
      </c>
      <c r="E578" s="233"/>
      <c r="F578" s="233">
        <f t="shared" ref="F578" si="86">D578*E578</f>
        <v>0</v>
      </c>
      <c r="K578" s="322"/>
      <c r="L578" s="323"/>
      <c r="P578" s="320"/>
    </row>
    <row r="579" spans="1:16">
      <c r="A579" s="229"/>
      <c r="B579" s="230"/>
      <c r="C579" s="231"/>
      <c r="D579" s="232"/>
      <c r="E579" s="233"/>
      <c r="F579" s="233"/>
      <c r="K579" s="322"/>
      <c r="L579" s="323"/>
      <c r="P579" s="320"/>
    </row>
    <row r="580" spans="1:16">
      <c r="A580" s="229">
        <f>COUNT($A$573:A579)+1</f>
        <v>4</v>
      </c>
      <c r="B580" s="245" t="s">
        <v>2342</v>
      </c>
      <c r="C580" s="231"/>
      <c r="D580" s="232"/>
      <c r="E580" s="233"/>
      <c r="F580" s="233"/>
      <c r="K580" s="322"/>
      <c r="L580" s="323"/>
      <c r="P580" s="320"/>
    </row>
    <row r="581" spans="1:16">
      <c r="A581" s="229"/>
      <c r="B581" s="230" t="s">
        <v>2343</v>
      </c>
      <c r="C581" s="231" t="s">
        <v>11</v>
      </c>
      <c r="D581" s="232">
        <v>140</v>
      </c>
      <c r="E581" s="233"/>
      <c r="F581" s="233">
        <f t="shared" ref="F581:F582" si="87">D581*E581</f>
        <v>0</v>
      </c>
      <c r="K581" s="322"/>
      <c r="L581" s="323"/>
      <c r="P581" s="320"/>
    </row>
    <row r="582" spans="1:16">
      <c r="A582" s="229"/>
      <c r="B582" s="230" t="s">
        <v>2344</v>
      </c>
      <c r="C582" s="231" t="s">
        <v>11</v>
      </c>
      <c r="D582" s="232">
        <v>35</v>
      </c>
      <c r="E582" s="233"/>
      <c r="F582" s="233">
        <f t="shared" si="87"/>
        <v>0</v>
      </c>
      <c r="K582" s="322"/>
      <c r="L582" s="323"/>
      <c r="P582" s="320"/>
    </row>
    <row r="583" spans="1:16">
      <c r="A583" s="229"/>
      <c r="B583" s="230"/>
      <c r="C583" s="231"/>
      <c r="D583" s="232"/>
      <c r="E583" s="233"/>
      <c r="F583" s="233"/>
      <c r="K583" s="322"/>
      <c r="L583" s="323"/>
      <c r="P583" s="320"/>
    </row>
    <row r="584" spans="1:16" ht="25">
      <c r="A584" s="229">
        <f>COUNT($A$573:A582)+1</f>
        <v>5</v>
      </c>
      <c r="B584" s="230" t="s">
        <v>2345</v>
      </c>
      <c r="C584" s="231" t="s">
        <v>11</v>
      </c>
      <c r="D584" s="232">
        <v>35</v>
      </c>
      <c r="E584" s="233"/>
      <c r="F584" s="233">
        <f t="shared" ref="F584" si="88">D584*E584</f>
        <v>0</v>
      </c>
      <c r="K584" s="322"/>
      <c r="L584" s="323"/>
      <c r="P584" s="320"/>
    </row>
    <row r="585" spans="1:16">
      <c r="A585" s="229"/>
      <c r="B585" s="230"/>
      <c r="C585" s="231"/>
      <c r="D585" s="232"/>
      <c r="E585" s="233"/>
      <c r="F585" s="233"/>
      <c r="K585" s="322"/>
      <c r="L585" s="323"/>
      <c r="P585" s="320"/>
    </row>
    <row r="586" spans="1:16">
      <c r="A586" s="229">
        <f>COUNT($A$573:A585)+1</f>
        <v>6</v>
      </c>
      <c r="B586" s="230" t="s">
        <v>2346</v>
      </c>
      <c r="C586" s="231" t="s">
        <v>1584</v>
      </c>
      <c r="D586" s="232">
        <v>4</v>
      </c>
      <c r="E586" s="233"/>
      <c r="F586" s="233">
        <f t="shared" ref="F586" si="89">D586*E586</f>
        <v>0</v>
      </c>
      <c r="K586" s="322"/>
      <c r="L586" s="323"/>
      <c r="P586" s="320"/>
    </row>
    <row r="587" spans="1:16">
      <c r="A587" s="229"/>
      <c r="B587" s="230"/>
      <c r="C587" s="231"/>
      <c r="D587" s="232"/>
      <c r="E587" s="233"/>
      <c r="F587" s="233"/>
      <c r="K587" s="322"/>
      <c r="L587" s="323"/>
      <c r="P587" s="320"/>
    </row>
    <row r="588" spans="1:16" ht="25">
      <c r="A588" s="229">
        <f>COUNT($A$573:A587)+1</f>
        <v>7</v>
      </c>
      <c r="B588" s="230" t="s">
        <v>2347</v>
      </c>
      <c r="C588" s="231" t="s">
        <v>11</v>
      </c>
      <c r="D588" s="232">
        <v>35</v>
      </c>
      <c r="E588" s="233"/>
      <c r="F588" s="233">
        <f t="shared" ref="F588" si="90">D588*E588</f>
        <v>0</v>
      </c>
      <c r="K588" s="322"/>
      <c r="L588" s="323"/>
      <c r="P588" s="320"/>
    </row>
    <row r="589" spans="1:16">
      <c r="A589" s="229"/>
      <c r="B589" s="230"/>
      <c r="C589" s="231"/>
      <c r="D589" s="232"/>
      <c r="E589" s="233"/>
      <c r="F589" s="233"/>
      <c r="K589" s="322"/>
      <c r="L589" s="323"/>
      <c r="P589" s="320"/>
    </row>
    <row r="590" spans="1:16" ht="50">
      <c r="A590" s="229">
        <f>COUNT($A$573:A589)+1</f>
        <v>8</v>
      </c>
      <c r="B590" s="230" t="s">
        <v>2348</v>
      </c>
      <c r="C590" s="231" t="s">
        <v>1584</v>
      </c>
      <c r="D590" s="232">
        <v>1</v>
      </c>
      <c r="E590" s="233"/>
      <c r="F590" s="233">
        <f t="shared" ref="F590" si="91">D590*E590</f>
        <v>0</v>
      </c>
      <c r="K590" s="322"/>
      <c r="L590" s="323"/>
      <c r="P590" s="320"/>
    </row>
    <row r="591" spans="1:16">
      <c r="A591" s="229"/>
      <c r="B591" s="230"/>
      <c r="C591" s="231"/>
      <c r="D591" s="232"/>
      <c r="E591" s="233"/>
      <c r="F591" s="233"/>
      <c r="K591" s="322"/>
      <c r="L591" s="323"/>
      <c r="P591" s="320"/>
    </row>
    <row r="592" spans="1:16" ht="37.5">
      <c r="A592" s="229">
        <f>COUNT($A$573:A591)+1</f>
        <v>9</v>
      </c>
      <c r="B592" s="230" t="s">
        <v>2349</v>
      </c>
      <c r="C592" s="231" t="s">
        <v>11</v>
      </c>
      <c r="D592" s="232">
        <v>30</v>
      </c>
      <c r="E592" s="233"/>
      <c r="F592" s="233">
        <f t="shared" ref="F592" si="92">D592*E592</f>
        <v>0</v>
      </c>
      <c r="K592" s="322"/>
      <c r="L592" s="323"/>
      <c r="P592" s="320"/>
    </row>
    <row r="593" spans="1:16">
      <c r="A593" s="229"/>
      <c r="B593" s="230"/>
      <c r="C593" s="231"/>
      <c r="D593" s="232"/>
      <c r="E593" s="233"/>
      <c r="F593" s="233"/>
      <c r="K593" s="322"/>
      <c r="L593" s="323"/>
      <c r="P593" s="320"/>
    </row>
    <row r="594" spans="1:16" ht="25">
      <c r="A594" s="229">
        <f>COUNT($A$573:A593)+1</f>
        <v>10</v>
      </c>
      <c r="B594" s="230" t="s">
        <v>2350</v>
      </c>
      <c r="C594" s="231" t="s">
        <v>1584</v>
      </c>
      <c r="D594" s="232">
        <v>1</v>
      </c>
      <c r="E594" s="233"/>
      <c r="F594" s="233">
        <f t="shared" ref="F594" si="93">D594*E594</f>
        <v>0</v>
      </c>
      <c r="K594" s="322"/>
      <c r="L594" s="323"/>
      <c r="P594" s="320"/>
    </row>
    <row r="595" spans="1:16">
      <c r="A595" s="229"/>
      <c r="B595" s="230"/>
      <c r="C595" s="231"/>
      <c r="D595" s="232"/>
      <c r="E595" s="233"/>
      <c r="F595" s="233"/>
      <c r="K595" s="322"/>
      <c r="L595" s="323"/>
      <c r="P595" s="320"/>
    </row>
    <row r="596" spans="1:16" ht="37.5">
      <c r="A596" s="229">
        <f>COUNT($A$573:A595)+1</f>
        <v>11</v>
      </c>
      <c r="B596" s="230" t="s">
        <v>2351</v>
      </c>
      <c r="C596" s="231" t="s">
        <v>1584</v>
      </c>
      <c r="D596" s="232">
        <v>1</v>
      </c>
      <c r="E596" s="233"/>
      <c r="F596" s="233">
        <f t="shared" ref="F596" si="94">D596*E596</f>
        <v>0</v>
      </c>
      <c r="K596" s="322"/>
      <c r="L596" s="323"/>
      <c r="P596" s="320"/>
    </row>
    <row r="597" spans="1:16">
      <c r="A597" s="229"/>
      <c r="B597" s="230"/>
      <c r="C597" s="231"/>
      <c r="D597" s="232"/>
      <c r="E597" s="233"/>
      <c r="F597" s="233"/>
      <c r="K597" s="322"/>
      <c r="L597" s="323"/>
      <c r="P597" s="320"/>
    </row>
    <row r="598" spans="1:16" ht="25">
      <c r="A598" s="229">
        <f>COUNT($A$573:A597)+1</f>
        <v>12</v>
      </c>
      <c r="B598" s="230" t="s">
        <v>2352</v>
      </c>
      <c r="C598" s="231" t="s">
        <v>1165</v>
      </c>
      <c r="D598" s="232">
        <v>1</v>
      </c>
      <c r="E598" s="233"/>
      <c r="F598" s="233">
        <f t="shared" ref="F598" si="95">D598*E598</f>
        <v>0</v>
      </c>
      <c r="K598" s="322"/>
      <c r="L598" s="323"/>
      <c r="P598" s="320"/>
    </row>
    <row r="599" spans="1:16">
      <c r="A599" s="229"/>
      <c r="B599" s="230"/>
      <c r="C599" s="231"/>
      <c r="D599" s="232"/>
      <c r="E599" s="233"/>
      <c r="F599" s="233"/>
      <c r="K599" s="322"/>
      <c r="L599" s="323"/>
      <c r="P599" s="320"/>
    </row>
    <row r="600" spans="1:16" ht="50">
      <c r="A600" s="229">
        <f>COUNT($A$573:A599)+1</f>
        <v>13</v>
      </c>
      <c r="B600" s="230" t="s">
        <v>2353</v>
      </c>
      <c r="C600" s="231" t="s">
        <v>11</v>
      </c>
      <c r="D600" s="232">
        <v>70</v>
      </c>
      <c r="E600" s="233"/>
      <c r="F600" s="233">
        <f t="shared" ref="F600" si="96">D600*E600</f>
        <v>0</v>
      </c>
      <c r="K600" s="322"/>
      <c r="L600" s="323"/>
      <c r="P600" s="320"/>
    </row>
    <row r="601" spans="1:16">
      <c r="A601" s="229"/>
      <c r="B601" s="230"/>
      <c r="C601" s="231"/>
      <c r="D601" s="232"/>
      <c r="E601" s="233"/>
      <c r="F601" s="233"/>
      <c r="K601" s="322"/>
      <c r="L601" s="323"/>
      <c r="P601" s="320"/>
    </row>
    <row r="602" spans="1:16">
      <c r="A602" s="255" t="s">
        <v>2354</v>
      </c>
      <c r="B602" s="230"/>
      <c r="C602" s="231"/>
      <c r="D602" s="232"/>
      <c r="E602" s="233"/>
      <c r="F602" s="233"/>
      <c r="K602" s="322"/>
      <c r="L602" s="323"/>
      <c r="P602" s="320"/>
    </row>
    <row r="603" spans="1:16">
      <c r="A603" s="229"/>
      <c r="B603" s="230"/>
      <c r="C603" s="231"/>
      <c r="D603" s="232"/>
      <c r="E603" s="233"/>
      <c r="F603" s="233"/>
      <c r="K603" s="322"/>
      <c r="L603" s="323"/>
      <c r="P603" s="320"/>
    </row>
    <row r="604" spans="1:16" ht="50">
      <c r="A604" s="229">
        <f>COUNT($A$573:A603)+1</f>
        <v>14</v>
      </c>
      <c r="B604" s="230" t="s">
        <v>2355</v>
      </c>
      <c r="C604" s="231" t="s">
        <v>1165</v>
      </c>
      <c r="D604" s="232">
        <v>1</v>
      </c>
      <c r="E604" s="233"/>
      <c r="F604" s="233">
        <f t="shared" ref="F604" si="97">D604*E604</f>
        <v>0</v>
      </c>
      <c r="K604" s="322"/>
      <c r="L604" s="323"/>
      <c r="P604" s="320"/>
    </row>
    <row r="605" spans="1:16">
      <c r="A605" s="229"/>
      <c r="B605" s="230"/>
      <c r="C605" s="231"/>
      <c r="D605" s="232"/>
      <c r="E605" s="233"/>
      <c r="F605" s="233"/>
      <c r="K605" s="322"/>
      <c r="L605" s="323"/>
      <c r="P605" s="320"/>
    </row>
    <row r="606" spans="1:16">
      <c r="A606" s="229">
        <f>COUNT($A$573:A605)+1</f>
        <v>15</v>
      </c>
      <c r="B606" s="230" t="s">
        <v>2356</v>
      </c>
      <c r="C606" s="231" t="s">
        <v>1165</v>
      </c>
      <c r="D606" s="232">
        <v>1</v>
      </c>
      <c r="E606" s="233"/>
      <c r="F606" s="233">
        <f t="shared" ref="F606" si="98">D606*E606</f>
        <v>0</v>
      </c>
      <c r="K606" s="322"/>
      <c r="L606" s="323"/>
      <c r="P606" s="320"/>
    </row>
    <row r="607" spans="1:16">
      <c r="A607" s="229"/>
      <c r="B607" s="230"/>
      <c r="C607" s="231"/>
      <c r="D607" s="232"/>
      <c r="E607" s="233"/>
      <c r="F607" s="233"/>
      <c r="K607" s="322"/>
      <c r="L607" s="323"/>
      <c r="P607" s="320"/>
    </row>
    <row r="608" spans="1:16">
      <c r="A608" s="229">
        <f>COUNT($A$573:A607)+1</f>
        <v>16</v>
      </c>
      <c r="B608" s="230" t="s">
        <v>2357</v>
      </c>
      <c r="C608" s="231"/>
      <c r="D608" s="248">
        <v>0.03</v>
      </c>
      <c r="E608" s="233"/>
      <c r="F608" s="233">
        <f>SUM(F572:F601)*D608</f>
        <v>0</v>
      </c>
      <c r="K608" s="322"/>
      <c r="L608" s="323"/>
      <c r="P608" s="320"/>
    </row>
    <row r="609" spans="1:16">
      <c r="A609" s="249"/>
      <c r="B609" s="250"/>
      <c r="C609" s="251"/>
      <c r="D609" s="252"/>
      <c r="E609" s="253"/>
      <c r="F609" s="253"/>
      <c r="K609" s="322"/>
      <c r="L609" s="323"/>
      <c r="P609" s="320"/>
    </row>
    <row r="610" spans="1:16" ht="15.5">
      <c r="A610" s="377" t="s">
        <v>2358</v>
      </c>
      <c r="B610" s="378"/>
      <c r="C610" s="379"/>
      <c r="D610" s="379"/>
      <c r="E610" s="233"/>
      <c r="F610" s="254">
        <f>SUM(F572:F609)</f>
        <v>0</v>
      </c>
      <c r="K610" s="324"/>
      <c r="L610" s="325"/>
      <c r="P610" s="320"/>
    </row>
    <row r="611" spans="1:16">
      <c r="A611" s="229"/>
      <c r="B611" s="230"/>
      <c r="C611" s="231"/>
      <c r="D611" s="232"/>
      <c r="E611" s="233"/>
      <c r="F611" s="233"/>
      <c r="K611" s="322"/>
      <c r="L611" s="323"/>
      <c r="P611" s="320"/>
    </row>
    <row r="612" spans="1:16">
      <c r="A612" s="229"/>
      <c r="B612" s="230"/>
      <c r="C612" s="231"/>
      <c r="D612" s="232"/>
      <c r="E612" s="233"/>
      <c r="F612" s="233"/>
      <c r="K612" s="322"/>
      <c r="L612" s="323"/>
      <c r="P612" s="320"/>
    </row>
    <row r="613" spans="1:16">
      <c r="A613" s="229"/>
      <c r="B613" s="230"/>
      <c r="C613" s="231"/>
      <c r="D613" s="232"/>
      <c r="E613" s="233"/>
      <c r="F613" s="233"/>
      <c r="K613" s="322"/>
      <c r="L613" s="323"/>
      <c r="P613" s="320"/>
    </row>
    <row r="614" spans="1:16">
      <c r="A614" s="229"/>
      <c r="B614" s="230"/>
      <c r="C614" s="231"/>
      <c r="D614" s="232"/>
      <c r="E614" s="233"/>
      <c r="F614" s="233"/>
      <c r="K614" s="322"/>
      <c r="L614" s="323"/>
      <c r="P614" s="320"/>
    </row>
    <row r="615" spans="1:16">
      <c r="A615" s="229"/>
      <c r="B615" s="230"/>
      <c r="C615" s="231"/>
      <c r="D615" s="232"/>
      <c r="E615" s="233"/>
      <c r="F615" s="233"/>
      <c r="K615" s="322"/>
      <c r="L615" s="323"/>
      <c r="P615" s="320"/>
    </row>
    <row r="616" spans="1:16" ht="18.5">
      <c r="A616" s="372" t="s">
        <v>2359</v>
      </c>
      <c r="B616" s="373"/>
      <c r="C616" s="231"/>
      <c r="D616" s="232"/>
      <c r="E616" s="233"/>
      <c r="F616" s="233"/>
      <c r="K616" s="322"/>
      <c r="L616" s="323"/>
      <c r="P616" s="320"/>
    </row>
    <row r="617" spans="1:16">
      <c r="A617" s="229"/>
      <c r="B617" s="230"/>
      <c r="C617" s="231"/>
      <c r="D617" s="232"/>
      <c r="E617" s="233"/>
      <c r="F617" s="233"/>
      <c r="K617" s="322"/>
      <c r="L617" s="323"/>
      <c r="P617" s="320"/>
    </row>
    <row r="618" spans="1:16">
      <c r="A618" s="293" t="s">
        <v>2360</v>
      </c>
      <c r="B618" s="294" t="s">
        <v>2361</v>
      </c>
      <c r="C618" s="295"/>
      <c r="D618" s="296"/>
      <c r="E618" s="292"/>
      <c r="F618" s="292">
        <f>F268</f>
        <v>0</v>
      </c>
      <c r="K618" s="326"/>
      <c r="L618" s="327"/>
      <c r="P618" s="320"/>
    </row>
    <row r="619" spans="1:16">
      <c r="A619" s="293" t="s">
        <v>2362</v>
      </c>
      <c r="B619" s="294" t="s">
        <v>2363</v>
      </c>
      <c r="C619" s="295"/>
      <c r="D619" s="296"/>
      <c r="E619" s="292"/>
      <c r="F619" s="292">
        <f>F500</f>
        <v>0</v>
      </c>
      <c r="K619" s="326"/>
      <c r="L619" s="327"/>
      <c r="P619" s="320"/>
    </row>
    <row r="620" spans="1:16">
      <c r="A620" s="293" t="s">
        <v>2364</v>
      </c>
      <c r="B620" s="294" t="s">
        <v>2365</v>
      </c>
      <c r="C620" s="295"/>
      <c r="D620" s="296"/>
      <c r="E620" s="292"/>
      <c r="F620" s="292">
        <f>F536</f>
        <v>0</v>
      </c>
      <c r="K620" s="326"/>
      <c r="L620" s="327"/>
      <c r="P620" s="320"/>
    </row>
    <row r="621" spans="1:16">
      <c r="A621" s="293" t="s">
        <v>2366</v>
      </c>
      <c r="B621" s="294" t="s">
        <v>2367</v>
      </c>
      <c r="C621" s="295"/>
      <c r="D621" s="296"/>
      <c r="E621" s="292"/>
      <c r="F621" s="292">
        <f>F567</f>
        <v>0</v>
      </c>
      <c r="K621" s="326"/>
      <c r="L621" s="327"/>
      <c r="P621" s="320"/>
    </row>
    <row r="622" spans="1:16" ht="15" thickBot="1">
      <c r="A622" s="297" t="s">
        <v>2368</v>
      </c>
      <c r="B622" s="298" t="s">
        <v>2369</v>
      </c>
      <c r="C622" s="299"/>
      <c r="D622" s="300"/>
      <c r="E622" s="301"/>
      <c r="F622" s="301">
        <f>F610</f>
        <v>0</v>
      </c>
      <c r="K622" s="356"/>
      <c r="L622" s="357"/>
      <c r="P622" s="320"/>
    </row>
    <row r="623" spans="1:16" ht="16" thickTop="1">
      <c r="A623" s="374" t="s">
        <v>2370</v>
      </c>
      <c r="B623" s="375"/>
      <c r="C623" s="376"/>
      <c r="D623" s="376"/>
      <c r="E623" s="233"/>
      <c r="F623" s="254">
        <f>SUM(F618:F622)</f>
        <v>0</v>
      </c>
      <c r="K623" s="324"/>
      <c r="L623" s="325"/>
      <c r="P623" s="320"/>
    </row>
    <row r="624" spans="1:16">
      <c r="A624" s="229"/>
      <c r="B624" s="230"/>
      <c r="C624" s="231"/>
      <c r="D624" s="232"/>
      <c r="E624" s="233"/>
      <c r="F624" s="233"/>
      <c r="K624" s="322"/>
      <c r="L624" s="323"/>
      <c r="P624" s="320"/>
    </row>
    <row r="625" spans="1:16">
      <c r="A625" s="229"/>
      <c r="B625" s="230"/>
      <c r="C625" s="231"/>
      <c r="D625" s="232"/>
      <c r="E625" s="233"/>
      <c r="F625" s="233"/>
      <c r="K625" s="322"/>
      <c r="L625" s="323"/>
      <c r="P625" s="320"/>
    </row>
    <row r="626" spans="1:16">
      <c r="A626" s="229"/>
      <c r="B626" s="230"/>
      <c r="C626" s="231"/>
      <c r="D626" s="232"/>
      <c r="E626" s="233"/>
      <c r="F626" s="233"/>
      <c r="K626" s="322"/>
      <c r="L626" s="323"/>
      <c r="P626" s="320"/>
    </row>
    <row r="627" spans="1:16">
      <c r="A627" s="293" t="s">
        <v>2371</v>
      </c>
      <c r="B627" s="230"/>
      <c r="C627" s="231"/>
      <c r="D627" s="232"/>
      <c r="E627" s="233"/>
      <c r="F627" s="233"/>
      <c r="K627" s="322"/>
      <c r="L627" s="323"/>
      <c r="P627" s="320"/>
    </row>
    <row r="628" spans="1:16">
      <c r="A628" s="229"/>
      <c r="B628" s="230"/>
      <c r="C628" s="231"/>
      <c r="D628" s="232"/>
      <c r="E628" s="233"/>
      <c r="F628" s="233"/>
      <c r="K628" s="322"/>
      <c r="L628" s="323"/>
      <c r="P628" s="320"/>
    </row>
    <row r="629" spans="1:16">
      <c r="A629" s="368" t="s">
        <v>2372</v>
      </c>
      <c r="B629" s="369"/>
      <c r="C629" s="369"/>
      <c r="D629" s="369"/>
      <c r="E629" s="369"/>
      <c r="F629" s="369"/>
      <c r="K629" s="322"/>
      <c r="L629" s="323"/>
      <c r="P629" s="320"/>
    </row>
    <row r="630" spans="1:16">
      <c r="A630" s="368" t="s">
        <v>2373</v>
      </c>
      <c r="B630" s="369"/>
      <c r="C630" s="369"/>
      <c r="D630" s="369"/>
      <c r="E630" s="369"/>
      <c r="F630" s="369"/>
      <c r="K630" s="322"/>
      <c r="L630" s="323"/>
      <c r="P630" s="320"/>
    </row>
    <row r="631" spans="1:16">
      <c r="A631" s="368" t="s">
        <v>2374</v>
      </c>
      <c r="B631" s="369"/>
      <c r="C631" s="369"/>
      <c r="D631" s="369"/>
      <c r="E631" s="369"/>
      <c r="F631" s="369"/>
      <c r="K631" s="322"/>
      <c r="L631" s="323"/>
      <c r="P631" s="320"/>
    </row>
    <row r="632" spans="1:16">
      <c r="A632" s="368" t="s">
        <v>2375</v>
      </c>
      <c r="B632" s="369"/>
      <c r="C632" s="369"/>
      <c r="D632" s="369"/>
      <c r="E632" s="369"/>
      <c r="F632" s="369"/>
      <c r="K632" s="322"/>
      <c r="L632" s="323"/>
      <c r="P632" s="320"/>
    </row>
    <row r="633" spans="1:16">
      <c r="A633" s="368" t="s">
        <v>2417</v>
      </c>
      <c r="B633" s="369"/>
      <c r="C633" s="369"/>
      <c r="D633" s="369"/>
      <c r="E633" s="369"/>
      <c r="F633" s="369"/>
      <c r="K633" s="322"/>
      <c r="L633" s="323"/>
      <c r="P633" s="320"/>
    </row>
    <row r="634" spans="1:16">
      <c r="A634" s="370"/>
      <c r="B634" s="371"/>
      <c r="C634" s="371"/>
      <c r="D634" s="371"/>
      <c r="E634" s="371"/>
      <c r="F634" s="371"/>
      <c r="K634" s="322"/>
      <c r="L634" s="323"/>
      <c r="P634" s="320"/>
    </row>
    <row r="635" spans="1:16">
      <c r="A635" s="368"/>
      <c r="B635" s="369"/>
      <c r="C635" s="369"/>
      <c r="D635" s="369"/>
      <c r="E635" s="369"/>
      <c r="F635" s="369"/>
      <c r="K635" s="322"/>
      <c r="L635" s="323"/>
      <c r="P635" s="320"/>
    </row>
    <row r="636" spans="1:16">
      <c r="A636" s="229"/>
      <c r="B636" s="230"/>
      <c r="C636" s="231"/>
      <c r="D636" s="232"/>
      <c r="E636" s="233"/>
      <c r="F636" s="233"/>
      <c r="K636" s="322"/>
      <c r="L636" s="323"/>
      <c r="P636" s="320"/>
    </row>
    <row r="637" spans="1:16">
      <c r="A637" s="229"/>
      <c r="B637" s="230"/>
      <c r="C637" s="231"/>
      <c r="D637" s="232"/>
      <c r="E637" s="233"/>
      <c r="F637" s="233"/>
      <c r="K637" s="322"/>
      <c r="L637" s="323"/>
      <c r="P637" s="320"/>
    </row>
    <row r="638" spans="1:16">
      <c r="A638" s="229"/>
      <c r="B638" s="230"/>
      <c r="C638" s="231"/>
      <c r="D638" s="232"/>
      <c r="E638" s="233"/>
      <c r="F638" s="233"/>
      <c r="K638" s="322"/>
      <c r="L638" s="323"/>
      <c r="P638" s="320"/>
    </row>
    <row r="639" spans="1:16">
      <c r="K639" s="322"/>
      <c r="L639" s="323"/>
      <c r="P639" s="320"/>
    </row>
    <row r="640" spans="1:16">
      <c r="K640" s="322"/>
      <c r="L640" s="323"/>
      <c r="P640" s="320"/>
    </row>
    <row r="641" spans="11:16">
      <c r="K641" s="322"/>
      <c r="L641" s="323"/>
      <c r="P641" s="320"/>
    </row>
    <row r="642" spans="11:16">
      <c r="K642" s="322"/>
      <c r="L642" s="323"/>
      <c r="P642" s="320"/>
    </row>
    <row r="643" spans="11:16">
      <c r="K643" s="322"/>
      <c r="L643" s="323"/>
      <c r="P643" s="320"/>
    </row>
    <row r="644" spans="11:16">
      <c r="K644" s="322"/>
      <c r="L644" s="323"/>
      <c r="P644" s="320"/>
    </row>
    <row r="645" spans="11:16">
      <c r="K645" s="322"/>
      <c r="L645" s="323"/>
      <c r="P645" s="320"/>
    </row>
    <row r="646" spans="11:16">
      <c r="K646" s="326"/>
      <c r="L646" s="327"/>
      <c r="P646" s="320"/>
    </row>
    <row r="647" spans="11:16">
      <c r="K647" s="322"/>
      <c r="L647" s="323"/>
      <c r="P647" s="320"/>
    </row>
    <row r="648" spans="11:16">
      <c r="K648" s="322"/>
      <c r="L648" s="323"/>
      <c r="P648" s="320"/>
    </row>
    <row r="649" spans="11:16">
      <c r="K649" s="322"/>
      <c r="L649" s="323"/>
      <c r="P649" s="320"/>
    </row>
    <row r="650" spans="11:16">
      <c r="K650" s="322"/>
      <c r="L650" s="323"/>
      <c r="P650" s="320"/>
    </row>
    <row r="651" spans="11:16">
      <c r="K651" s="322"/>
      <c r="L651" s="323"/>
      <c r="P651" s="320"/>
    </row>
    <row r="652" spans="11:16">
      <c r="K652" s="322"/>
      <c r="L652" s="323"/>
      <c r="P652" s="320"/>
    </row>
    <row r="653" spans="11:16">
      <c r="K653" s="322"/>
      <c r="L653" s="323"/>
      <c r="P653" s="320"/>
    </row>
    <row r="654" spans="11:16">
      <c r="K654" s="322"/>
      <c r="L654" s="323"/>
      <c r="P654" s="320"/>
    </row>
    <row r="655" spans="11:16">
      <c r="K655" s="322"/>
      <c r="L655" s="323"/>
      <c r="P655" s="320"/>
    </row>
    <row r="656" spans="11:16">
      <c r="K656" s="322"/>
      <c r="L656" s="323"/>
      <c r="P656" s="320"/>
    </row>
    <row r="657" spans="11:16">
      <c r="K657" s="322"/>
      <c r="L657" s="323"/>
      <c r="P657" s="320"/>
    </row>
    <row r="658" spans="11:16">
      <c r="K658" s="322"/>
      <c r="L658" s="323"/>
      <c r="P658" s="320"/>
    </row>
    <row r="659" spans="11:16">
      <c r="K659" s="322"/>
      <c r="L659" s="323"/>
      <c r="P659" s="320"/>
    </row>
    <row r="660" spans="11:16">
      <c r="K660" s="322"/>
      <c r="L660" s="323"/>
      <c r="P660" s="320"/>
    </row>
    <row r="661" spans="11:16">
      <c r="K661" s="322"/>
      <c r="L661" s="323"/>
      <c r="P661" s="320"/>
    </row>
    <row r="662" spans="11:16">
      <c r="K662" s="322"/>
      <c r="L662" s="323"/>
      <c r="P662" s="320"/>
    </row>
    <row r="663" spans="11:16">
      <c r="K663" s="322"/>
      <c r="L663" s="323"/>
      <c r="P663" s="320"/>
    </row>
    <row r="664" spans="11:16">
      <c r="K664" s="322"/>
      <c r="L664" s="323"/>
      <c r="P664" s="320"/>
    </row>
    <row r="665" spans="11:16">
      <c r="K665" s="322"/>
      <c r="L665" s="323"/>
      <c r="P665" s="320"/>
    </row>
    <row r="666" spans="11:16">
      <c r="K666" s="322"/>
      <c r="L666" s="323"/>
      <c r="P666" s="320"/>
    </row>
    <row r="667" spans="11:16">
      <c r="K667" s="322"/>
      <c r="L667" s="323"/>
      <c r="P667" s="320"/>
    </row>
    <row r="668" spans="11:16">
      <c r="K668" s="322"/>
      <c r="L668" s="323"/>
      <c r="P668" s="320"/>
    </row>
    <row r="669" spans="11:16">
      <c r="K669" s="322"/>
      <c r="L669" s="323"/>
      <c r="P669" s="320"/>
    </row>
    <row r="670" spans="11:16">
      <c r="K670" s="322"/>
      <c r="L670" s="323"/>
      <c r="P670" s="320"/>
    </row>
    <row r="671" spans="11:16">
      <c r="K671" s="322"/>
      <c r="L671" s="323"/>
      <c r="P671" s="320"/>
    </row>
    <row r="672" spans="11:16">
      <c r="K672" s="322"/>
      <c r="L672" s="323"/>
      <c r="P672" s="320"/>
    </row>
    <row r="673" spans="11:16">
      <c r="K673" s="322"/>
      <c r="L673" s="323"/>
      <c r="P673" s="320"/>
    </row>
    <row r="674" spans="11:16">
      <c r="K674" s="322"/>
      <c r="L674" s="323"/>
      <c r="P674" s="320"/>
    </row>
    <row r="675" spans="11:16">
      <c r="K675" s="322"/>
      <c r="L675" s="323"/>
      <c r="P675" s="320"/>
    </row>
    <row r="676" spans="11:16">
      <c r="K676" s="322"/>
      <c r="L676" s="323"/>
      <c r="P676" s="320"/>
    </row>
    <row r="677" spans="11:16">
      <c r="K677" s="322"/>
      <c r="L677" s="323"/>
      <c r="P677" s="320"/>
    </row>
    <row r="678" spans="11:16">
      <c r="K678" s="322"/>
      <c r="L678" s="323"/>
      <c r="P678" s="320"/>
    </row>
    <row r="679" spans="11:16">
      <c r="K679" s="322"/>
      <c r="L679" s="323"/>
      <c r="P679" s="320"/>
    </row>
    <row r="680" spans="11:16">
      <c r="K680" s="322"/>
      <c r="L680" s="323"/>
      <c r="P680" s="320"/>
    </row>
    <row r="681" spans="11:16">
      <c r="K681" s="322"/>
      <c r="L681" s="323"/>
      <c r="P681" s="320"/>
    </row>
    <row r="682" spans="11:16">
      <c r="K682" s="322"/>
      <c r="L682" s="323"/>
      <c r="P682" s="320"/>
    </row>
    <row r="683" spans="11:16">
      <c r="K683" s="322"/>
      <c r="L683" s="323"/>
      <c r="P683" s="320"/>
    </row>
    <row r="684" spans="11:16">
      <c r="K684" s="322"/>
      <c r="L684" s="323"/>
      <c r="P684" s="320"/>
    </row>
    <row r="685" spans="11:16">
      <c r="K685" s="322"/>
      <c r="L685" s="323"/>
      <c r="P685" s="320"/>
    </row>
    <row r="686" spans="11:16" ht="15.5">
      <c r="K686" s="324"/>
      <c r="L686" s="325"/>
      <c r="P686" s="320"/>
    </row>
    <row r="687" spans="11:16">
      <c r="K687" s="322"/>
      <c r="L687" s="323"/>
      <c r="P687" s="320"/>
    </row>
    <row r="688" spans="11:16">
      <c r="K688" s="322"/>
      <c r="L688" s="323"/>
      <c r="P688" s="320"/>
    </row>
    <row r="689" spans="11:16">
      <c r="K689" s="322"/>
      <c r="L689" s="323"/>
      <c r="P689" s="320"/>
    </row>
    <row r="690" spans="11:16">
      <c r="K690" s="322"/>
      <c r="L690" s="323"/>
      <c r="P690" s="320"/>
    </row>
    <row r="691" spans="11:16">
      <c r="K691" s="322"/>
      <c r="L691" s="323"/>
      <c r="P691" s="320"/>
    </row>
    <row r="692" spans="11:16">
      <c r="K692" s="322"/>
      <c r="L692" s="323"/>
      <c r="P692" s="320"/>
    </row>
    <row r="693" spans="11:16">
      <c r="K693" s="322"/>
      <c r="L693" s="323"/>
      <c r="P693" s="320"/>
    </row>
    <row r="694" spans="11:16">
      <c r="K694" s="322"/>
      <c r="L694" s="323"/>
      <c r="P694" s="320"/>
    </row>
    <row r="695" spans="11:16">
      <c r="K695" s="322"/>
      <c r="L695" s="323"/>
      <c r="P695" s="320"/>
    </row>
    <row r="696" spans="11:16">
      <c r="K696" s="322"/>
      <c r="L696" s="323"/>
      <c r="P696" s="320"/>
    </row>
    <row r="697" spans="11:16">
      <c r="K697" s="322"/>
      <c r="L697" s="323"/>
      <c r="P697" s="320"/>
    </row>
    <row r="698" spans="11:16">
      <c r="K698" s="322"/>
      <c r="L698" s="323"/>
      <c r="P698" s="320"/>
    </row>
    <row r="699" spans="11:16">
      <c r="K699" s="322"/>
      <c r="L699" s="323"/>
      <c r="P699" s="320"/>
    </row>
    <row r="700" spans="11:16">
      <c r="K700" s="322"/>
      <c r="L700" s="323"/>
      <c r="P700" s="320"/>
    </row>
    <row r="701" spans="11:16">
      <c r="K701" s="322"/>
      <c r="L701" s="323"/>
      <c r="P701" s="320"/>
    </row>
    <row r="702" spans="11:16">
      <c r="K702" s="322"/>
      <c r="L702" s="323"/>
      <c r="P702" s="320"/>
    </row>
    <row r="703" spans="11:16">
      <c r="K703" s="322"/>
      <c r="L703" s="323"/>
      <c r="P703" s="320"/>
    </row>
    <row r="704" spans="11:16">
      <c r="K704" s="322"/>
      <c r="L704" s="323"/>
      <c r="P704" s="320"/>
    </row>
    <row r="705" spans="11:16">
      <c r="K705" s="322"/>
      <c r="L705" s="323"/>
      <c r="P705" s="320"/>
    </row>
    <row r="706" spans="11:16">
      <c r="K706" s="322"/>
      <c r="L706" s="323"/>
      <c r="P706" s="320"/>
    </row>
    <row r="707" spans="11:16">
      <c r="K707" s="322"/>
      <c r="L707" s="323"/>
      <c r="P707" s="320"/>
    </row>
    <row r="708" spans="11:16">
      <c r="K708" s="322"/>
      <c r="L708" s="323"/>
      <c r="P708" s="320"/>
    </row>
    <row r="709" spans="11:16">
      <c r="K709" s="322"/>
      <c r="L709" s="323"/>
      <c r="P709" s="320"/>
    </row>
    <row r="710" spans="11:16">
      <c r="K710" s="322"/>
      <c r="L710" s="323"/>
      <c r="P710" s="320"/>
    </row>
    <row r="711" spans="11:16">
      <c r="K711" s="322"/>
      <c r="L711" s="323"/>
      <c r="P711" s="320"/>
    </row>
    <row r="712" spans="11:16">
      <c r="K712" s="322"/>
      <c r="L712" s="323"/>
      <c r="P712" s="320"/>
    </row>
    <row r="713" spans="11:16">
      <c r="K713" s="322"/>
      <c r="L713" s="323"/>
      <c r="P713" s="320"/>
    </row>
    <row r="714" spans="11:16">
      <c r="K714" s="322"/>
      <c r="L714" s="323"/>
      <c r="P714" s="320"/>
    </row>
    <row r="715" spans="11:16">
      <c r="K715" s="322"/>
      <c r="L715" s="323"/>
      <c r="P715" s="320"/>
    </row>
    <row r="716" spans="11:16">
      <c r="K716" s="322"/>
      <c r="L716" s="323"/>
      <c r="P716" s="320"/>
    </row>
    <row r="717" spans="11:16" ht="15.5">
      <c r="K717" s="324"/>
      <c r="L717" s="325"/>
      <c r="P717" s="320"/>
    </row>
    <row r="718" spans="11:16">
      <c r="K718" s="322"/>
      <c r="L718" s="323"/>
      <c r="P718" s="320"/>
    </row>
    <row r="719" spans="11:16">
      <c r="K719" s="322"/>
      <c r="L719" s="323"/>
      <c r="P719" s="320"/>
    </row>
    <row r="720" spans="11:16">
      <c r="K720" s="322"/>
      <c r="L720" s="323"/>
      <c r="P720" s="320"/>
    </row>
    <row r="721" spans="11:16">
      <c r="K721" s="322"/>
      <c r="L721" s="323"/>
      <c r="P721" s="320"/>
    </row>
    <row r="722" spans="11:16">
      <c r="K722" s="322"/>
      <c r="L722" s="323"/>
      <c r="P722" s="320"/>
    </row>
    <row r="723" spans="11:16">
      <c r="K723" s="322"/>
      <c r="L723" s="323"/>
      <c r="P723" s="320"/>
    </row>
    <row r="724" spans="11:16">
      <c r="K724" s="322"/>
      <c r="L724" s="323"/>
      <c r="P724" s="320"/>
    </row>
    <row r="725" spans="11:16">
      <c r="K725" s="322"/>
      <c r="L725" s="323"/>
      <c r="P725" s="320"/>
    </row>
    <row r="726" spans="11:16">
      <c r="K726" s="322"/>
      <c r="L726" s="323"/>
      <c r="P726" s="320"/>
    </row>
    <row r="727" spans="11:16">
      <c r="K727" s="322"/>
      <c r="L727" s="323"/>
      <c r="P727" s="320"/>
    </row>
    <row r="728" spans="11:16">
      <c r="K728" s="322"/>
      <c r="L728" s="323"/>
      <c r="P728" s="320"/>
    </row>
    <row r="729" spans="11:16">
      <c r="K729" s="322"/>
      <c r="L729" s="323"/>
      <c r="P729" s="320"/>
    </row>
    <row r="730" spans="11:16">
      <c r="K730" s="322"/>
      <c r="L730" s="323"/>
      <c r="P730" s="320"/>
    </row>
    <row r="731" spans="11:16">
      <c r="K731" s="322"/>
      <c r="L731" s="323"/>
      <c r="P731" s="320"/>
    </row>
    <row r="732" spans="11:16">
      <c r="K732" s="322"/>
      <c r="L732" s="323"/>
      <c r="P732" s="320"/>
    </row>
    <row r="733" spans="11:16">
      <c r="K733" s="322"/>
      <c r="L733" s="323"/>
      <c r="P733" s="320"/>
    </row>
    <row r="734" spans="11:16">
      <c r="K734" s="322"/>
      <c r="L734" s="323"/>
      <c r="P734" s="320"/>
    </row>
    <row r="735" spans="11:16">
      <c r="K735" s="322"/>
      <c r="L735" s="323"/>
      <c r="P735" s="320"/>
    </row>
    <row r="736" spans="11:16">
      <c r="K736" s="322"/>
      <c r="L736" s="323"/>
      <c r="P736" s="320"/>
    </row>
    <row r="737" spans="11:16">
      <c r="K737" s="322"/>
      <c r="L737" s="323"/>
      <c r="P737" s="320"/>
    </row>
    <row r="738" spans="11:16">
      <c r="K738" s="322"/>
      <c r="L738" s="323"/>
      <c r="P738" s="320"/>
    </row>
    <row r="739" spans="11:16">
      <c r="K739" s="322"/>
      <c r="L739" s="323"/>
      <c r="P739" s="320"/>
    </row>
    <row r="740" spans="11:16">
      <c r="K740" s="322"/>
      <c r="L740" s="323"/>
      <c r="P740" s="320"/>
    </row>
    <row r="741" spans="11:16">
      <c r="K741" s="322"/>
      <c r="L741" s="323"/>
      <c r="P741" s="320"/>
    </row>
    <row r="742" spans="11:16">
      <c r="K742" s="322"/>
      <c r="L742" s="323"/>
      <c r="P742" s="320"/>
    </row>
    <row r="743" spans="11:16">
      <c r="K743" s="322"/>
      <c r="L743" s="323"/>
      <c r="P743" s="320"/>
    </row>
    <row r="744" spans="11:16">
      <c r="K744" s="322"/>
      <c r="L744" s="323"/>
      <c r="P744" s="320"/>
    </row>
    <row r="745" spans="11:16">
      <c r="K745" s="322"/>
      <c r="L745" s="323"/>
      <c r="P745" s="320"/>
    </row>
    <row r="746" spans="11:16">
      <c r="K746" s="322"/>
      <c r="L746" s="323"/>
      <c r="P746" s="320"/>
    </row>
    <row r="747" spans="11:16">
      <c r="K747" s="322"/>
      <c r="L747" s="323"/>
      <c r="P747" s="320"/>
    </row>
    <row r="748" spans="11:16">
      <c r="K748" s="322"/>
      <c r="L748" s="323"/>
      <c r="P748" s="320"/>
    </row>
    <row r="749" spans="11:16">
      <c r="K749" s="322"/>
      <c r="L749" s="323"/>
      <c r="P749" s="320"/>
    </row>
    <row r="750" spans="11:16">
      <c r="K750" s="322"/>
      <c r="L750" s="323"/>
      <c r="P750" s="320"/>
    </row>
    <row r="751" spans="11:16">
      <c r="K751" s="322"/>
      <c r="L751" s="323"/>
      <c r="P751" s="320"/>
    </row>
    <row r="752" spans="11:16">
      <c r="K752" s="322"/>
      <c r="L752" s="323"/>
      <c r="P752" s="320"/>
    </row>
    <row r="753" spans="11:16">
      <c r="K753" s="322"/>
      <c r="L753" s="323"/>
      <c r="P753" s="320"/>
    </row>
    <row r="754" spans="11:16">
      <c r="K754" s="322"/>
      <c r="L754" s="323"/>
      <c r="P754" s="320"/>
    </row>
    <row r="755" spans="11:16">
      <c r="K755" s="322"/>
      <c r="L755" s="323"/>
      <c r="P755" s="320"/>
    </row>
    <row r="756" spans="11:16">
      <c r="K756" s="322"/>
      <c r="L756" s="323"/>
      <c r="P756" s="320"/>
    </row>
    <row r="757" spans="11:16">
      <c r="K757" s="322"/>
      <c r="L757" s="323"/>
      <c r="P757" s="320"/>
    </row>
    <row r="758" spans="11:16">
      <c r="K758" s="322"/>
      <c r="L758" s="323"/>
      <c r="P758" s="320"/>
    </row>
    <row r="759" spans="11:16">
      <c r="K759" s="322"/>
      <c r="L759" s="323"/>
      <c r="P759" s="320"/>
    </row>
    <row r="760" spans="11:16" ht="15.5">
      <c r="K760" s="324"/>
      <c r="L760" s="325"/>
    </row>
    <row r="768" spans="11:16">
      <c r="K768" s="326"/>
      <c r="L768" s="327"/>
    </row>
    <row r="769" spans="11:16">
      <c r="K769" s="326"/>
      <c r="L769" s="327"/>
    </row>
    <row r="770" spans="11:16">
      <c r="K770" s="326"/>
      <c r="L770" s="327"/>
    </row>
    <row r="771" spans="11:16">
      <c r="K771" s="326"/>
      <c r="L771" s="327"/>
    </row>
    <row r="772" spans="11:16" ht="15" thickBot="1">
      <c r="K772" s="328"/>
      <c r="L772" s="329"/>
    </row>
    <row r="773" spans="11:16" ht="16.5" thickTop="1" thickBot="1">
      <c r="K773" s="324"/>
      <c r="L773" s="325"/>
      <c r="O773" s="330"/>
      <c r="P773" s="331"/>
    </row>
  </sheetData>
  <mergeCells count="28">
    <mergeCell ref="F4:G4"/>
    <mergeCell ref="A394:B394"/>
    <mergeCell ref="A3:B3"/>
    <mergeCell ref="A268:B268"/>
    <mergeCell ref="A277:B277"/>
    <mergeCell ref="A344:B344"/>
    <mergeCell ref="A348:B348"/>
    <mergeCell ref="A610:D610"/>
    <mergeCell ref="A402:B402"/>
    <mergeCell ref="A424:B424"/>
    <mergeCell ref="A442:B442"/>
    <mergeCell ref="A456:B456"/>
    <mergeCell ref="A480:B480"/>
    <mergeCell ref="A500:D500"/>
    <mergeCell ref="A504:B504"/>
    <mergeCell ref="A536:D536"/>
    <mergeCell ref="A541:B541"/>
    <mergeCell ref="A567:D567"/>
    <mergeCell ref="A572:B572"/>
    <mergeCell ref="A633:F633"/>
    <mergeCell ref="A634:F634"/>
    <mergeCell ref="A635:F635"/>
    <mergeCell ref="A616:B616"/>
    <mergeCell ref="A623:D623"/>
    <mergeCell ref="A629:F629"/>
    <mergeCell ref="A630:F630"/>
    <mergeCell ref="A631:F631"/>
    <mergeCell ref="A632:F632"/>
  </mergeCells>
  <hyperlinks>
    <hyperlink ref="B5" r:id="rId1" location="SB!A1" display="Dobava in montaža razdelilnika" xr:uid="{34B33D4B-7135-4E81-8DB9-9E1C546F3E54}"/>
    <hyperlink ref="B169" r:id="rId2" location="Cevi!A1" xr:uid="{310C758F-8778-40DE-8CFD-88F32F34A007}"/>
    <hyperlink ref="B174" r:id="rId3" location="'sti-vtič'!A1" xr:uid="{DB1C961A-95CD-4894-B164-956C9E11DDE6}"/>
    <hyperlink ref="B186" r:id="rId4" location="luči!A1" display="Dobava in montaža svetilk komplet z žarnicami/sijalkami, dušilkami, ter obešalnim in pritrdilnim priborom:" xr:uid="{17DA0917-5B5D-4516-941C-B3A7226607F4}"/>
    <hyperlink ref="B209" r:id="rId5" location="Parap.kan.!A1" xr:uid="{A0326D6C-5D04-4F95-8423-30547CCB77F9}"/>
    <hyperlink ref="B325" r:id="rId6" location="'TK vtič'!A1" xr:uid="{F9334B45-346E-4678-B8CD-DCB4D5D47E24}"/>
    <hyperlink ref="B329" r:id="rId7" location="'TK kabli'!A1" display="Dobava in polaganje vodnikov za podatkovno inštalacij, v ometu;  v betonu v izolirnih IPF ceveh; nadometno na kabelskih policah in v izolirnih ceveh na distančnih objemkah v razmerju: (40%/30%/30%)" xr:uid="{4D52D73F-6F14-4A7C-AA9A-02E6FC719B78}"/>
    <hyperlink ref="A344:B344" r:id="rId8" location="Požar!A1" display="POŽARNO JAVLJANJE IN CO DETEKCIJA" xr:uid="{74E300BE-8929-48DD-AF6A-914F3865FFB0}"/>
    <hyperlink ref="B482" r:id="rId9" location="'TK kabli'!A1" display="Dobava in montaža vodnikov za komunikacijsko ožičenje med napravami strojnih inštalacij" xr:uid="{51869905-3BF0-47A2-B3F1-5AFBDD91BF21}"/>
    <hyperlink ref="B485" r:id="rId10" location="Cevi!A1" xr:uid="{F1219E20-9836-4673-B5B1-FF52838B9566}"/>
    <hyperlink ref="A504:B504" r:id="rId11" location="STR!A1" display="III. Strelovodna inštalacija" xr:uid="{D859E76B-8880-498B-A24F-37AB7E82C38A}"/>
    <hyperlink ref="B230" r:id="rId12" location="Police!A1" xr:uid="{F6FFD3C7-4B04-4093-8F34-B3171D3065FB}"/>
    <hyperlink ref="B490" r:id="rId13" location="Police!A1" display="Dobava in montaža perforirane pocinkane kabelske police za potek električnih inštalacij, komplet s pritrdilnim, obešalnim materialom in pripadajočo opremo:" xr:uid="{F0442AFA-F230-4494-9D5E-E602EF526382}"/>
    <hyperlink ref="B44" r:id="rId14" location="SB!A1" display="Dobava in montaža razdelilnika" xr:uid="{F1933D3C-D71C-4F95-8569-9179C9547EE8}"/>
    <hyperlink ref="B67" r:id="rId15" location="SB!A1" display="Dobava in montaža razdelilnika" xr:uid="{33F7EFF3-E60B-4157-B116-A96B4896F029}"/>
    <hyperlink ref="B90" r:id="rId16" location="SB!A1" display="Dobava in montaža razdelilnika" xr:uid="{FB36D21F-5280-49C2-9ABD-439603F8894C}"/>
    <hyperlink ref="B113" r:id="rId17" location="SB!A1" display="Dobava in montaža razdelilnika" xr:uid="{B80A3568-85A5-498C-82CB-FA680861E208}"/>
    <hyperlink ref="B134" r:id="rId18" location="SB!A1" display="Dobava in montaža razdelilnika" xr:uid="{6626E437-E7E6-40B9-AF34-5ABB7507127B}"/>
    <hyperlink ref="B149" r:id="rId19" location="Kabli!A1" display="Dobava in  polaganje vodnikov v ometu;  v plošči v izolirnih IPF ceveh; nadometno na kabelskih policah in v izolirnih ceveh na distančnih objemkah v razmerju: (70%/30%/0%)" xr:uid="{9ABFCC3E-A3F8-4CFF-A7F1-48790B232F3A}"/>
    <hyperlink ref="B156" r:id="rId20" location="Kabli!A1" display="Dobava in  polaganje vodnikov v ometu;  v plošči v izolirnih IPF ceveh; nadometno na kabelskih policah in v izolirnih ceveh na distančnih objemkah v razmerju: (70%/30%/0%)" xr:uid="{42CA31CF-055D-4BBF-9DD6-57F2CFD4FDA1}"/>
    <hyperlink ref="B202" r:id="rId21" location="luči!A1" display="Dobava in montaža svetilk komplet z žarnicami/sijalkami, dušilkami, ter obešalnim in pritrdilnim priborom:" xr:uid="{56AAAEF6-3227-4F78-AE8E-295C39319A84}"/>
    <hyperlink ref="B321" r:id="rId22" location="'TK vtič'!A1" xr:uid="{DF69D5D2-F861-4229-9D69-F52ED1EF6FA5}"/>
    <hyperlink ref="A348:B348" r:id="rId23" location="Požar!A1" display="POŽARNO JAVLJANJE IN CO DETEKCIJA" xr:uid="{D64BA0B2-7051-4E93-8ABB-1EC26D90CF12}"/>
    <hyperlink ref="B398" r:id="rId24" location="'TK kabli'!A1" display="Dobava in polaganje vodnikov za podatkovno inštalacij, v ometu;  v betonu v izolirnih IPF ceveh; nadometno na kabelskih policah in v izolirnih ceveh na distančnih objemkah v razmerju: (40%/30%/30%)" xr:uid="{5C9FC8D5-ECC8-4808-B799-3D98A3B409FE}"/>
    <hyperlink ref="B420" r:id="rId25" location="'TK kabli'!A1" display="Dobava in polaganje vodnikov za podatkovno inštalacij, v ometu;  v betonu v izolirnih IPF ceveh; nadometno na kabelskih policah in v izolirnih ceveh na distančnih objemkah v razmerju: (40%/30%/30%)" xr:uid="{B7257E85-8CD7-417E-B752-3CEBA2324309}"/>
    <hyperlink ref="B450" r:id="rId26" location="'TK kabli'!A1" display="Dobava in polaganje vodnikov za podatkovno inštalacij, v ometu;  v betonu v izolirnih IPF ceveh; nadometno na kabelskih policah in v izolirnih ceveh na distančnih objemkah v razmerju: (40%/30%/30%)" xr:uid="{C6A79D84-31B6-4C7B-A8A9-F4A1B482FDA0}"/>
    <hyperlink ref="B453" r:id="rId27" location="'TK kabli'!A1" display="Dobava in polaganje vodnikov za podatkovno inštalacij, v ometu;  v betonu v izolirnih IPF ceveh; nadometno na kabelskih policah in v izolirnih ceveh na distančnih objemkah v razmerju: (40%/30%/30%)" xr:uid="{F1E6A908-55BA-4038-82C1-3AC4AC90858E}"/>
    <hyperlink ref="B439" r:id="rId28" location="'TK kabli'!A1" display="Dobava in polaganje vodnikov za podatkovno inštalacij, v ometu;  v betonu v izolirnih IPF ceveh; nadometno na kabelskih policah in v izolirnih ceveh na distančnih objemkah v razmerju: (40%/30%/30%)" xr:uid="{2EA5AEF2-5E9A-4BAB-9B0E-740E41C6E217}"/>
    <hyperlink ref="A541:B541" r:id="rId29" location="Demontaža!A1" display="V. Demontažna dela" xr:uid="{F0F296A7-9929-4C74-9D15-697A821C3381}"/>
    <hyperlink ref="B476" r:id="rId30" location="'TK kabli'!A1" display="Dobava in montaža vodnikov za komunikacijsko ožičenje med napravami strojnih inštalacij" xr:uid="{A97DE0CF-0F4F-4580-859F-8F9248A64CF4}"/>
    <hyperlink ref="A572:B572" r:id="rId31" location="'Gr. dela'!A1" display="IV. Gradbena in zemeljska dela" xr:uid="{4991D79F-1DE0-43CF-A908-2CFADEC4BF80}"/>
    <hyperlink ref="B580" r:id="rId32" location="Cevi!A1" xr:uid="{5BA23B8D-325E-4655-9DFB-ABF37E91BDB9}"/>
  </hyperlinks>
  <pageMargins left="0.7" right="0.7" top="0.75" bottom="0.75" header="0.3" footer="0.3"/>
  <pageSetup paperSize="9" orientation="portrait" r:id="rId3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23</vt:i4>
      </vt:variant>
      <vt:variant>
        <vt:lpstr>Imenovani obsegi</vt:lpstr>
      </vt:variant>
      <vt:variant>
        <vt:i4>19</vt:i4>
      </vt:variant>
    </vt:vector>
  </HeadingPairs>
  <TitlesOfParts>
    <vt:vector size="42" baseType="lpstr">
      <vt:lpstr>Skupna rekapitulacija 1A</vt:lpstr>
      <vt:lpstr>Rekapitulacija GO del</vt:lpstr>
      <vt:lpstr>splošno</vt:lpstr>
      <vt:lpstr>A1 pripravljalna dela</vt:lpstr>
      <vt:lpstr>A2 rušitvena dela</vt:lpstr>
      <vt:lpstr>A3 zemeljska dela</vt:lpstr>
      <vt:lpstr>A4 tesarska dela</vt:lpstr>
      <vt:lpstr>A5 betonska dela</vt:lpstr>
      <vt:lpstr>A6 zidarska dela</vt:lpstr>
      <vt:lpstr>B1 suhomontažna dela</vt:lpstr>
      <vt:lpstr>B2 estrih</vt:lpstr>
      <vt:lpstr>B3 keramičarska dela</vt:lpstr>
      <vt:lpstr>B4 slikopleskarska dela</vt:lpstr>
      <vt:lpstr>B5 ključavničarska dela</vt:lpstr>
      <vt:lpstr>B6 stavbno pohištvo</vt:lpstr>
      <vt:lpstr>B8 krovsko kleparska dela</vt:lpstr>
      <vt:lpstr>B9 podi in tlaki</vt:lpstr>
      <vt:lpstr>B10 fasada</vt:lpstr>
      <vt:lpstr>B11 oznake</vt:lpstr>
      <vt:lpstr>C1 dvigalo</vt:lpstr>
      <vt:lpstr>Načrt strojne opreme</vt:lpstr>
      <vt:lpstr>Popis strojna oprema</vt:lpstr>
      <vt:lpstr>Načrt elektro opreme</vt:lpstr>
      <vt:lpstr>'A1 pripravljalna dela'!Področje_tiskanja</vt:lpstr>
      <vt:lpstr>'A2 rušitvena dela'!Področje_tiskanja</vt:lpstr>
      <vt:lpstr>'A3 zemeljska dela'!Področje_tiskanja</vt:lpstr>
      <vt:lpstr>'A4 tesarska dela'!Področje_tiskanja</vt:lpstr>
      <vt:lpstr>'A5 betonska dela'!Področje_tiskanja</vt:lpstr>
      <vt:lpstr>'A6 zidarska dela'!Področje_tiskanja</vt:lpstr>
      <vt:lpstr>'B1 suhomontažna dela'!Področje_tiskanja</vt:lpstr>
      <vt:lpstr>'B10 fasada'!Področje_tiskanja</vt:lpstr>
      <vt:lpstr>'B11 oznake'!Področje_tiskanja</vt:lpstr>
      <vt:lpstr>'B2 estrih'!Področje_tiskanja</vt:lpstr>
      <vt:lpstr>'B3 keramičarska dela'!Področje_tiskanja</vt:lpstr>
      <vt:lpstr>'B4 slikopleskarska dela'!Področje_tiskanja</vt:lpstr>
      <vt:lpstr>'B5 ključavničarska dela'!Področje_tiskanja</vt:lpstr>
      <vt:lpstr>'B6 stavbno pohištvo'!Področje_tiskanja</vt:lpstr>
      <vt:lpstr>'B8 krovsko kleparska dela'!Področje_tiskanja</vt:lpstr>
      <vt:lpstr>'B9 podi in tlaki'!Področje_tiskanja</vt:lpstr>
      <vt:lpstr>'C1 dvigalo'!Področje_tiskanja</vt:lpstr>
      <vt:lpstr>'Rekapitulacija GO del'!Področje_tiskanja</vt:lpstr>
      <vt:lpstr>splošno!Področje_tiskanja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Roman Šuštaršič</cp:lastModifiedBy>
  <cp:lastPrinted>2024-07-07T07:23:16Z</cp:lastPrinted>
  <dcterms:created xsi:type="dcterms:W3CDTF">2020-03-25T09:52:25Z</dcterms:created>
  <dcterms:modified xsi:type="dcterms:W3CDTF">2024-09-24T09:22:06Z</dcterms:modified>
</cp:coreProperties>
</file>