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osebno\SustarsicR15\1-Objekti\ARSO\Razpis GOI\Verzija pred objavo\"/>
    </mc:Choice>
  </mc:AlternateContent>
  <xr:revisionPtr revIDLastSave="0" documentId="13_ncr:1_{EFF411D4-DA87-465C-81B8-09DB772DE876}" xr6:coauthVersionLast="47" xr6:coauthVersionMax="47" xr10:uidLastSave="{00000000-0000-0000-0000-000000000000}"/>
  <bookViews>
    <workbookView xWindow="-110" yWindow="-110" windowWidth="19420" windowHeight="10420" tabRatio="788" xr2:uid="{00000000-000D-0000-FFFF-FFFF00000000}"/>
  </bookViews>
  <sheets>
    <sheet name="naslovna stran" sheetId="4" r:id="rId1"/>
    <sheet name="rekapitulacija" sheetId="2" r:id="rId2"/>
    <sheet name="splošno" sheetId="47" r:id="rId3"/>
    <sheet name="A1 pripravljalna dela" sheetId="5" r:id="rId4"/>
    <sheet name="A2 rušitvena dela" sheetId="46" r:id="rId5"/>
    <sheet name="A3 zemeljska dela" sheetId="19" r:id="rId6"/>
    <sheet name="A4 tesarska dela" sheetId="8" r:id="rId7"/>
    <sheet name="A5 betonska dela" sheetId="15" r:id="rId8"/>
    <sheet name="A6 zidarska dela" sheetId="7" r:id="rId9"/>
    <sheet name="B1 suhomontažna dela" sheetId="9" r:id="rId10"/>
    <sheet name="B2 estrih" sheetId="10" r:id="rId11"/>
    <sheet name="B3 keramičarska dela" sheetId="11" r:id="rId12"/>
    <sheet name="B4 slikopleskarska dela" sheetId="12" r:id="rId13"/>
    <sheet name="B5 ključavničarska dela" sheetId="13" r:id="rId14"/>
    <sheet name="B6 stavbno pohištvo" sheetId="14" r:id="rId15"/>
    <sheet name="B8 krovsko kleparska dela" sheetId="28" r:id="rId16"/>
    <sheet name="B9 podi in tlaki" sheetId="29" r:id="rId17"/>
    <sheet name="B10 fasada" sheetId="44" r:id="rId18"/>
    <sheet name="B11 oznake" sheetId="39" r:id="rId19"/>
    <sheet name="C1 dvigalo" sheetId="48" r:id="rId20"/>
    <sheet name="Skupaj GO Tr. B" sheetId="51" r:id="rId21"/>
    <sheet name="Rušitvena dela TR. B" sheetId="52" r:id="rId22"/>
    <sheet name="Zidarska dela tr. B" sheetId="53" r:id="rId23"/>
    <sheet name="slikopleskarska tr. B" sheetId="54" r:id="rId24"/>
    <sheet name="Stavbno pohiš tr. B" sheetId="55" r:id="rId25"/>
    <sheet name="Krovska dela tr. B" sheetId="56" r:id="rId26"/>
    <sheet name="Fasada tr. B" sheetId="57" r:id="rId27"/>
    <sheet name="Načrt strojne opreme skupaj" sheetId="58" r:id="rId28"/>
    <sheet name="Načrt strojne opreme" sheetId="59" r:id="rId29"/>
    <sheet name="Načrt strojne opreme Trakt B" sheetId="64" r:id="rId30"/>
    <sheet name="Načrt eletro opreme" sheetId="60" r:id="rId31"/>
    <sheet name="MFE" sheetId="61" r:id="rId32"/>
    <sheet name="NN" sheetId="62" r:id="rId33"/>
    <sheet name="Elektro oprema Trakt B." sheetId="63" r:id="rId34"/>
  </sheets>
  <externalReferences>
    <externalReference r:id="rId35"/>
  </externalReferences>
  <definedNames>
    <definedName name="_xlnm.Print_Area" localSheetId="3">'A1 pripravljalna dela'!$A$1:$G$74</definedName>
    <definedName name="_xlnm.Print_Area" localSheetId="4">'A2 rušitvena dela'!$A$1:$G$519</definedName>
    <definedName name="_xlnm.Print_Area" localSheetId="5">'A3 zemeljska dela'!$A$1:$G$36</definedName>
    <definedName name="_xlnm.Print_Area" localSheetId="6">'A4 tesarska dela'!$A$1:$G$60</definedName>
    <definedName name="_xlnm.Print_Area" localSheetId="7">'A5 betonska dela'!$A$1:$G$56</definedName>
    <definedName name="_xlnm.Print_Area" localSheetId="8">'A6 zidarska dela'!$A$1:$G$53</definedName>
    <definedName name="_xlnm.Print_Area" localSheetId="9">'B1 suhomontažna dela'!$A$1:$G$104</definedName>
    <definedName name="_xlnm.Print_Area" localSheetId="17">'B10 fasada'!$A$1:$G$168</definedName>
    <definedName name="_xlnm.Print_Area" localSheetId="18">'B11 oznake'!$A$1:$G$61</definedName>
    <definedName name="_xlnm.Print_Area" localSheetId="10">'B2 estrih'!$A$1:$G$52</definedName>
    <definedName name="_xlnm.Print_Area" localSheetId="11">'B3 keramičarska dela'!$A$1:$G$66</definedName>
    <definedName name="_xlnm.Print_Area" localSheetId="12">'B4 slikopleskarska dela'!$A$1:$G$47</definedName>
    <definedName name="_xlnm.Print_Area" localSheetId="13">'B5 ključavničarska dela'!$A$1:$G$269</definedName>
    <definedName name="_xlnm.Print_Area" localSheetId="14">'B6 stavbno pohištvo'!$A$1:$G$1147</definedName>
    <definedName name="_xlnm.Print_Area" localSheetId="15">'B8 krovsko kleparska dela'!$A$1:$G$88</definedName>
    <definedName name="_xlnm.Print_Area" localSheetId="16">'B9 podi in tlaki'!$A$1:$G$42</definedName>
    <definedName name="_xlnm.Print_Area" localSheetId="19">'C1 dvigalo'!$A$1:$I$18</definedName>
    <definedName name="_xlnm.Print_Area" localSheetId="1">rekapitulacija!$A$1:$F$70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59" l="1"/>
  <c r="F485" i="60" l="1"/>
  <c r="F484" i="60"/>
  <c r="E12" i="4"/>
  <c r="E7" i="4"/>
  <c r="E39" i="51"/>
  <c r="E38" i="51"/>
  <c r="E37" i="51"/>
  <c r="E36" i="51"/>
  <c r="E32" i="51"/>
  <c r="E31" i="51"/>
  <c r="E16" i="51"/>
  <c r="E15" i="51"/>
  <c r="E14" i="51"/>
  <c r="E13" i="51"/>
  <c r="E9" i="51"/>
  <c r="E8" i="51"/>
  <c r="E19" i="58"/>
  <c r="E20" i="58" s="1"/>
  <c r="E18" i="58"/>
  <c r="E17" i="58"/>
  <c r="E12" i="58"/>
  <c r="E11" i="58"/>
  <c r="E9" i="58"/>
  <c r="G56" i="64"/>
  <c r="F55" i="64"/>
  <c r="F54" i="64"/>
  <c r="F53" i="64"/>
  <c r="F52" i="64"/>
  <c r="F51" i="64"/>
  <c r="F50" i="64"/>
  <c r="F49" i="64"/>
  <c r="F48" i="64"/>
  <c r="F46" i="64"/>
  <c r="F45" i="64"/>
  <c r="F43" i="64"/>
  <c r="F41" i="64"/>
  <c r="F39" i="64"/>
  <c r="F37" i="64"/>
  <c r="F36" i="64"/>
  <c r="F35" i="64"/>
  <c r="F34" i="64"/>
  <c r="F33" i="64"/>
  <c r="F32" i="64"/>
  <c r="G29" i="64"/>
  <c r="F28" i="64"/>
  <c r="F27" i="64"/>
  <c r="F26" i="64"/>
  <c r="F25" i="64"/>
  <c r="F24" i="64"/>
  <c r="F23" i="64"/>
  <c r="G20" i="64"/>
  <c r="F19" i="64"/>
  <c r="F18" i="64"/>
  <c r="F17" i="64"/>
  <c r="F16" i="64"/>
  <c r="F15" i="64"/>
  <c r="F14" i="64"/>
  <c r="F13" i="64"/>
  <c r="F11" i="64"/>
  <c r="F10" i="64"/>
  <c r="F8" i="64"/>
  <c r="F7" i="64"/>
  <c r="G1063" i="59"/>
  <c r="F1062" i="59"/>
  <c r="F1061" i="59"/>
  <c r="F1060" i="59"/>
  <c r="F1059" i="59"/>
  <c r="F1058" i="59"/>
  <c r="F1057" i="59"/>
  <c r="F1056" i="59"/>
  <c r="F1055" i="59"/>
  <c r="F1054" i="59"/>
  <c r="F1053" i="59"/>
  <c r="F1052" i="59"/>
  <c r="F1051" i="59"/>
  <c r="F1050" i="59"/>
  <c r="F1049" i="59"/>
  <c r="F1048" i="59"/>
  <c r="F1047" i="59"/>
  <c r="F1046" i="59"/>
  <c r="F1045" i="59"/>
  <c r="F1044" i="59"/>
  <c r="F1043" i="59"/>
  <c r="F1042" i="59"/>
  <c r="F1041" i="59"/>
  <c r="F1040" i="59"/>
  <c r="F1039" i="59"/>
  <c r="F1038" i="59"/>
  <c r="F1037" i="59"/>
  <c r="F1036" i="59"/>
  <c r="F1035" i="59"/>
  <c r="F1034" i="59"/>
  <c r="F1033" i="59"/>
  <c r="F1032" i="59"/>
  <c r="F1031" i="59"/>
  <c r="F1030" i="59"/>
  <c r="F1029" i="59"/>
  <c r="F1028" i="59"/>
  <c r="F1027" i="59"/>
  <c r="F1026" i="59"/>
  <c r="F1025" i="59"/>
  <c r="F1024" i="59"/>
  <c r="F1023" i="59"/>
  <c r="F1022" i="59"/>
  <c r="F1021" i="59"/>
  <c r="F1020" i="59"/>
  <c r="F1019" i="59"/>
  <c r="F1018" i="59"/>
  <c r="F1017" i="59"/>
  <c r="F1016" i="59"/>
  <c r="F760" i="59"/>
  <c r="F504" i="59"/>
  <c r="F1063" i="59" s="1"/>
  <c r="D12" i="58" s="1"/>
  <c r="C12" i="58" s="1"/>
  <c r="G249" i="59"/>
  <c r="F248" i="59"/>
  <c r="F247" i="59"/>
  <c r="F246" i="59"/>
  <c r="F245" i="59"/>
  <c r="F244" i="59"/>
  <c r="F243" i="59"/>
  <c r="F242" i="59"/>
  <c r="F241" i="59"/>
  <c r="F240" i="59"/>
  <c r="F239" i="59"/>
  <c r="F238" i="59"/>
  <c r="F237" i="59"/>
  <c r="F236" i="59"/>
  <c r="F235" i="59"/>
  <c r="F234" i="59"/>
  <c r="F233" i="59"/>
  <c r="F232" i="59"/>
  <c r="F231" i="59"/>
  <c r="F230" i="59"/>
  <c r="F229" i="59"/>
  <c r="F228" i="59"/>
  <c r="F227" i="59"/>
  <c r="F226" i="59"/>
  <c r="F225" i="59"/>
  <c r="F224" i="59"/>
  <c r="F223" i="59"/>
  <c r="F222" i="59"/>
  <c r="F221" i="59"/>
  <c r="F220" i="59"/>
  <c r="F219" i="59"/>
  <c r="F218" i="59"/>
  <c r="F214" i="59"/>
  <c r="F213" i="59"/>
  <c r="F212" i="59"/>
  <c r="F211" i="59"/>
  <c r="F210" i="59"/>
  <c r="F209" i="59"/>
  <c r="F208" i="59"/>
  <c r="F207" i="59"/>
  <c r="G206" i="59"/>
  <c r="F205" i="59"/>
  <c r="G204" i="59"/>
  <c r="G203" i="59"/>
  <c r="F202" i="59"/>
  <c r="F201" i="59"/>
  <c r="F200" i="59"/>
  <c r="F199" i="59"/>
  <c r="F198" i="59"/>
  <c r="F197" i="59"/>
  <c r="F196" i="59"/>
  <c r="F195" i="59"/>
  <c r="G194" i="59"/>
  <c r="F193" i="59"/>
  <c r="G192" i="59"/>
  <c r="F191" i="59"/>
  <c r="G190" i="59"/>
  <c r="F189" i="59"/>
  <c r="F188" i="59"/>
  <c r="F187" i="59"/>
  <c r="G185" i="59"/>
  <c r="G184" i="59"/>
  <c r="G183" i="59"/>
  <c r="F181" i="59"/>
  <c r="F180" i="59"/>
  <c r="F179" i="59"/>
  <c r="F178" i="59"/>
  <c r="F177" i="59"/>
  <c r="F176" i="59"/>
  <c r="F175" i="59"/>
  <c r="F174" i="59"/>
  <c r="F173" i="59"/>
  <c r="F172" i="59"/>
  <c r="F171" i="59"/>
  <c r="F170" i="59"/>
  <c r="F169" i="59"/>
  <c r="F168" i="59"/>
  <c r="F167" i="59"/>
  <c r="F166" i="59"/>
  <c r="F165" i="59"/>
  <c r="F164" i="59"/>
  <c r="F163" i="59"/>
  <c r="F162" i="59"/>
  <c r="F161" i="59"/>
  <c r="F160" i="59"/>
  <c r="F159" i="59"/>
  <c r="F158" i="59"/>
  <c r="F157" i="59"/>
  <c r="F156" i="59"/>
  <c r="F155" i="59"/>
  <c r="F154" i="59"/>
  <c r="F153" i="59"/>
  <c r="F152" i="59"/>
  <c r="F151" i="59"/>
  <c r="F149" i="59"/>
  <c r="G148" i="59"/>
  <c r="G147" i="59"/>
  <c r="G146" i="59"/>
  <c r="G145" i="59"/>
  <c r="G142" i="59"/>
  <c r="F141" i="59"/>
  <c r="F140" i="59"/>
  <c r="F139" i="59"/>
  <c r="F138" i="59"/>
  <c r="F137" i="59"/>
  <c r="F136" i="59"/>
  <c r="F135" i="59"/>
  <c r="F134" i="59"/>
  <c r="F133" i="59"/>
  <c r="F132" i="59"/>
  <c r="F131" i="59"/>
  <c r="F130" i="59"/>
  <c r="F129" i="59"/>
  <c r="F128" i="59"/>
  <c r="F127" i="59"/>
  <c r="F126" i="59"/>
  <c r="F125" i="59"/>
  <c r="F124" i="59"/>
  <c r="F123" i="59"/>
  <c r="F122" i="59"/>
  <c r="F121" i="59"/>
  <c r="F120" i="59"/>
  <c r="F119" i="59"/>
  <c r="F118" i="59"/>
  <c r="F117" i="59"/>
  <c r="F116" i="59"/>
  <c r="F115" i="59"/>
  <c r="F114" i="59"/>
  <c r="F113" i="59"/>
  <c r="F112" i="59"/>
  <c r="F111" i="59"/>
  <c r="F110" i="59"/>
  <c r="F109" i="59"/>
  <c r="F108" i="59"/>
  <c r="F107" i="59"/>
  <c r="F106" i="59"/>
  <c r="F105" i="59"/>
  <c r="F104" i="59"/>
  <c r="F103" i="59"/>
  <c r="F102" i="59"/>
  <c r="F101" i="59"/>
  <c r="F100" i="59"/>
  <c r="F99" i="59"/>
  <c r="F98" i="59"/>
  <c r="F97" i="59"/>
  <c r="F96" i="59"/>
  <c r="F95" i="59"/>
  <c r="F94" i="59"/>
  <c r="F93" i="59"/>
  <c r="F92" i="59"/>
  <c r="F91" i="59"/>
  <c r="F90" i="59"/>
  <c r="F89" i="59"/>
  <c r="F88" i="59"/>
  <c r="F87" i="59"/>
  <c r="F86" i="59"/>
  <c r="F85" i="59"/>
  <c r="F84" i="59"/>
  <c r="F83" i="59"/>
  <c r="F82" i="59"/>
  <c r="F81" i="59"/>
  <c r="F80" i="59"/>
  <c r="F79" i="59"/>
  <c r="F78" i="59"/>
  <c r="F77" i="59"/>
  <c r="F76" i="59"/>
  <c r="F75" i="59"/>
  <c r="F74" i="59"/>
  <c r="F73" i="59"/>
  <c r="F72" i="59"/>
  <c r="F71" i="59"/>
  <c r="F70" i="59"/>
  <c r="F69" i="59"/>
  <c r="F68" i="59"/>
  <c r="F67" i="59"/>
  <c r="F66" i="59"/>
  <c r="F65" i="59"/>
  <c r="F64" i="59"/>
  <c r="F142" i="59" s="1"/>
  <c r="H142" i="59" s="1"/>
  <c r="G60" i="59"/>
  <c r="G59" i="59"/>
  <c r="G58" i="59"/>
  <c r="G57" i="59"/>
  <c r="G56" i="59"/>
  <c r="G55" i="59"/>
  <c r="G54" i="59"/>
  <c r="G53" i="59"/>
  <c r="G52" i="59"/>
  <c r="G51" i="59"/>
  <c r="G50" i="59"/>
  <c r="G49" i="59"/>
  <c r="G48" i="59"/>
  <c r="G47" i="59"/>
  <c r="G46" i="59"/>
  <c r="G45" i="59"/>
  <c r="G44" i="59"/>
  <c r="G43" i="59"/>
  <c r="G42" i="59"/>
  <c r="G41" i="59"/>
  <c r="G40" i="59"/>
  <c r="G39" i="59"/>
  <c r="G38" i="59"/>
  <c r="G37" i="59"/>
  <c r="G36" i="59"/>
  <c r="G35" i="59"/>
  <c r="G34" i="59"/>
  <c r="G33" i="59"/>
  <c r="F32" i="59"/>
  <c r="F31" i="59"/>
  <c r="F30" i="59"/>
  <c r="F29" i="59"/>
  <c r="G28" i="59"/>
  <c r="F26" i="59"/>
  <c r="G25" i="59"/>
  <c r="G23" i="59"/>
  <c r="F22" i="59"/>
  <c r="G21" i="59"/>
  <c r="G20" i="59"/>
  <c r="G19" i="59"/>
  <c r="G18" i="59"/>
  <c r="G17" i="59"/>
  <c r="G16" i="59"/>
  <c r="G15" i="59"/>
  <c r="G14" i="59"/>
  <c r="G13" i="59"/>
  <c r="G12" i="59"/>
  <c r="G11" i="59"/>
  <c r="G10" i="59"/>
  <c r="G8" i="59"/>
  <c r="F56" i="64" l="1"/>
  <c r="F20" i="64"/>
  <c r="F29" i="64"/>
  <c r="F249" i="59"/>
  <c r="F61" i="59"/>
  <c r="F1065" i="59" s="1"/>
  <c r="F215" i="59"/>
  <c r="D9" i="58"/>
  <c r="C9" i="58" s="1"/>
  <c r="G61" i="59"/>
  <c r="E8" i="58" s="1"/>
  <c r="G215" i="59"/>
  <c r="E10" i="58" s="1"/>
  <c r="H1063" i="59"/>
  <c r="H20" i="64" l="1"/>
  <c r="D17" i="58"/>
  <c r="H29" i="64"/>
  <c r="D18" i="58"/>
  <c r="C18" i="58" s="1"/>
  <c r="H56" i="64"/>
  <c r="D19" i="58"/>
  <c r="C19" i="58" s="1"/>
  <c r="H215" i="59"/>
  <c r="D10" i="58"/>
  <c r="C10" i="58" s="1"/>
  <c r="G1065" i="59"/>
  <c r="H61" i="59"/>
  <c r="D8" i="58"/>
  <c r="C8" i="58" s="1"/>
  <c r="H249" i="59"/>
  <c r="D11" i="58"/>
  <c r="C11" i="58" s="1"/>
  <c r="H1065" i="59"/>
  <c r="E8" i="4" s="1"/>
  <c r="C17" i="58" l="1"/>
  <c r="D20" i="58"/>
  <c r="C20" i="58" s="1"/>
  <c r="P166" i="63"/>
  <c r="F152" i="63"/>
  <c r="P151" i="63"/>
  <c r="F150" i="63"/>
  <c r="P149" i="63"/>
  <c r="P148" i="63"/>
  <c r="F147" i="63"/>
  <c r="P146" i="63"/>
  <c r="A146" i="63"/>
  <c r="P145" i="63"/>
  <c r="F144" i="63"/>
  <c r="P144" i="63" s="1"/>
  <c r="F143" i="63"/>
  <c r="P143" i="63" s="1"/>
  <c r="F142" i="63"/>
  <c r="P142" i="63" s="1"/>
  <c r="F141" i="63"/>
  <c r="A140" i="63"/>
  <c r="P132" i="63"/>
  <c r="F131" i="63"/>
  <c r="P130" i="63"/>
  <c r="F129" i="63"/>
  <c r="P129" i="63" s="1"/>
  <c r="P128" i="63"/>
  <c r="F127" i="63"/>
  <c r="P126" i="63"/>
  <c r="F125" i="63"/>
  <c r="P125" i="63" s="1"/>
  <c r="P124" i="63"/>
  <c r="F123" i="63"/>
  <c r="P122" i="63"/>
  <c r="F121" i="63"/>
  <c r="P120" i="63"/>
  <c r="F119" i="63"/>
  <c r="P118" i="63"/>
  <c r="F117" i="63"/>
  <c r="P117" i="63" s="1"/>
  <c r="P116" i="63"/>
  <c r="F115" i="63"/>
  <c r="A115" i="63"/>
  <c r="P114" i="63"/>
  <c r="P113" i="63"/>
  <c r="P112" i="63"/>
  <c r="P111" i="63"/>
  <c r="P110" i="63"/>
  <c r="P109" i="63"/>
  <c r="P108" i="63"/>
  <c r="P107" i="63"/>
  <c r="F104" i="63"/>
  <c r="P103" i="63"/>
  <c r="F102" i="63"/>
  <c r="P101" i="63"/>
  <c r="F100" i="63"/>
  <c r="P99" i="63"/>
  <c r="F98" i="63"/>
  <c r="P97" i="63"/>
  <c r="F96" i="63"/>
  <c r="P95" i="63"/>
  <c r="P94" i="63"/>
  <c r="P93" i="63"/>
  <c r="P92" i="63"/>
  <c r="P91" i="63"/>
  <c r="F90" i="63"/>
  <c r="P89" i="63"/>
  <c r="F88" i="63"/>
  <c r="P87" i="63"/>
  <c r="F86" i="63"/>
  <c r="F82" i="63"/>
  <c r="P82" i="63" s="1"/>
  <c r="F81" i="63"/>
  <c r="P80" i="63"/>
  <c r="F80" i="63"/>
  <c r="F79" i="63"/>
  <c r="P78" i="63"/>
  <c r="F78" i="63"/>
  <c r="P77" i="63"/>
  <c r="F76" i="63"/>
  <c r="F75" i="63"/>
  <c r="F74" i="63"/>
  <c r="F73" i="63"/>
  <c r="F72" i="63"/>
  <c r="P71" i="63"/>
  <c r="P70" i="63"/>
  <c r="P69" i="63"/>
  <c r="F68" i="63"/>
  <c r="P67" i="63"/>
  <c r="F66" i="63"/>
  <c r="F65" i="63"/>
  <c r="P64" i="63"/>
  <c r="P63" i="63"/>
  <c r="P62" i="63"/>
  <c r="F61" i="63"/>
  <c r="F60" i="63"/>
  <c r="F59" i="63"/>
  <c r="P58" i="63"/>
  <c r="P57" i="63"/>
  <c r="F56" i="63"/>
  <c r="P55" i="63"/>
  <c r="P54" i="63"/>
  <c r="F53" i="63"/>
  <c r="F52" i="63"/>
  <c r="F51" i="63"/>
  <c r="F50" i="63"/>
  <c r="P49" i="63"/>
  <c r="P48" i="63"/>
  <c r="F47" i="63"/>
  <c r="F46" i="63"/>
  <c r="F45" i="63"/>
  <c r="F44" i="63"/>
  <c r="P43" i="63"/>
  <c r="P42" i="63"/>
  <c r="F41" i="63"/>
  <c r="F40" i="63"/>
  <c r="F39" i="63"/>
  <c r="F38" i="63"/>
  <c r="P37" i="63"/>
  <c r="P36" i="63"/>
  <c r="F35" i="63"/>
  <c r="F34" i="63"/>
  <c r="F33" i="63"/>
  <c r="F32" i="63"/>
  <c r="P31" i="63"/>
  <c r="P30" i="63"/>
  <c r="F29" i="63"/>
  <c r="F28" i="63"/>
  <c r="F27" i="63"/>
  <c r="F26" i="63"/>
  <c r="P25" i="63"/>
  <c r="P24" i="63"/>
  <c r="F23" i="63"/>
  <c r="F22" i="63"/>
  <c r="P22" i="63" s="1"/>
  <c r="F21" i="63"/>
  <c r="F20" i="63"/>
  <c r="P20" i="63" s="1"/>
  <c r="F19" i="63"/>
  <c r="A18" i="63"/>
  <c r="F74" i="62"/>
  <c r="A74" i="62"/>
  <c r="F72" i="62"/>
  <c r="A71" i="62"/>
  <c r="F63" i="62"/>
  <c r="F61" i="62"/>
  <c r="F59" i="62"/>
  <c r="F57" i="62"/>
  <c r="F51" i="62"/>
  <c r="F49" i="62"/>
  <c r="F46" i="62"/>
  <c r="F45" i="62"/>
  <c r="F42" i="62"/>
  <c r="F39" i="62"/>
  <c r="F36" i="62"/>
  <c r="A36" i="62"/>
  <c r="F34" i="62"/>
  <c r="F33" i="62"/>
  <c r="F32" i="62"/>
  <c r="F31" i="62"/>
  <c r="F30" i="62"/>
  <c r="F29" i="62"/>
  <c r="F28" i="62"/>
  <c r="F27" i="62"/>
  <c r="F26" i="62"/>
  <c r="F25" i="62"/>
  <c r="F24" i="62"/>
  <c r="F23" i="62"/>
  <c r="F22" i="62"/>
  <c r="F21" i="62"/>
  <c r="F20" i="62"/>
  <c r="F19" i="62"/>
  <c r="A18" i="62"/>
  <c r="F146" i="61"/>
  <c r="F145" i="61"/>
  <c r="F144" i="61"/>
  <c r="F143" i="61"/>
  <c r="F142" i="61"/>
  <c r="F141" i="61"/>
  <c r="F140" i="61"/>
  <c r="F137" i="61"/>
  <c r="F136" i="61"/>
  <c r="F135" i="61"/>
  <c r="F134" i="61"/>
  <c r="F133" i="61"/>
  <c r="A132" i="61"/>
  <c r="A139" i="61" s="1"/>
  <c r="F121" i="61"/>
  <c r="F119" i="61"/>
  <c r="F117" i="61"/>
  <c r="F115" i="61"/>
  <c r="F111" i="61"/>
  <c r="A111" i="61"/>
  <c r="F101" i="61"/>
  <c r="F99" i="61"/>
  <c r="F95" i="61"/>
  <c r="F93" i="61"/>
  <c r="F91" i="61"/>
  <c r="F89" i="61"/>
  <c r="F87" i="61"/>
  <c r="F85" i="61"/>
  <c r="F82" i="61"/>
  <c r="F81" i="61"/>
  <c r="F78" i="61"/>
  <c r="F75" i="61"/>
  <c r="F73" i="61"/>
  <c r="F72" i="61"/>
  <c r="F69" i="61"/>
  <c r="F68" i="61"/>
  <c r="F65" i="61"/>
  <c r="F64" i="61"/>
  <c r="F61" i="61"/>
  <c r="F60" i="61"/>
  <c r="F59" i="61"/>
  <c r="F58" i="61"/>
  <c r="F57" i="61"/>
  <c r="F56" i="61"/>
  <c r="F55" i="61"/>
  <c r="F54" i="61"/>
  <c r="F53" i="61"/>
  <c r="F52" i="61"/>
  <c r="F51" i="61"/>
  <c r="F50" i="61"/>
  <c r="F49" i="61"/>
  <c r="F48" i="61"/>
  <c r="F47" i="61"/>
  <c r="F46" i="61"/>
  <c r="F45" i="61"/>
  <c r="F44" i="61"/>
  <c r="F43" i="61"/>
  <c r="F42" i="61"/>
  <c r="F41" i="61"/>
  <c r="F40" i="61"/>
  <c r="A39" i="61"/>
  <c r="F36" i="61"/>
  <c r="F35" i="61"/>
  <c r="F34" i="61"/>
  <c r="F33" i="61"/>
  <c r="F32" i="61"/>
  <c r="F31" i="61"/>
  <c r="F29" i="61"/>
  <c r="F28" i="61"/>
  <c r="F27" i="61"/>
  <c r="F26" i="61"/>
  <c r="F25" i="61"/>
  <c r="F24" i="61"/>
  <c r="F22" i="61"/>
  <c r="A21" i="61"/>
  <c r="F767" i="60"/>
  <c r="F765" i="60"/>
  <c r="F761" i="60"/>
  <c r="F759" i="60"/>
  <c r="F757" i="60"/>
  <c r="F755" i="60"/>
  <c r="F753" i="60"/>
  <c r="F751" i="60"/>
  <c r="F749" i="60"/>
  <c r="F747" i="60"/>
  <c r="F745" i="60"/>
  <c r="F743" i="60"/>
  <c r="F742" i="60"/>
  <c r="F739" i="60"/>
  <c r="F737" i="60"/>
  <c r="F735" i="60"/>
  <c r="A735" i="60"/>
  <c r="F726" i="60"/>
  <c r="F724" i="60"/>
  <c r="F723" i="60"/>
  <c r="F720" i="60"/>
  <c r="F719" i="60"/>
  <c r="F718" i="60"/>
  <c r="F717" i="60"/>
  <c r="F716" i="60"/>
  <c r="F713" i="60"/>
  <c r="F712" i="60"/>
  <c r="F709" i="60"/>
  <c r="F708" i="60"/>
  <c r="F707" i="60"/>
  <c r="F706" i="60"/>
  <c r="F705" i="60"/>
  <c r="F728" i="60" s="1"/>
  <c r="A704" i="60"/>
  <c r="A711" i="60" s="1"/>
  <c r="F695" i="60"/>
  <c r="F693" i="60"/>
  <c r="F691" i="60"/>
  <c r="F689" i="60"/>
  <c r="F687" i="60"/>
  <c r="F685" i="60"/>
  <c r="F683" i="60"/>
  <c r="F681" i="60"/>
  <c r="F679" i="60"/>
  <c r="F677" i="60"/>
  <c r="F675" i="60"/>
  <c r="F673" i="60"/>
  <c r="F671" i="60"/>
  <c r="F669" i="60"/>
  <c r="F667" i="60"/>
  <c r="F665" i="60"/>
  <c r="F663" i="60"/>
  <c r="A663" i="60"/>
  <c r="F655" i="60"/>
  <c r="F653" i="60"/>
  <c r="F651" i="60"/>
  <c r="F649" i="60"/>
  <c r="F647" i="60"/>
  <c r="F646" i="60"/>
  <c r="F645" i="60"/>
  <c r="F642" i="60"/>
  <c r="F641" i="60"/>
  <c r="F640" i="60"/>
  <c r="F637" i="60"/>
  <c r="F631" i="60"/>
  <c r="F628" i="60"/>
  <c r="F626" i="60"/>
  <c r="F624" i="60"/>
  <c r="F621" i="60"/>
  <c r="F618" i="60"/>
  <c r="F615" i="60"/>
  <c r="F607" i="60"/>
  <c r="F605" i="60"/>
  <c r="F600" i="60"/>
  <c r="F593" i="60"/>
  <c r="F591" i="60"/>
  <c r="F582" i="60"/>
  <c r="F575" i="60"/>
  <c r="F551" i="60"/>
  <c r="F543" i="60"/>
  <c r="F541" i="60"/>
  <c r="F540" i="60"/>
  <c r="F539" i="60"/>
  <c r="F536" i="60"/>
  <c r="F534" i="60"/>
  <c r="F532" i="60"/>
  <c r="F530" i="60"/>
  <c r="F528" i="60"/>
  <c r="F526" i="60"/>
  <c r="F524" i="60"/>
  <c r="F522" i="60"/>
  <c r="F520" i="60"/>
  <c r="F518" i="60"/>
  <c r="F516" i="60"/>
  <c r="F514" i="60"/>
  <c r="F512" i="60"/>
  <c r="F510" i="60"/>
  <c r="F508" i="60"/>
  <c r="F506" i="60"/>
  <c r="F504" i="60"/>
  <c r="F502" i="60"/>
  <c r="F500" i="60"/>
  <c r="F498" i="60"/>
  <c r="F496" i="60"/>
  <c r="F482" i="60"/>
  <c r="F481" i="60"/>
  <c r="F480" i="60"/>
  <c r="F479" i="60"/>
  <c r="F476" i="60"/>
  <c r="F475" i="60"/>
  <c r="F474" i="60"/>
  <c r="F471" i="60"/>
  <c r="F467" i="60"/>
  <c r="F463" i="60"/>
  <c r="F462" i="60"/>
  <c r="F461" i="60"/>
  <c r="F460" i="60"/>
  <c r="F457" i="60"/>
  <c r="F456" i="60"/>
  <c r="F455" i="60"/>
  <c r="F454" i="60"/>
  <c r="F453" i="60"/>
  <c r="F452" i="60"/>
  <c r="F451" i="60"/>
  <c r="F450" i="60"/>
  <c r="F449" i="60"/>
  <c r="F447" i="60"/>
  <c r="F446" i="60"/>
  <c r="F445" i="60"/>
  <c r="F444" i="60"/>
  <c r="F443" i="60"/>
  <c r="F442" i="60"/>
  <c r="F441" i="60"/>
  <c r="F440" i="60"/>
  <c r="F439" i="60"/>
  <c r="F438" i="60"/>
  <c r="F436" i="60"/>
  <c r="F435" i="60"/>
  <c r="F434" i="60"/>
  <c r="F433" i="60"/>
  <c r="F432" i="60"/>
  <c r="F431" i="60"/>
  <c r="F430" i="60"/>
  <c r="F429" i="60"/>
  <c r="F428" i="60"/>
  <c r="F427" i="60"/>
  <c r="F425" i="60"/>
  <c r="F424" i="60"/>
  <c r="F423" i="60"/>
  <c r="F422" i="60"/>
  <c r="F421" i="60"/>
  <c r="F420" i="60"/>
  <c r="F419" i="60"/>
  <c r="F418" i="60"/>
  <c r="F417" i="60"/>
  <c r="F416" i="60"/>
  <c r="F414" i="60"/>
  <c r="F413" i="60"/>
  <c r="F412" i="60"/>
  <c r="F411" i="60"/>
  <c r="F410" i="60"/>
  <c r="F409" i="60"/>
  <c r="F408" i="60"/>
  <c r="F407" i="60"/>
  <c r="F406" i="60"/>
  <c r="F405" i="60"/>
  <c r="A405" i="60"/>
  <c r="F390" i="60"/>
  <c r="F388" i="60"/>
  <c r="F386" i="60"/>
  <c r="F384" i="60"/>
  <c r="F382" i="60"/>
  <c r="F380" i="60"/>
  <c r="F379" i="60"/>
  <c r="F378" i="60"/>
  <c r="F372" i="60"/>
  <c r="F370" i="60"/>
  <c r="F368" i="60"/>
  <c r="F367" i="60"/>
  <c r="F366" i="60"/>
  <c r="F363" i="60"/>
  <c r="F361" i="60"/>
  <c r="F359" i="60"/>
  <c r="F357" i="60"/>
  <c r="F356" i="60"/>
  <c r="F355" i="60"/>
  <c r="F352" i="60"/>
  <c r="F351" i="60"/>
  <c r="F350" i="60"/>
  <c r="F349" i="60"/>
  <c r="F348" i="60"/>
  <c r="F344" i="60"/>
  <c r="F343" i="60"/>
  <c r="F342" i="60"/>
  <c r="F341" i="60"/>
  <c r="F340" i="60"/>
  <c r="F337" i="60"/>
  <c r="F336" i="60"/>
  <c r="F335" i="60"/>
  <c r="F334" i="60"/>
  <c r="F333" i="60"/>
  <c r="F331" i="60"/>
  <c r="F330" i="60"/>
  <c r="F329" i="60"/>
  <c r="F328" i="60"/>
  <c r="F327" i="60"/>
  <c r="F326" i="60"/>
  <c r="F322" i="60"/>
  <c r="F320" i="60"/>
  <c r="F319" i="60"/>
  <c r="F318" i="60"/>
  <c r="F317" i="60"/>
  <c r="F316" i="60"/>
  <c r="F315" i="60"/>
  <c r="F311" i="60"/>
  <c r="F310" i="60"/>
  <c r="F309" i="60"/>
  <c r="F306" i="60"/>
  <c r="F305" i="60"/>
  <c r="F304" i="60"/>
  <c r="F303" i="60"/>
  <c r="F302" i="60"/>
  <c r="F301" i="60"/>
  <c r="F300" i="60"/>
  <c r="F299" i="60"/>
  <c r="F298" i="60"/>
  <c r="F297" i="60"/>
  <c r="F296" i="60"/>
  <c r="F295" i="60"/>
  <c r="F292" i="60"/>
  <c r="F291" i="60"/>
  <c r="F290" i="60"/>
  <c r="F289" i="60"/>
  <c r="F288" i="60"/>
  <c r="F285" i="60"/>
  <c r="F284" i="60"/>
  <c r="F283" i="60"/>
  <c r="F282" i="60"/>
  <c r="F281" i="60"/>
  <c r="F280" i="60"/>
  <c r="F278" i="60"/>
  <c r="F277" i="60"/>
  <c r="F276" i="60"/>
  <c r="F275" i="60"/>
  <c r="F274" i="60"/>
  <c r="F273" i="60"/>
  <c r="F271" i="60"/>
  <c r="F268" i="60"/>
  <c r="F267" i="60"/>
  <c r="F266" i="60"/>
  <c r="F265" i="60"/>
  <c r="F264" i="60"/>
  <c r="F263" i="60"/>
  <c r="F261" i="60"/>
  <c r="F260" i="60"/>
  <c r="F259" i="60"/>
  <c r="F258" i="60"/>
  <c r="F257" i="60"/>
  <c r="F256" i="60"/>
  <c r="F255" i="60"/>
  <c r="F254" i="60"/>
  <c r="F253" i="60"/>
  <c r="F252" i="60"/>
  <c r="F251" i="60"/>
  <c r="F250" i="60"/>
  <c r="F248" i="60"/>
  <c r="F245" i="60"/>
  <c r="F244" i="60"/>
  <c r="F243" i="60"/>
  <c r="F242" i="60"/>
  <c r="F241" i="60"/>
  <c r="F240" i="60"/>
  <c r="F239" i="60"/>
  <c r="F238" i="60"/>
  <c r="F237" i="60"/>
  <c r="F236" i="60"/>
  <c r="F235" i="60"/>
  <c r="F234" i="60"/>
  <c r="F233" i="60"/>
  <c r="F230" i="60"/>
  <c r="F229" i="60"/>
  <c r="F228" i="60"/>
  <c r="F227" i="60"/>
  <c r="F226" i="60"/>
  <c r="F225" i="60"/>
  <c r="F223" i="60"/>
  <c r="F222" i="60"/>
  <c r="F221" i="60"/>
  <c r="F220" i="60"/>
  <c r="F219" i="60"/>
  <c r="F218" i="60"/>
  <c r="F217" i="60"/>
  <c r="F216" i="60"/>
  <c r="F215" i="60"/>
  <c r="F214" i="60"/>
  <c r="F213" i="60"/>
  <c r="F211" i="60"/>
  <c r="F208" i="60"/>
  <c r="F207" i="60"/>
  <c r="F206" i="60"/>
  <c r="F205" i="60"/>
  <c r="F204" i="60"/>
  <c r="F203" i="60"/>
  <c r="F201" i="60"/>
  <c r="F200" i="60"/>
  <c r="F199" i="60"/>
  <c r="F198" i="60"/>
  <c r="F197" i="60"/>
  <c r="F196" i="60"/>
  <c r="F195" i="60"/>
  <c r="F194" i="60"/>
  <c r="F193" i="60"/>
  <c r="F192" i="60"/>
  <c r="F191" i="60"/>
  <c r="F189" i="60"/>
  <c r="F186" i="60"/>
  <c r="F185" i="60"/>
  <c r="F184" i="60"/>
  <c r="F183" i="60"/>
  <c r="F182" i="60"/>
  <c r="F181" i="60"/>
  <c r="F180" i="60"/>
  <c r="F178" i="60"/>
  <c r="F177" i="60"/>
  <c r="F176" i="60"/>
  <c r="F175" i="60"/>
  <c r="F174" i="60"/>
  <c r="F173" i="60"/>
  <c r="F172" i="60"/>
  <c r="F171" i="60"/>
  <c r="F170" i="60"/>
  <c r="F169" i="60"/>
  <c r="F168" i="60"/>
  <c r="F166" i="60"/>
  <c r="F163" i="60"/>
  <c r="F162" i="60"/>
  <c r="F161" i="60"/>
  <c r="F160" i="60"/>
  <c r="F159" i="60"/>
  <c r="F158" i="60"/>
  <c r="F157" i="60"/>
  <c r="F155" i="60"/>
  <c r="F154" i="60"/>
  <c r="F153" i="60"/>
  <c r="F152" i="60"/>
  <c r="F151" i="60"/>
  <c r="F150" i="60"/>
  <c r="F149" i="60"/>
  <c r="F148" i="60"/>
  <c r="F147" i="60"/>
  <c r="F146" i="60"/>
  <c r="F145" i="60"/>
  <c r="F143" i="60"/>
  <c r="F140" i="60"/>
  <c r="F139" i="60"/>
  <c r="F138" i="60"/>
  <c r="F137" i="60"/>
  <c r="F136" i="60"/>
  <c r="F135" i="60"/>
  <c r="F133" i="60"/>
  <c r="F132" i="60"/>
  <c r="F131" i="60"/>
  <c r="F130" i="60"/>
  <c r="F129" i="60"/>
  <c r="F128" i="60"/>
  <c r="F127" i="60"/>
  <c r="F126" i="60"/>
  <c r="F125" i="60"/>
  <c r="F124" i="60"/>
  <c r="F123" i="60"/>
  <c r="F121" i="60"/>
  <c r="F118" i="60"/>
  <c r="F117" i="60"/>
  <c r="F116" i="60"/>
  <c r="F115" i="60"/>
  <c r="F114" i="60"/>
  <c r="F113" i="60"/>
  <c r="F111" i="60"/>
  <c r="F110" i="60"/>
  <c r="F109" i="60"/>
  <c r="F108" i="60"/>
  <c r="F107" i="60"/>
  <c r="F106" i="60"/>
  <c r="F105" i="60"/>
  <c r="F104" i="60"/>
  <c r="F103" i="60"/>
  <c r="F102" i="60"/>
  <c r="F100" i="60"/>
  <c r="F97" i="60"/>
  <c r="F96" i="60"/>
  <c r="F95" i="60"/>
  <c r="F94" i="60"/>
  <c r="F93" i="60"/>
  <c r="F92" i="60"/>
  <c r="F90" i="60"/>
  <c r="F89" i="60"/>
  <c r="F88" i="60"/>
  <c r="F87" i="60"/>
  <c r="F86" i="60"/>
  <c r="F85" i="60"/>
  <c r="F84" i="60"/>
  <c r="F83" i="60"/>
  <c r="F82" i="60"/>
  <c r="F81" i="60"/>
  <c r="F80" i="60"/>
  <c r="F79" i="60"/>
  <c r="F77" i="60"/>
  <c r="F74" i="60"/>
  <c r="F73" i="60"/>
  <c r="F72" i="60"/>
  <c r="F71" i="60"/>
  <c r="F70" i="60"/>
  <c r="F69" i="60"/>
  <c r="F67" i="60"/>
  <c r="F66" i="60"/>
  <c r="F65" i="60"/>
  <c r="F64" i="60"/>
  <c r="F63" i="60"/>
  <c r="F62" i="60"/>
  <c r="F61" i="60"/>
  <c r="F60" i="60"/>
  <c r="F59" i="60"/>
  <c r="F58" i="60"/>
  <c r="F56" i="60"/>
  <c r="F53" i="60"/>
  <c r="F52" i="60"/>
  <c r="F51" i="60"/>
  <c r="F50" i="60"/>
  <c r="F49" i="60"/>
  <c r="F48" i="60"/>
  <c r="F47" i="60"/>
  <c r="F46" i="60"/>
  <c r="F45" i="60"/>
  <c r="F43" i="60"/>
  <c r="F42" i="60"/>
  <c r="F41" i="60"/>
  <c r="F40" i="60"/>
  <c r="F39" i="60"/>
  <c r="F38" i="60"/>
  <c r="F37" i="60"/>
  <c r="F35" i="60"/>
  <c r="F34" i="60"/>
  <c r="F33" i="60"/>
  <c r="F32" i="60"/>
  <c r="F31" i="60"/>
  <c r="F30" i="60"/>
  <c r="F29" i="60"/>
  <c r="F28" i="60"/>
  <c r="F27" i="60"/>
  <c r="F26" i="60"/>
  <c r="F25" i="60"/>
  <c r="F24" i="60"/>
  <c r="F23" i="60"/>
  <c r="F22" i="60"/>
  <c r="F21" i="60"/>
  <c r="F19" i="60"/>
  <c r="A18" i="60"/>
  <c r="A55" i="60" l="1"/>
  <c r="A76" i="60" s="1"/>
  <c r="F769" i="60"/>
  <c r="F124" i="61"/>
  <c r="F170" i="61" s="1"/>
  <c r="F106" i="63"/>
  <c r="F163" i="63" s="1"/>
  <c r="F76" i="62"/>
  <c r="F86" i="62" s="1"/>
  <c r="F65" i="62"/>
  <c r="F85" i="62" s="1"/>
  <c r="F88" i="62" s="1"/>
  <c r="E11" i="4" s="1"/>
  <c r="F97" i="61"/>
  <c r="F103" i="61" s="1"/>
  <c r="F169" i="61" s="1"/>
  <c r="F148" i="61"/>
  <c r="F171" i="61" s="1"/>
  <c r="P73" i="63"/>
  <c r="P59" i="63"/>
  <c r="P29" i="63"/>
  <c r="P60" i="63"/>
  <c r="P74" i="63"/>
  <c r="P46" i="63"/>
  <c r="A152" i="63"/>
  <c r="P21" i="63"/>
  <c r="P56" i="63"/>
  <c r="P141" i="63"/>
  <c r="P32" i="63"/>
  <c r="P38" i="63"/>
  <c r="P152" i="63"/>
  <c r="P27" i="63"/>
  <c r="A25" i="63"/>
  <c r="A31" i="63" s="1"/>
  <c r="P35" i="63"/>
  <c r="P39" i="63"/>
  <c r="P41" i="63"/>
  <c r="P45" i="63"/>
  <c r="P47" i="63"/>
  <c r="P75" i="63"/>
  <c r="P79" i="63"/>
  <c r="P81" i="63"/>
  <c r="P86" i="63"/>
  <c r="P88" i="63"/>
  <c r="P90" i="63"/>
  <c r="A117" i="63"/>
  <c r="P119" i="63"/>
  <c r="P121" i="63"/>
  <c r="P127" i="63"/>
  <c r="P150" i="63"/>
  <c r="F133" i="63"/>
  <c r="P33" i="63"/>
  <c r="P50" i="63"/>
  <c r="P52" i="63"/>
  <c r="P65" i="63"/>
  <c r="P23" i="63"/>
  <c r="P44" i="63"/>
  <c r="A149" i="63"/>
  <c r="F154" i="63"/>
  <c r="P19" i="63"/>
  <c r="P40" i="63"/>
  <c r="P61" i="63"/>
  <c r="P72" i="63"/>
  <c r="P76" i="63"/>
  <c r="P96" i="63"/>
  <c r="P98" i="63"/>
  <c r="P100" i="63"/>
  <c r="P102" i="63"/>
  <c r="P104" i="63"/>
  <c r="P131" i="63"/>
  <c r="P34" i="63"/>
  <c r="A121" i="63"/>
  <c r="A123" i="63" s="1"/>
  <c r="P123" i="63"/>
  <c r="P147" i="63"/>
  <c r="P26" i="63"/>
  <c r="P28" i="63"/>
  <c r="P51" i="63"/>
  <c r="P53" i="63"/>
  <c r="P66" i="63"/>
  <c r="P68" i="63"/>
  <c r="A37" i="63"/>
  <c r="A119" i="63"/>
  <c r="A125" i="63" s="1"/>
  <c r="A41" i="62"/>
  <c r="A44" i="62" s="1"/>
  <c r="A38" i="62"/>
  <c r="A119" i="61"/>
  <c r="A113" i="61"/>
  <c r="A121" i="61" s="1"/>
  <c r="A67" i="61"/>
  <c r="A75" i="61" s="1"/>
  <c r="A71" i="61"/>
  <c r="A117" i="61"/>
  <c r="A63" i="61"/>
  <c r="F392" i="60"/>
  <c r="A416" i="60"/>
  <c r="A427" i="60"/>
  <c r="A438" i="60" s="1"/>
  <c r="A715" i="60"/>
  <c r="A722" i="60" s="1"/>
  <c r="F782" i="60"/>
  <c r="F697" i="60"/>
  <c r="F657" i="60"/>
  <c r="F771" i="60"/>
  <c r="F783" i="60" s="1"/>
  <c r="A665" i="60"/>
  <c r="A667" i="60" s="1"/>
  <c r="A737" i="60"/>
  <c r="A739" i="60"/>
  <c r="A99" i="60" l="1"/>
  <c r="A120" i="60" s="1"/>
  <c r="F173" i="61"/>
  <c r="E10" i="4" s="1"/>
  <c r="A127" i="63"/>
  <c r="A131" i="63" s="1"/>
  <c r="A43" i="63"/>
  <c r="A55" i="63"/>
  <c r="F164" i="63"/>
  <c r="P164" i="63" s="1"/>
  <c r="P133" i="63"/>
  <c r="P115" i="63"/>
  <c r="A49" i="63"/>
  <c r="A58" i="63"/>
  <c r="F165" i="63"/>
  <c r="P165" i="63" s="1"/>
  <c r="P154" i="63"/>
  <c r="A51" i="62"/>
  <c r="A48" i="62"/>
  <c r="A80" i="61"/>
  <c r="A77" i="61"/>
  <c r="A741" i="60"/>
  <c r="F781" i="60"/>
  <c r="F779" i="60"/>
  <c r="A669" i="60"/>
  <c r="A671" i="60" s="1"/>
  <c r="A726" i="60"/>
  <c r="A449" i="60"/>
  <c r="F780" i="60"/>
  <c r="A142" i="60" l="1"/>
  <c r="A165" i="60" s="1"/>
  <c r="A188" i="60" s="1"/>
  <c r="F167" i="63"/>
  <c r="P106" i="63"/>
  <c r="A63" i="63"/>
  <c r="A53" i="62"/>
  <c r="A61" i="62" s="1"/>
  <c r="A59" i="62"/>
  <c r="A84" i="61"/>
  <c r="A459" i="60"/>
  <c r="F784" i="60"/>
  <c r="E9" i="4" s="1"/>
  <c r="A673" i="60"/>
  <c r="A745" i="60"/>
  <c r="A210" i="60" l="1"/>
  <c r="A68" i="63"/>
  <c r="P167" i="63"/>
  <c r="P163" i="63"/>
  <c r="A63" i="62"/>
  <c r="A87" i="61"/>
  <c r="A89" i="61" s="1"/>
  <c r="A232" i="60"/>
  <c r="A747" i="60"/>
  <c r="A465" i="60"/>
  <c r="A675" i="60"/>
  <c r="A88" i="63" l="1"/>
  <c r="A70" i="63"/>
  <c r="A85" i="63"/>
  <c r="A91" i="61"/>
  <c r="A93" i="61" s="1"/>
  <c r="A95" i="61" s="1"/>
  <c r="A97" i="61" s="1"/>
  <c r="A99" i="61" s="1"/>
  <c r="A101" i="61" s="1"/>
  <c r="A247" i="60"/>
  <c r="A270" i="60" s="1"/>
  <c r="A749" i="60"/>
  <c r="A751" i="60" s="1"/>
  <c r="A677" i="60"/>
  <c r="A469" i="60"/>
  <c r="A473" i="60" s="1"/>
  <c r="A90" i="63" l="1"/>
  <c r="A92" i="63" s="1"/>
  <c r="A98" i="63" s="1"/>
  <c r="A100" i="63" s="1"/>
  <c r="A102" i="63" s="1"/>
  <c r="A104" i="63" s="1"/>
  <c r="A679" i="60"/>
  <c r="A681" i="60" s="1"/>
  <c r="A478" i="60"/>
  <c r="A484" i="60"/>
  <c r="A496" i="60" s="1"/>
  <c r="A287" i="60"/>
  <c r="A294" i="60" s="1"/>
  <c r="A308" i="60" s="1"/>
  <c r="A313" i="60" s="1"/>
  <c r="A753" i="60"/>
  <c r="A755" i="60" s="1"/>
  <c r="A757" i="60" s="1"/>
  <c r="A759" i="60" s="1"/>
  <c r="A761" i="60" s="1"/>
  <c r="A765" i="60" s="1"/>
  <c r="A767" i="60" s="1"/>
  <c r="A769" i="60" s="1"/>
  <c r="A322" i="60" l="1"/>
  <c r="A324" i="60" s="1"/>
  <c r="A339" i="60" s="1"/>
  <c r="A346" i="60" s="1"/>
  <c r="A354" i="60" s="1"/>
  <c r="A359" i="60" s="1"/>
  <c r="A361" i="60" s="1"/>
  <c r="A363" i="60" s="1"/>
  <c r="A365" i="60" s="1"/>
  <c r="A370" i="60" s="1"/>
  <c r="A372" i="60" s="1"/>
  <c r="A374" i="60" s="1"/>
  <c r="A683" i="60"/>
  <c r="A685" i="60" s="1"/>
  <c r="A687" i="60" s="1"/>
  <c r="A689" i="60" s="1"/>
  <c r="A691" i="60" s="1"/>
  <c r="A693" i="60" s="1"/>
  <c r="A695" i="60" s="1"/>
  <c r="A498" i="60"/>
  <c r="A382" i="60" l="1"/>
  <c r="A384" i="60" s="1"/>
  <c r="A386" i="60" s="1"/>
  <c r="A388" i="60" s="1"/>
  <c r="A390" i="60" s="1"/>
  <c r="A500" i="60"/>
  <c r="A502" i="60" l="1"/>
  <c r="A504" i="60" l="1"/>
  <c r="A506" i="60"/>
  <c r="A508" i="60" s="1"/>
  <c r="A510" i="60" s="1"/>
  <c r="A512" i="60" s="1"/>
  <c r="A514" i="60" s="1"/>
  <c r="A516" i="60" s="1"/>
  <c r="A518" i="60" s="1"/>
  <c r="A520" i="60" s="1"/>
  <c r="A522" i="60" s="1"/>
  <c r="A524" i="60" s="1"/>
  <c r="A526" i="60" s="1"/>
  <c r="A528" i="60" s="1"/>
  <c r="A530" i="60" s="1"/>
  <c r="A532" i="60" s="1"/>
  <c r="A534" i="60" s="1"/>
  <c r="A536" i="60" s="1"/>
  <c r="A538" i="60" s="1"/>
  <c r="A543" i="60" s="1"/>
  <c r="A548" i="60" s="1"/>
  <c r="A550" i="60" s="1"/>
  <c r="A560" i="60" s="1"/>
  <c r="A562" i="60" s="1"/>
  <c r="A564" i="60" s="1"/>
  <c r="A566" i="60" s="1"/>
  <c r="A568" i="60" s="1"/>
  <c r="A570" i="60" s="1"/>
  <c r="A572" i="60" s="1"/>
  <c r="A574" i="60" s="1"/>
  <c r="A582" i="60" s="1"/>
  <c r="A584" i="60" s="1"/>
  <c r="A586" i="60" s="1"/>
  <c r="A588" i="60" s="1"/>
  <c r="A590" i="60" s="1"/>
  <c r="A593" i="60" s="1"/>
  <c r="A598" i="60" s="1"/>
  <c r="A600" i="60" s="1"/>
  <c r="A602" i="60" s="1"/>
  <c r="A604" i="60" s="1"/>
  <c r="A607" i="60" s="1"/>
  <c r="A614" i="60" s="1"/>
  <c r="A617" i="60" s="1"/>
  <c r="A620" i="60" s="1"/>
  <c r="A623" i="60" s="1"/>
  <c r="A626" i="60" s="1"/>
  <c r="A628" i="60" s="1"/>
  <c r="A630" i="60" s="1"/>
  <c r="A636" i="60" s="1"/>
  <c r="A639" i="60" s="1"/>
  <c r="A644" i="60" s="1"/>
  <c r="A649" i="60" s="1"/>
  <c r="A651" i="60" s="1"/>
  <c r="A653" i="60" s="1"/>
  <c r="A655" i="60" s="1"/>
  <c r="D13" i="58" l="1"/>
  <c r="E13" i="58"/>
  <c r="E23" i="58" s="1"/>
  <c r="C13" i="58" l="1"/>
  <c r="D23" i="58"/>
  <c r="G59" i="57"/>
  <c r="F53" i="57"/>
  <c r="F44" i="57"/>
  <c r="F30" i="57"/>
  <c r="G47" i="56"/>
  <c r="F42" i="56"/>
  <c r="F39" i="56"/>
  <c r="F34" i="56"/>
  <c r="F31" i="56"/>
  <c r="F47" i="56" s="1"/>
  <c r="F20" i="56"/>
  <c r="G228" i="55"/>
  <c r="F225" i="55"/>
  <c r="F224" i="55"/>
  <c r="F223" i="55"/>
  <c r="F216" i="55"/>
  <c r="F215" i="55"/>
  <c r="F214" i="55"/>
  <c r="F213" i="55"/>
  <c r="F206" i="55"/>
  <c r="F205" i="55"/>
  <c r="F204" i="55"/>
  <c r="F203" i="55"/>
  <c r="F194" i="55"/>
  <c r="F185" i="55"/>
  <c r="F176" i="55"/>
  <c r="F173" i="55"/>
  <c r="F171" i="55"/>
  <c r="F162" i="55"/>
  <c r="F160" i="55"/>
  <c r="F151" i="55"/>
  <c r="F149" i="55"/>
  <c r="F140" i="55"/>
  <c r="F138" i="55"/>
  <c r="F123" i="55"/>
  <c r="F101" i="55"/>
  <c r="F69" i="55"/>
  <c r="F41" i="55"/>
  <c r="F31" i="55"/>
  <c r="F24" i="54"/>
  <c r="F29" i="54" s="1"/>
  <c r="G21" i="54"/>
  <c r="G29" i="54" s="1"/>
  <c r="F21" i="53"/>
  <c r="G18" i="53"/>
  <c r="G21" i="53" s="1"/>
  <c r="G57" i="52"/>
  <c r="F53" i="52"/>
  <c r="F51" i="52"/>
  <c r="F49" i="52"/>
  <c r="F47" i="52"/>
  <c r="F43" i="52"/>
  <c r="F40" i="52"/>
  <c r="F38" i="52"/>
  <c r="F35" i="52"/>
  <c r="F34" i="52"/>
  <c r="F31" i="52"/>
  <c r="F28" i="52"/>
  <c r="F57" i="52" s="1"/>
  <c r="F25" i="52"/>
  <c r="E61" i="51"/>
  <c r="E60" i="51"/>
  <c r="E58" i="51"/>
  <c r="E54" i="51"/>
  <c r="E53" i="51"/>
  <c r="F59" i="57" l="1"/>
  <c r="F228" i="55"/>
  <c r="E42" i="51"/>
  <c r="E19" i="51"/>
  <c r="E43" i="51" l="1"/>
  <c r="E45" i="51" s="1"/>
  <c r="E20" i="51"/>
  <c r="E22" i="51" s="1"/>
  <c r="I7" i="48"/>
  <c r="I13" i="48" s="1"/>
  <c r="E65" i="2" s="1"/>
  <c r="H13" i="48"/>
  <c r="G22" i="39"/>
  <c r="G20" i="39"/>
  <c r="G18" i="39"/>
  <c r="G27" i="39" s="1"/>
  <c r="E61" i="2" s="1"/>
  <c r="G164" i="44"/>
  <c r="E60" i="2" s="1"/>
  <c r="G32" i="29"/>
  <c r="G29" i="29"/>
  <c r="G25" i="29"/>
  <c r="G20" i="29"/>
  <c r="G82" i="28"/>
  <c r="E58" i="2" s="1"/>
  <c r="G502" i="14"/>
  <c r="G469" i="14"/>
  <c r="G440" i="14"/>
  <c r="G407" i="14"/>
  <c r="G371" i="14"/>
  <c r="G346" i="14"/>
  <c r="G305" i="14"/>
  <c r="G286" i="14"/>
  <c r="G262" i="14"/>
  <c r="G249" i="14"/>
  <c r="G226" i="14"/>
  <c r="G202" i="14"/>
  <c r="G201" i="14"/>
  <c r="G178" i="14"/>
  <c r="G157" i="14"/>
  <c r="G156" i="14"/>
  <c r="G134" i="14"/>
  <c r="G113" i="14"/>
  <c r="G92" i="14"/>
  <c r="G71" i="14"/>
  <c r="G70" i="14"/>
  <c r="G49" i="14"/>
  <c r="G41" i="14"/>
  <c r="G258" i="13"/>
  <c r="G256" i="13"/>
  <c r="G223" i="13"/>
  <c r="G206" i="13"/>
  <c r="G193" i="13"/>
  <c r="G192" i="13"/>
  <c r="G171" i="13"/>
  <c r="G161" i="13"/>
  <c r="G139" i="13"/>
  <c r="G115" i="13"/>
  <c r="G263" i="13" s="1"/>
  <c r="E55" i="2" s="1"/>
  <c r="G90" i="13"/>
  <c r="G65" i="13"/>
  <c r="G40" i="13"/>
  <c r="G30" i="12"/>
  <c r="G26" i="12"/>
  <c r="G21" i="12"/>
  <c r="G1143" i="14" l="1"/>
  <c r="E56" i="2" s="1"/>
  <c r="G37" i="29"/>
  <c r="E59" i="2" s="1"/>
  <c r="G39" i="12"/>
  <c r="E54" i="2" s="1"/>
  <c r="G57" i="11"/>
  <c r="G62" i="11" s="1"/>
  <c r="E53" i="2" s="1"/>
  <c r="G30" i="10"/>
  <c r="G25" i="10"/>
  <c r="G46" i="10" s="1"/>
  <c r="E52" i="2" s="1"/>
  <c r="G93" i="9"/>
  <c r="G90" i="9"/>
  <c r="G87" i="9"/>
  <c r="G78" i="9"/>
  <c r="G74" i="9"/>
  <c r="G71" i="9"/>
  <c r="G63" i="9"/>
  <c r="G59" i="9"/>
  <c r="G53" i="9"/>
  <c r="G48" i="9"/>
  <c r="G40" i="9"/>
  <c r="G35" i="9"/>
  <c r="G29" i="9"/>
  <c r="G26" i="9"/>
  <c r="G23" i="9"/>
  <c r="F98" i="9"/>
  <c r="G19" i="7"/>
  <c r="G40" i="7" s="1"/>
  <c r="E47" i="2" s="1"/>
  <c r="G24" i="15"/>
  <c r="G21" i="15"/>
  <c r="G48" i="15" s="1"/>
  <c r="E46" i="2" s="1"/>
  <c r="G50" i="8"/>
  <c r="G57" i="8" s="1"/>
  <c r="E45" i="2" s="1"/>
  <c r="G33" i="19"/>
  <c r="E44" i="2" s="1"/>
  <c r="G443" i="46"/>
  <c r="G393" i="46"/>
  <c r="G374" i="46"/>
  <c r="G375" i="46"/>
  <c r="G373" i="46"/>
  <c r="G367" i="46"/>
  <c r="G345" i="46"/>
  <c r="G332" i="46"/>
  <c r="G311" i="46"/>
  <c r="G310" i="46"/>
  <c r="G309" i="46"/>
  <c r="G305" i="46"/>
  <c r="G242" i="46"/>
  <c r="G241" i="46"/>
  <c r="G240" i="46"/>
  <c r="G236" i="46"/>
  <c r="G207" i="46"/>
  <c r="G204" i="46"/>
  <c r="G191" i="46"/>
  <c r="G173" i="46"/>
  <c r="G172" i="46"/>
  <c r="G171" i="46"/>
  <c r="G168" i="46"/>
  <c r="G135" i="46"/>
  <c r="G119" i="46"/>
  <c r="G116" i="46"/>
  <c r="G114" i="46"/>
  <c r="G112" i="46"/>
  <c r="G109" i="46"/>
  <c r="G96" i="46"/>
  <c r="G80" i="46"/>
  <c r="G79" i="46"/>
  <c r="G78" i="46"/>
  <c r="G57" i="46"/>
  <c r="G40" i="46"/>
  <c r="G37" i="46"/>
  <c r="G30" i="46"/>
  <c r="G29" i="46"/>
  <c r="G28" i="46"/>
  <c r="G25" i="46"/>
  <c r="G74" i="5"/>
  <c r="E42" i="2" s="1"/>
  <c r="F491" i="46"/>
  <c r="F92" i="44"/>
  <c r="F23" i="7"/>
  <c r="F52" i="8"/>
  <c r="G493" i="46" l="1"/>
  <c r="E43" i="2" s="1"/>
  <c r="G98" i="9"/>
  <c r="E51" i="2" s="1"/>
  <c r="E69" i="2" l="1"/>
  <c r="F161" i="44"/>
  <c r="F43" i="10"/>
  <c r="F43" i="15"/>
  <c r="F40" i="15"/>
  <c r="F38" i="15"/>
  <c r="F30" i="15"/>
  <c r="F48" i="15" s="1"/>
  <c r="F30" i="19"/>
  <c r="F488" i="46"/>
  <c r="F484" i="46"/>
  <c r="F481" i="46"/>
  <c r="F478" i="46"/>
  <c r="F27" i="39" l="1"/>
  <c r="F66" i="28" l="1"/>
  <c r="F254" i="13"/>
  <c r="F252" i="13"/>
  <c r="F246" i="13"/>
  <c r="F244" i="13"/>
  <c r="F239" i="13"/>
  <c r="F236" i="13"/>
  <c r="F232" i="13"/>
  <c r="F24" i="19"/>
  <c r="F147" i="46"/>
  <c r="F470" i="46"/>
  <c r="F162" i="46"/>
  <c r="F160" i="46"/>
  <c r="F157" i="46"/>
  <c r="F153" i="46"/>
  <c r="F151" i="46"/>
  <c r="F145" i="46"/>
  <c r="F63" i="46"/>
  <c r="F109" i="44" l="1"/>
  <c r="F33" i="10" l="1"/>
  <c r="F43" i="8" l="1"/>
  <c r="F40" i="8"/>
  <c r="F35" i="8"/>
  <c r="F32" i="8"/>
  <c r="F28" i="8"/>
  <c r="F219" i="13" l="1"/>
  <c r="F176" i="13"/>
  <c r="F467" i="46"/>
  <c r="F466" i="46"/>
  <c r="F465" i="46"/>
  <c r="F464" i="46"/>
  <c r="F463" i="46"/>
  <c r="F462" i="46"/>
  <c r="F461" i="46"/>
  <c r="F460" i="46"/>
  <c r="F459" i="46"/>
  <c r="F458" i="46"/>
  <c r="F457" i="46"/>
  <c r="F456" i="46"/>
  <c r="F455" i="46"/>
  <c r="F22" i="19"/>
  <c r="F33" i="19" s="1"/>
  <c r="F25" i="8" l="1"/>
  <c r="F59" i="28"/>
  <c r="F70" i="28"/>
  <c r="F54" i="28"/>
  <c r="F48" i="28"/>
  <c r="F45" i="28"/>
  <c r="F36" i="28"/>
  <c r="F32" i="28"/>
  <c r="F26" i="28"/>
  <c r="F31" i="28"/>
  <c r="F30" i="28"/>
  <c r="F29" i="28"/>
  <c r="F28" i="28"/>
  <c r="F48" i="8" l="1"/>
  <c r="F454" i="46"/>
  <c r="F67" i="5"/>
  <c r="F146" i="44" l="1"/>
  <c r="F1100" i="14"/>
  <c r="F1095" i="14"/>
  <c r="F1086" i="14"/>
  <c r="F1074" i="14"/>
  <c r="F77" i="44"/>
  <c r="F77" i="28"/>
  <c r="F104" i="44" l="1"/>
  <c r="F89" i="44"/>
  <c r="F72" i="44"/>
  <c r="F65" i="5" l="1"/>
  <c r="F35" i="7" l="1"/>
  <c r="F40" i="7" s="1"/>
  <c r="F21" i="8"/>
  <c r="F57" i="8" s="1"/>
  <c r="F53" i="44"/>
  <c r="F32" i="44"/>
  <c r="F30" i="44"/>
  <c r="F164" i="44" l="1"/>
  <c r="F48" i="11"/>
  <c r="F34" i="12" l="1"/>
  <c r="F39" i="12"/>
  <c r="F142" i="46" l="1"/>
  <c r="F21" i="10" l="1"/>
  <c r="F46" i="10" s="1"/>
  <c r="F391" i="46" l="1"/>
  <c r="F383" i="46"/>
  <c r="F439" i="46"/>
  <c r="F434" i="46"/>
  <c r="F423" i="46"/>
  <c r="F432" i="46"/>
  <c r="F428" i="46"/>
  <c r="D421" i="46"/>
  <c r="F421" i="46" s="1"/>
  <c r="F418" i="46"/>
  <c r="F416" i="46"/>
  <c r="F390" i="46"/>
  <c r="F389" i="46"/>
  <c r="F388" i="46"/>
  <c r="F364" i="46"/>
  <c r="F361" i="46"/>
  <c r="F358" i="46"/>
  <c r="F356" i="46"/>
  <c r="F354" i="46"/>
  <c r="F352" i="46"/>
  <c r="F350" i="46"/>
  <c r="F348" i="46"/>
  <c r="F343" i="46"/>
  <c r="F340" i="46"/>
  <c r="F337" i="46"/>
  <c r="F334" i="46"/>
  <c r="F330" i="46"/>
  <c r="F329" i="46"/>
  <c r="F328" i="46"/>
  <c r="F327" i="46"/>
  <c r="F326" i="46"/>
  <c r="F321" i="46"/>
  <c r="F320" i="46"/>
  <c r="F319" i="46"/>
  <c r="F318" i="46"/>
  <c r="F317" i="46"/>
  <c r="F316" i="46"/>
  <c r="F313" i="46"/>
  <c r="F299" i="46"/>
  <c r="F296" i="46"/>
  <c r="F293" i="46"/>
  <c r="F290" i="46"/>
  <c r="F227" i="46" l="1"/>
  <c r="F224" i="46"/>
  <c r="F222" i="46"/>
  <c r="F220" i="46"/>
  <c r="F214" i="46"/>
  <c r="F132" i="46"/>
  <c r="F129" i="46"/>
  <c r="F127" i="46"/>
  <c r="F125" i="46"/>
  <c r="F56" i="5" l="1"/>
  <c r="F53" i="5"/>
  <c r="F51" i="5"/>
  <c r="F49" i="5"/>
  <c r="F1115" i="14" l="1"/>
  <c r="F1114" i="14"/>
  <c r="F1113" i="14"/>
  <c r="F1112" i="14"/>
  <c r="F1139" i="14"/>
  <c r="F1138" i="14"/>
  <c r="F1137" i="14"/>
  <c r="F1136" i="14"/>
  <c r="F1135" i="14"/>
  <c r="F1134" i="14"/>
  <c r="F1133" i="14"/>
  <c r="F1132" i="14"/>
  <c r="F1062" i="14" l="1"/>
  <c r="F1049" i="14"/>
  <c r="F1033" i="14"/>
  <c r="F1015" i="14"/>
  <c r="F996" i="14"/>
  <c r="F979" i="14"/>
  <c r="F962" i="14"/>
  <c r="F947" i="14"/>
  <c r="F934" i="14"/>
  <c r="F921" i="14"/>
  <c r="F908" i="14"/>
  <c r="F893" i="14"/>
  <c r="F876" i="14"/>
  <c r="F857" i="14"/>
  <c r="F841" i="14"/>
  <c r="F819" i="14"/>
  <c r="F802" i="14"/>
  <c r="F736" i="14"/>
  <c r="F715" i="14"/>
  <c r="F697" i="14"/>
  <c r="F680" i="14"/>
  <c r="F656" i="14"/>
  <c r="F634" i="14"/>
  <c r="F611" i="14"/>
  <c r="F589" i="14"/>
  <c r="F562" i="14"/>
  <c r="F531" i="14"/>
  <c r="F425" i="46" l="1"/>
  <c r="F414" i="46"/>
  <c r="F412" i="46"/>
  <c r="F410" i="46"/>
  <c r="F408" i="46"/>
  <c r="F404" i="46"/>
  <c r="F401" i="46"/>
  <c r="F398" i="46"/>
  <c r="F395" i="46"/>
  <c r="F382" i="46"/>
  <c r="F381" i="46"/>
  <c r="F380" i="46"/>
  <c r="F377" i="46"/>
  <c r="F262" i="46"/>
  <c r="F261" i="46"/>
  <c r="F260" i="46"/>
  <c r="F259" i="46"/>
  <c r="F258" i="46"/>
  <c r="F257" i="46"/>
  <c r="F248" i="46"/>
  <c r="F247" i="46"/>
  <c r="F69" i="46"/>
  <c r="F288" i="46"/>
  <c r="F286" i="46"/>
  <c r="F284" i="46"/>
  <c r="F282" i="46"/>
  <c r="F280" i="46"/>
  <c r="F277" i="46"/>
  <c r="F275" i="46"/>
  <c r="F272" i="46"/>
  <c r="F269" i="46"/>
  <c r="F266" i="46"/>
  <c r="F264" i="46"/>
  <c r="F252" i="46"/>
  <c r="F251" i="46"/>
  <c r="F250" i="46"/>
  <c r="F249" i="46"/>
  <c r="F244" i="46"/>
  <c r="F189" i="46"/>
  <c r="F188" i="46"/>
  <c r="F187" i="46"/>
  <c r="F186" i="46"/>
  <c r="F180" i="46"/>
  <c r="F179" i="46"/>
  <c r="F230" i="46"/>
  <c r="F218" i="46"/>
  <c r="F216" i="46"/>
  <c r="F211" i="46"/>
  <c r="F209" i="46"/>
  <c r="F202" i="46"/>
  <c r="F199" i="46"/>
  <c r="F196" i="46"/>
  <c r="F193" i="46"/>
  <c r="F181" i="46"/>
  <c r="F178" i="46"/>
  <c r="F175" i="46"/>
  <c r="F104" i="46"/>
  <c r="F101" i="46"/>
  <c r="F98" i="46"/>
  <c r="F94" i="46"/>
  <c r="F93" i="46"/>
  <c r="F92" i="46"/>
  <c r="F87" i="46"/>
  <c r="F86" i="46"/>
  <c r="F85" i="46"/>
  <c r="F74" i="46" l="1"/>
  <c r="F123" i="46"/>
  <c r="F121" i="46"/>
  <c r="F107" i="46"/>
  <c r="F82" i="46"/>
  <c r="F35" i="46"/>
  <c r="F32" i="46"/>
  <c r="F59" i="46"/>
  <c r="F55" i="46"/>
  <c r="F52" i="46"/>
  <c r="F50" i="46"/>
  <c r="F48" i="46"/>
  <c r="F44" i="46"/>
  <c r="F42" i="46"/>
  <c r="F46" i="46"/>
  <c r="F493" i="46" l="1"/>
  <c r="E8" i="2" s="1"/>
  <c r="F25" i="11"/>
  <c r="F45" i="11" l="1"/>
  <c r="E10" i="2" l="1"/>
  <c r="F1143" i="14" l="1"/>
  <c r="E21" i="2" s="1"/>
  <c r="E26" i="2" l="1"/>
  <c r="E9" i="2" l="1"/>
  <c r="F27" i="28"/>
  <c r="F82" i="28" s="1"/>
  <c r="F37" i="29" l="1"/>
  <c r="E24" i="2" s="1"/>
  <c r="F24" i="5" l="1"/>
  <c r="F28" i="5"/>
  <c r="F31" i="5"/>
  <c r="F34" i="5"/>
  <c r="F37" i="5"/>
  <c r="F40" i="5"/>
  <c r="F44" i="5"/>
  <c r="F47" i="5"/>
  <c r="F74" i="5" l="1"/>
  <c r="E7" i="2" s="1"/>
  <c r="F33" i="11"/>
  <c r="F36" i="11"/>
  <c r="F62" i="11" l="1"/>
  <c r="E18" i="2" s="1"/>
  <c r="E16" i="2"/>
  <c r="E23" i="2"/>
  <c r="F263" i="13" l="1"/>
  <c r="E20" i="2" s="1"/>
  <c r="E11" i="2"/>
  <c r="E17" i="2"/>
  <c r="E30" i="2" l="1"/>
  <c r="E25" i="2"/>
  <c r="E19" i="2" l="1"/>
  <c r="E12" i="2"/>
  <c r="E34" i="2" s="1"/>
  <c r="E6" i="4" s="1"/>
  <c r="E13" i="4" l="1" a="1"/>
  <c r="E13" i="4" s="1"/>
  <c r="E15" i="4" s="1"/>
  <c r="E16" i="4" s="1"/>
  <c r="E1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<sst xmlns="http://schemas.openxmlformats.org/spreadsheetml/2006/main" count="6703" uniqueCount="2988">
  <si>
    <t>EM</t>
  </si>
  <si>
    <t>PRIPRAVLJALNA DELA</t>
  </si>
  <si>
    <t>GRADBENA DELA</t>
  </si>
  <si>
    <t>OBRTNA DELA</t>
  </si>
  <si>
    <t>A/1.0</t>
  </si>
  <si>
    <t>post.</t>
  </si>
  <si>
    <t>opis del</t>
  </si>
  <si>
    <t>količina</t>
  </si>
  <si>
    <t>PRIPRAVLJALNA DELA SKUPAJ €</t>
  </si>
  <si>
    <t>A1.1</t>
  </si>
  <si>
    <t>kom</t>
  </si>
  <si>
    <t>m</t>
  </si>
  <si>
    <t>ZIDARSKA DELA</t>
  </si>
  <si>
    <t>TESARSKA DELA</t>
  </si>
  <si>
    <t>A/4.0</t>
  </si>
  <si>
    <t>A/3.0</t>
  </si>
  <si>
    <t>A3.1</t>
  </si>
  <si>
    <t>A/4.1</t>
  </si>
  <si>
    <t>A4.2</t>
  </si>
  <si>
    <t>pavšal</t>
  </si>
  <si>
    <t>ZIDARSKA DELA SKUPAJ €</t>
  </si>
  <si>
    <t>B/1.0</t>
  </si>
  <si>
    <t>SUHOMONTAŽNA DELA</t>
  </si>
  <si>
    <t>B1.1</t>
  </si>
  <si>
    <t>B1.2</t>
  </si>
  <si>
    <t>B1.3</t>
  </si>
  <si>
    <t>SUHOMONTAŽNA DELA SKUPAJ €</t>
  </si>
  <si>
    <t>B/2.0</t>
  </si>
  <si>
    <t>ESTRIH</t>
  </si>
  <si>
    <t>B/3.0</t>
  </si>
  <si>
    <t>KERAMIČARSKA DELA</t>
  </si>
  <si>
    <t>B3.1</t>
  </si>
  <si>
    <t>B3.2</t>
  </si>
  <si>
    <t>B3.3</t>
  </si>
  <si>
    <t>B3.4</t>
  </si>
  <si>
    <t>B3.5</t>
  </si>
  <si>
    <t>KERAMIČARSKA DELA SKUPAJ €</t>
  </si>
  <si>
    <t>B/4.0</t>
  </si>
  <si>
    <t>SLIKOPLESKARSKA DELA</t>
  </si>
  <si>
    <t>B4.1</t>
  </si>
  <si>
    <t>B4.2</t>
  </si>
  <si>
    <t>B4.3</t>
  </si>
  <si>
    <t>SLIKOPLESKARSKA DELA SKUPAJ €</t>
  </si>
  <si>
    <t>B/5.0</t>
  </si>
  <si>
    <t>KLJUČAVNIČARSKA DELA</t>
  </si>
  <si>
    <t>KLUČAVNIČARSKA DELA SKUPAJ €</t>
  </si>
  <si>
    <t>B/6.0</t>
  </si>
  <si>
    <t>STAVBNO POHIŠTVO</t>
  </si>
  <si>
    <t>B6.1</t>
  </si>
  <si>
    <t>SKUPAJ €</t>
  </si>
  <si>
    <t>DDV</t>
  </si>
  <si>
    <t>SKUPAJ Z DDV</t>
  </si>
  <si>
    <t>REKAPITULACIJA GO DEL</t>
  </si>
  <si>
    <t>SPLOŠNO !</t>
  </si>
  <si>
    <t>velikosti:</t>
  </si>
  <si>
    <t>A1.3</t>
  </si>
  <si>
    <t>A1.2</t>
  </si>
  <si>
    <t>A1.4</t>
  </si>
  <si>
    <t>Dobava in postavitev sanitarnih DIXI</t>
  </si>
  <si>
    <t>A1.5</t>
  </si>
  <si>
    <t>A1.6</t>
  </si>
  <si>
    <t>A1.7</t>
  </si>
  <si>
    <t>A1.8</t>
  </si>
  <si>
    <t xml:space="preserve">Dobava in namestitev vseh potrebnih </t>
  </si>
  <si>
    <t xml:space="preserve">opozorilnih tabel v skladu z elaboratom </t>
  </si>
  <si>
    <t xml:space="preserve">Dobava in postavitev garderobnega </t>
  </si>
  <si>
    <t xml:space="preserve">Dobava in namestitev skladiščnega </t>
  </si>
  <si>
    <t>A1.10</t>
  </si>
  <si>
    <t>A1.11</t>
  </si>
  <si>
    <t>BETONERSKA DELA</t>
  </si>
  <si>
    <t>A/5.0</t>
  </si>
  <si>
    <t>A5.1</t>
  </si>
  <si>
    <t>A/6.0</t>
  </si>
  <si>
    <t>A6.1</t>
  </si>
  <si>
    <t>ZEMELJSKA DELA</t>
  </si>
  <si>
    <t>ZEMELJSKA DELA SKUPAJ €</t>
  </si>
  <si>
    <t>B5.2</t>
  </si>
  <si>
    <t>B5.3</t>
  </si>
  <si>
    <t>B5.4</t>
  </si>
  <si>
    <t>B5.5</t>
  </si>
  <si>
    <t>B5.6</t>
  </si>
  <si>
    <t>B/8.0</t>
  </si>
  <si>
    <t>B8.1</t>
  </si>
  <si>
    <t>B/9.0</t>
  </si>
  <si>
    <t>B9.1</t>
  </si>
  <si>
    <t>B10.1</t>
  </si>
  <si>
    <t>B/10.0</t>
  </si>
  <si>
    <t>B10.3</t>
  </si>
  <si>
    <t>KROVSKOKLEPARSKA DELA</t>
  </si>
  <si>
    <t>KROVSKO KLEPARSKA DELA SKUPAJ €</t>
  </si>
  <si>
    <t>B/11.0</t>
  </si>
  <si>
    <t>PODI IN TLAKI</t>
  </si>
  <si>
    <t>TESARSKA DELA SKUPAJ €</t>
  </si>
  <si>
    <t>B7</t>
  </si>
  <si>
    <t>A1</t>
  </si>
  <si>
    <t>A2</t>
  </si>
  <si>
    <t>A3</t>
  </si>
  <si>
    <t>A4</t>
  </si>
  <si>
    <t>A5</t>
  </si>
  <si>
    <t>A6</t>
  </si>
  <si>
    <t>B1</t>
  </si>
  <si>
    <t>B2</t>
  </si>
  <si>
    <t>B3</t>
  </si>
  <si>
    <t>B4</t>
  </si>
  <si>
    <t>B5</t>
  </si>
  <si>
    <t>B6</t>
  </si>
  <si>
    <t>B8</t>
  </si>
  <si>
    <t>B9</t>
  </si>
  <si>
    <t>B10</t>
  </si>
  <si>
    <t>KROVSKO-KLEPARSKA DELA</t>
  </si>
  <si>
    <t>B11</t>
  </si>
  <si>
    <t>B11.1</t>
  </si>
  <si>
    <t>PODI IN TALAKI SKUPAJ €</t>
  </si>
  <si>
    <t>BETONSKA DELA SKUPAJ €</t>
  </si>
  <si>
    <t>enot.</t>
  </si>
  <si>
    <t>ESTRIH SKUPAJ €</t>
  </si>
  <si>
    <t>in vertikalne transporte H do 100,00 m in V do 40,00 m, ročni ali strojni odvoz ruševin oz. demontiranih</t>
  </si>
  <si>
    <t>elementov na gradbišču ali na  trajno deponijo oddaljeno do 20 km od mesta vgradnje, vkjlučno z</t>
  </si>
  <si>
    <t>nakladanjem na gradbišču oz. morebitnim razkladanjem na deponijah. Cena po enoti mere naj zajema tudi</t>
  </si>
  <si>
    <t xml:space="preserve">vsa pomožna dela, pomožne materiale, mešanje malt in betonskih mešanic, podpiranja, opiranja, delovne </t>
  </si>
  <si>
    <t>odre, protiprašno zaščito, vsa potrebna zaščitna sredstva za delavce in obiskovalce ( investitor, nadzorniki,</t>
  </si>
  <si>
    <t>projektanti …….) ter čiščenej delovnega mesta oz. gradbišča po končanem delu.</t>
  </si>
  <si>
    <t>kontejnerja za potrebe nadzornikov.</t>
  </si>
  <si>
    <t>varstva pri delu.</t>
  </si>
  <si>
    <t xml:space="preserve"> Dobava in namestitev gradbiščne table.</t>
  </si>
  <si>
    <t>Dobava in postavitvev pisarniškega</t>
  </si>
  <si>
    <t>kontejnerja za potrebe vodstva gradbišča.</t>
  </si>
  <si>
    <t>kontejnerja za potrebe delavcev na gradbišču.</t>
  </si>
  <si>
    <t>Dobava in namestitev kontejnerja za potrebe</t>
  </si>
  <si>
    <t>jedilnice.</t>
  </si>
  <si>
    <t>kontejnerja za hrambo orodij in pripomočkov</t>
  </si>
  <si>
    <t>A3.2</t>
  </si>
  <si>
    <t>A6.4</t>
  </si>
  <si>
    <t>A6.5</t>
  </si>
  <si>
    <t>Druga zidarska pomoč pri raznih vgradnjah.</t>
  </si>
  <si>
    <t>ur</t>
  </si>
  <si>
    <t>podkostrukciji 75 mm in polnilom z</t>
  </si>
  <si>
    <t>B2.1</t>
  </si>
  <si>
    <t>B2.2</t>
  </si>
  <si>
    <t>Dvakratno kitanje, brušenje in barvanje</t>
  </si>
  <si>
    <t xml:space="preserve">barvo v tonu po izboru projektanta. Barvanje </t>
  </si>
  <si>
    <t>se izvede v skladu z navodili proizvajalca.</t>
  </si>
  <si>
    <t>FASADA</t>
  </si>
  <si>
    <t>A2.1</t>
  </si>
  <si>
    <t>A2.2</t>
  </si>
  <si>
    <t>A2.3</t>
  </si>
  <si>
    <t>A2.4</t>
  </si>
  <si>
    <t>A2.6</t>
  </si>
  <si>
    <t>A2.11</t>
  </si>
  <si>
    <t xml:space="preserve">Dobava in montaža suhomontažnih predelnih </t>
  </si>
  <si>
    <t>sten kot KNAUF W112 skupne debeline</t>
  </si>
  <si>
    <t>vodoodporna plošča.</t>
  </si>
  <si>
    <t>B1.5</t>
  </si>
  <si>
    <t>B1.6</t>
  </si>
  <si>
    <t>B1.7</t>
  </si>
  <si>
    <t>B5.8</t>
  </si>
  <si>
    <t>B5.10</t>
  </si>
  <si>
    <t>A2.5</t>
  </si>
  <si>
    <t>A2.7</t>
  </si>
  <si>
    <t>A2.8</t>
  </si>
  <si>
    <t>A2.9</t>
  </si>
  <si>
    <t>A2.10</t>
  </si>
  <si>
    <t>okenskih polic.</t>
  </si>
  <si>
    <t>A2.12</t>
  </si>
  <si>
    <t>Demontaža obstoječih notranjih in zunanjih</t>
  </si>
  <si>
    <t>RUŠITVENA DELA</t>
  </si>
  <si>
    <t>A2.13</t>
  </si>
  <si>
    <t>A1.12</t>
  </si>
  <si>
    <t>A1.13</t>
  </si>
  <si>
    <t>A2.15</t>
  </si>
  <si>
    <t>A2.14</t>
  </si>
  <si>
    <t>B6.2</t>
  </si>
  <si>
    <t>B6.4</t>
  </si>
  <si>
    <t>B6.5</t>
  </si>
  <si>
    <t>B6.6</t>
  </si>
  <si>
    <t>B6.7</t>
  </si>
  <si>
    <t>B6.8</t>
  </si>
  <si>
    <t>B6.10</t>
  </si>
  <si>
    <t>B6.11</t>
  </si>
  <si>
    <t>B8.2</t>
  </si>
  <si>
    <t>B8.3</t>
  </si>
  <si>
    <t>B8.4</t>
  </si>
  <si>
    <t>A2.16</t>
  </si>
  <si>
    <t>B9.2</t>
  </si>
  <si>
    <t>B9.3</t>
  </si>
  <si>
    <t>B9.4</t>
  </si>
  <si>
    <t>A2.17</t>
  </si>
  <si>
    <t>FASADERSKA DELA SKUPAJ €</t>
  </si>
  <si>
    <t>Vsa dela opisana v postavki A/1.0, morajo v ceni po enoti zajemati vse prenose na gradbišču, horizontalne</t>
  </si>
  <si>
    <t>projektanti …….) ter čiščenje delovnega mesta oz. gradbišča po končanem delu.</t>
  </si>
  <si>
    <t>večje vrednosti.</t>
  </si>
  <si>
    <t>Vsa dela opisana v postavki A/4.0, morajo v ceni po enoti zajemati vse prenose na gradbišču, horizontalne</t>
  </si>
  <si>
    <t>Vsa dela opisana v postavki A/5.0, morajo v ceni po enoti zajemati vse prenose na gradbišču, horizontalne</t>
  </si>
  <si>
    <t>Vsa dela opisana v postavki A/6.0, morajo v ceni po enoti zajemati vse prenose na gradbišču, horizontalne</t>
  </si>
  <si>
    <t>Vsa dela opisana v postavki B/1.0, morajo v ceni po enoti zajemati vse prenose na gradbišču, horizontalne</t>
  </si>
  <si>
    <t>Vsa dela opisana v postavki B/2.0, morajo v ceni po enoti zajemati vse prenose na gradbišču, horzontalne</t>
  </si>
  <si>
    <t>Vsa dela opisana v postavki B/3.0, morajo v ceni po enoti zajemati vse prenose na gradbišču, horizontalne</t>
  </si>
  <si>
    <t>Vsa dela opisana v postavki B/4.0, morajo v ceni po enoti zajemati vse prenose na gradbišču, horizontalne</t>
  </si>
  <si>
    <t>Vsa dela opisana v postavki B/5.0, morajo v ceni po enoti zajemati vse prenose na gradbišču, horizontalne</t>
  </si>
  <si>
    <t>Vsa dela opisana v postavki B/6.0, morajo v ceni po enoti zajemati vse prenose na gradbišču, horzontalne</t>
  </si>
  <si>
    <t>Vsa dela opisana v postavki B/8.0, morajo v ceni po enoti zajemati vse prenose na gradbišču, horizontalne</t>
  </si>
  <si>
    <t>Vsa dela opisana v postavki B/9.0, morajo v ceni po enoti zajemati vse prenose na gradbišču, horzontalne</t>
  </si>
  <si>
    <t>Vsa dela opisana v postavki B/10.0, morajo v ceni po enoti zajemati vse prenose na gradbišču, horizontalne</t>
  </si>
  <si>
    <t>Vsa dela opisana v postavki B/11.0, morajo v ceni po enoti zajemati vse prenose na gradbišču, horizontalne</t>
  </si>
  <si>
    <t>B3.6</t>
  </si>
  <si>
    <t>PRITLIČJE</t>
  </si>
  <si>
    <t>A2.18</t>
  </si>
  <si>
    <t>B6.16</t>
  </si>
  <si>
    <t>B6.17</t>
  </si>
  <si>
    <t>B6.19</t>
  </si>
  <si>
    <t>B6.24</t>
  </si>
  <si>
    <t>B6.25</t>
  </si>
  <si>
    <t>B6.26</t>
  </si>
  <si>
    <t>KLET</t>
  </si>
  <si>
    <t>Demontaža obst. lesenih vrat dim.:</t>
  </si>
  <si>
    <t>*   105/210  cm</t>
  </si>
  <si>
    <t>*   140/210 cm</t>
  </si>
  <si>
    <t>Demontaža lesenih predelnih sten.</t>
  </si>
  <si>
    <t xml:space="preserve">Demontaža lesenih predelnih sten z </t>
  </si>
  <si>
    <t>Rušenje predlene AB stene deb. 10 cm.</t>
  </si>
  <si>
    <t>Demontaža sanitarne opreme.</t>
  </si>
  <si>
    <t>Demontaža lesenih sten v sanitarijah.</t>
  </si>
  <si>
    <t>Odstranitev stenske keramike.</t>
  </si>
  <si>
    <t>Odstranitev  talne keramike.</t>
  </si>
  <si>
    <t>I. NADSTROPJE</t>
  </si>
  <si>
    <t>Demontaža obst. oken vel. 40/40 cm.</t>
  </si>
  <si>
    <t xml:space="preserve">Demontaža vhodnih zastekljenih dvokrilnih </t>
  </si>
  <si>
    <t xml:space="preserve">vrat, s fiksnim delom levo in desno vse v Al </t>
  </si>
  <si>
    <t>* 420/180 cm</t>
  </si>
  <si>
    <t xml:space="preserve">Demontaža stekla iz steklenih nadsvetlob </t>
  </si>
  <si>
    <t>nad vrati in vgradnimi omarami.</t>
  </si>
  <si>
    <t>okvirjih dim.:</t>
  </si>
  <si>
    <t>*  440/270 cm</t>
  </si>
  <si>
    <t>* 200/270 cm</t>
  </si>
  <si>
    <t>A2.21</t>
  </si>
  <si>
    <t>A2.22</t>
  </si>
  <si>
    <t>A2.23</t>
  </si>
  <si>
    <t>A2.24</t>
  </si>
  <si>
    <t>A2.25</t>
  </si>
  <si>
    <t>A2.26</t>
  </si>
  <si>
    <t>A2.27</t>
  </si>
  <si>
    <t>A2.28</t>
  </si>
  <si>
    <t>vgradnimi omarami.</t>
  </si>
  <si>
    <t>* 150/180 cm</t>
  </si>
  <si>
    <t>A2.29</t>
  </si>
  <si>
    <t>Demontaža obst. Al oken z žaluzijami vel. :</t>
  </si>
  <si>
    <t>A2.30</t>
  </si>
  <si>
    <t>*     75/210 cm</t>
  </si>
  <si>
    <t xml:space="preserve">vključno z zaščitnimi mrežami za okna </t>
  </si>
  <si>
    <t>Demontaža karnis za zavese.</t>
  </si>
  <si>
    <t>Demontaža lesenih blend nad okni.</t>
  </si>
  <si>
    <t>Demontaža obloge parapetov iz azbestno-</t>
  </si>
  <si>
    <t>cementni plošč.</t>
  </si>
  <si>
    <t>Demontaža obstoječe toplotne izolacije</t>
  </si>
  <si>
    <t>parapetov.</t>
  </si>
  <si>
    <t>A2.31</t>
  </si>
  <si>
    <t>A2.32</t>
  </si>
  <si>
    <t>A2.33</t>
  </si>
  <si>
    <t>A2.34</t>
  </si>
  <si>
    <t>A2.35</t>
  </si>
  <si>
    <t>A2.36</t>
  </si>
  <si>
    <t>A2.37</t>
  </si>
  <si>
    <t>A2.38</t>
  </si>
  <si>
    <t>A2.39</t>
  </si>
  <si>
    <t>A2.40</t>
  </si>
  <si>
    <t>A2.42</t>
  </si>
  <si>
    <t>A2.44</t>
  </si>
  <si>
    <t>A2.45</t>
  </si>
  <si>
    <t>A2.46</t>
  </si>
  <si>
    <t>A2.47</t>
  </si>
  <si>
    <t>A2.48</t>
  </si>
  <si>
    <t>A2.49</t>
  </si>
  <si>
    <t>A2.50</t>
  </si>
  <si>
    <t>A2.51</t>
  </si>
  <si>
    <t>A2.52</t>
  </si>
  <si>
    <t>A2.53</t>
  </si>
  <si>
    <t>A2.54</t>
  </si>
  <si>
    <t>A2.55</t>
  </si>
  <si>
    <t>A2.56</t>
  </si>
  <si>
    <t>A2.57</t>
  </si>
  <si>
    <t>* 180/180 cm</t>
  </si>
  <si>
    <t>*   60/270 cm</t>
  </si>
  <si>
    <t>*   90/270 cm</t>
  </si>
  <si>
    <t>* 200/180 cm</t>
  </si>
  <si>
    <t>II. NADSTROPJE</t>
  </si>
  <si>
    <t>A2.58</t>
  </si>
  <si>
    <t>A2.59</t>
  </si>
  <si>
    <t>A2.60</t>
  </si>
  <si>
    <t>A2.61</t>
  </si>
  <si>
    <t>A2.62</t>
  </si>
  <si>
    <t>A2.63</t>
  </si>
  <si>
    <t>A2.64</t>
  </si>
  <si>
    <t>A2.65</t>
  </si>
  <si>
    <t>A2.66</t>
  </si>
  <si>
    <t>A2.67</t>
  </si>
  <si>
    <t>A2.68</t>
  </si>
  <si>
    <t>A2.69</t>
  </si>
  <si>
    <t>A2.70</t>
  </si>
  <si>
    <t>A2.71</t>
  </si>
  <si>
    <t>A2.72</t>
  </si>
  <si>
    <t>A2.74</t>
  </si>
  <si>
    <t>A2.75</t>
  </si>
  <si>
    <t>* 440/285 cm</t>
  </si>
  <si>
    <t>* 435/285 cm</t>
  </si>
  <si>
    <t>A2.78</t>
  </si>
  <si>
    <t>A2.79</t>
  </si>
  <si>
    <t>A2.80</t>
  </si>
  <si>
    <t>A2.81</t>
  </si>
  <si>
    <t>A2.82</t>
  </si>
  <si>
    <t>A2.83</t>
  </si>
  <si>
    <t>A2.84</t>
  </si>
  <si>
    <t>A2.85</t>
  </si>
  <si>
    <t>A2.86</t>
  </si>
  <si>
    <t>A2.87</t>
  </si>
  <si>
    <t>A2.88</t>
  </si>
  <si>
    <t>A2.89</t>
  </si>
  <si>
    <t>A2.90</t>
  </si>
  <si>
    <t>A2.91</t>
  </si>
  <si>
    <t>A2.92</t>
  </si>
  <si>
    <t>A2.93</t>
  </si>
  <si>
    <t>A2.95</t>
  </si>
  <si>
    <t>A2.96</t>
  </si>
  <si>
    <t>A2.98</t>
  </si>
  <si>
    <t>A2.99</t>
  </si>
  <si>
    <t>A2.102</t>
  </si>
  <si>
    <t>A2.103</t>
  </si>
  <si>
    <t>A2.104</t>
  </si>
  <si>
    <t>*   120/270 cm</t>
  </si>
  <si>
    <t>*   150/270 cm</t>
  </si>
  <si>
    <t>III. NADSTROPJE</t>
  </si>
  <si>
    <t>*   200/210 cm</t>
  </si>
  <si>
    <t>*      75/210 cm</t>
  </si>
  <si>
    <t>A2.105</t>
  </si>
  <si>
    <t>A2.106</t>
  </si>
  <si>
    <t>A2.107</t>
  </si>
  <si>
    <t>A2.108</t>
  </si>
  <si>
    <t>A2.109</t>
  </si>
  <si>
    <t>A2.110</t>
  </si>
  <si>
    <t>A2.111</t>
  </si>
  <si>
    <t>A2.112</t>
  </si>
  <si>
    <t>A2.113</t>
  </si>
  <si>
    <t>A2.114</t>
  </si>
  <si>
    <t>A2.115</t>
  </si>
  <si>
    <t>A2.116</t>
  </si>
  <si>
    <t>A2.118</t>
  </si>
  <si>
    <t>A2.119</t>
  </si>
  <si>
    <t>A2.121</t>
  </si>
  <si>
    <t>A2.122</t>
  </si>
  <si>
    <t>A2.123</t>
  </si>
  <si>
    <t>Odstranitev pokrova instalacijskega jaška.</t>
  </si>
  <si>
    <t>A2.124</t>
  </si>
  <si>
    <t>A2.125</t>
  </si>
  <si>
    <t>A2.126</t>
  </si>
  <si>
    <t>A2.127</t>
  </si>
  <si>
    <t>A2.128</t>
  </si>
  <si>
    <t>A2.129</t>
  </si>
  <si>
    <t>A2.130</t>
  </si>
  <si>
    <t>A2.133</t>
  </si>
  <si>
    <t>A2.134</t>
  </si>
  <si>
    <t>A2.135</t>
  </si>
  <si>
    <t>A2.136</t>
  </si>
  <si>
    <t>A2.137</t>
  </si>
  <si>
    <t>MIZARSKA DELA</t>
  </si>
  <si>
    <t>PRED IZVEDBO JE  POTREBNO VSE DIMENZIJE ODPRTIN PREVERITI NA GRADBIŠČU!</t>
  </si>
  <si>
    <t>MIZARSKA DELA SE IZVEDEJO PO S STRANI PROJEKTANTA POTRJNEM DETAJLU !</t>
  </si>
  <si>
    <t>POZ SK1</t>
  </si>
  <si>
    <t>Dobava in montaža predelne stene v sanitarijah</t>
  </si>
  <si>
    <t>iz kompakt plošč deb. 13 mm kot FUDER MAX</t>
  </si>
  <si>
    <t>dim. 290/215 cm. Kompakt plošče so vstavljene</t>
  </si>
  <si>
    <t xml:space="preserve"> v ALU profil. Stene kabin so z ALU stebrički </t>
  </si>
  <si>
    <t>dvignjene od tal za 10 cm. Stena se dobavi v barvi</t>
  </si>
  <si>
    <t>fundermax 0066 mat.</t>
  </si>
  <si>
    <t>V steno so vgrajena dvojna vrata dim 70/200 cm</t>
  </si>
  <si>
    <t>Na zunanji strani vratnega krila je vgrajena kljuka</t>
  </si>
  <si>
    <t>na notranji strani pa zapah.</t>
  </si>
  <si>
    <t>Nasadila vratnih kril so skrita.</t>
  </si>
  <si>
    <t>POZ SK2</t>
  </si>
  <si>
    <t>Dobava in montaža pregradne stene v sanitarijah</t>
  </si>
  <si>
    <t>dim. 70/215 cm. Kompakt plošče so vstavljene</t>
  </si>
  <si>
    <t>1 x L in 1 x D.</t>
  </si>
  <si>
    <t>POZ V1</t>
  </si>
  <si>
    <t>Dobava in vgradnja notranjih enokrilnih vrat</t>
  </si>
  <si>
    <t xml:space="preserve">Podboj je kovinski dvojni objemni z zakrito </t>
  </si>
  <si>
    <t>dim. 90/210 cm.</t>
  </si>
  <si>
    <t>montažo kot HÖRMANN VARIOFIX.</t>
  </si>
  <si>
    <t>BASELINE DURADECOR, z vgrajenim enojnim</t>
  </si>
  <si>
    <t>mlečnim steklom dim. 50/150 cm kot SATINATO</t>
  </si>
  <si>
    <t>EKSTRA CLEAR površinko obdelano z ULTRAPAS</t>
  </si>
  <si>
    <t>Podboj se dobavi v enaki beli barvi kot krilo.</t>
  </si>
  <si>
    <t>enake barve  kot vratno krilo.</t>
  </si>
  <si>
    <t xml:space="preserve">Tesnilo je vstavljeno v sistemski utor in je </t>
  </si>
  <si>
    <t>Kljuka je kot HÖRMANN LINEA RAL9006 s</t>
  </si>
  <si>
    <t>cilindrično ključavnico.</t>
  </si>
  <si>
    <t>nasadila: trikraki tečaji.</t>
  </si>
  <si>
    <t>L</t>
  </si>
  <si>
    <t>D</t>
  </si>
  <si>
    <t>POZ V2</t>
  </si>
  <si>
    <t>dim. 80/210 cm.</t>
  </si>
  <si>
    <t xml:space="preserve">BASELINE DURADECOR površinko obdelano z </t>
  </si>
  <si>
    <t xml:space="preserve"> št. W1001 ST9. </t>
  </si>
  <si>
    <t xml:space="preserve">ULTRAPAS EGER SOLID PREMIUM v beli barvi </t>
  </si>
  <si>
    <t>POZ V3</t>
  </si>
  <si>
    <t>POZ V3a</t>
  </si>
  <si>
    <t>Kljuka je kot HÖRMANN LINEA RAL9006 z</t>
  </si>
  <si>
    <t>elektro ključavnico vezano na požarno centralo.</t>
  </si>
  <si>
    <t>Nasadila: trikraki tečaji.</t>
  </si>
  <si>
    <t>POZ V4</t>
  </si>
  <si>
    <t xml:space="preserve">Dobava in vgradnja notranjih enokrilnih </t>
  </si>
  <si>
    <t xml:space="preserve">zvočno izolativnih vrat dim. 90/210 cm z </t>
  </si>
  <si>
    <t>zvočno izolativnostjo Rw = 42 Db.</t>
  </si>
  <si>
    <t>PREDELNE STENE V SANITARIJAH</t>
  </si>
  <si>
    <t>POZ V5</t>
  </si>
  <si>
    <t>Dobava in vgradnja notranjih enokrilnih ognje</t>
  </si>
  <si>
    <t xml:space="preserve">odpornih vrat dim. 90/210 cm s požarno </t>
  </si>
  <si>
    <t>Krilo se dobavi s samozapiralom.</t>
  </si>
  <si>
    <t>POZ V6</t>
  </si>
  <si>
    <t xml:space="preserve">odpornih vrat dim. 71/210 cm s požarno </t>
  </si>
  <si>
    <t>obdelano z  ULTRAPAS EGER SOLID PREMIUM v</t>
  </si>
  <si>
    <t xml:space="preserve">beli barvi  št. W1001 ST9. </t>
  </si>
  <si>
    <t>POZ V7</t>
  </si>
  <si>
    <t>z nadsvetlobo dim. 71/210 + 45 cm.</t>
  </si>
  <si>
    <t>steklom kot SATINATO EKSTRA CLEAR.</t>
  </si>
  <si>
    <t xml:space="preserve">EGER SOLID PREMIUM v beli barvi št. W1001 ST9. </t>
  </si>
  <si>
    <t>POZ V8</t>
  </si>
  <si>
    <t>dim. 90/210  cm.</t>
  </si>
  <si>
    <t>POZ V9</t>
  </si>
  <si>
    <t>POZ V10</t>
  </si>
  <si>
    <t>POZ V11</t>
  </si>
  <si>
    <t xml:space="preserve">Nadsvetloba je zastekljena  z enojnim mlečnim </t>
  </si>
  <si>
    <t>POZ VD1</t>
  </si>
  <si>
    <t>Dobava in vgradnja notranjih enokrilnih drsnih</t>
  </si>
  <si>
    <t>vrat dim. 90/210  cm.</t>
  </si>
  <si>
    <t>Krilo je leseno površinko obdelano z ULTRAPAS</t>
  </si>
  <si>
    <t xml:space="preserve">EGER SOLID PREMIUM v beli barvi  št. W1001 ST9. </t>
  </si>
  <si>
    <t>Kljuka: pogljobljeni ALU utor.</t>
  </si>
  <si>
    <t>Okovje : tipsko za drsna vrata</t>
  </si>
  <si>
    <t>L+D</t>
  </si>
  <si>
    <t>obsvetlobe.</t>
  </si>
  <si>
    <t>POZ V15</t>
  </si>
  <si>
    <t xml:space="preserve">Krilo tipsko s požarnim polnilom površinsko </t>
  </si>
  <si>
    <t>ALU DELA</t>
  </si>
  <si>
    <t>NOTRANJA LESENA VRATA</t>
  </si>
  <si>
    <t>NOTRANJA ALU VRATA</t>
  </si>
  <si>
    <t>z nadsvetlobo dim. 90/210 + 42 cm in 48 cm</t>
  </si>
  <si>
    <t xml:space="preserve">Podboj je 80 mm 5-komorni ALU profil s </t>
  </si>
  <si>
    <t xml:space="preserve">prekinjenim toplotnim mostom. Konstrukcija je </t>
  </si>
  <si>
    <t>med podbojem in krilom površinsko poravnana.</t>
  </si>
  <si>
    <t xml:space="preserve">Krilo je izdelano iz 5-komornih profilov za </t>
  </si>
  <si>
    <t xml:space="preserve">Zasteklitev: krilo, nad in obsvetloba so </t>
  </si>
  <si>
    <t>z EI 30 v skladu s STS.</t>
  </si>
  <si>
    <t>zapiranja samodejno spusti.</t>
  </si>
  <si>
    <t>ALU okvirji podboja in krila so površinsko zaščiteni</t>
  </si>
  <si>
    <t>s prašnim barvanjem ali klasičnim lakiranjem v</t>
  </si>
  <si>
    <t>RAL 9006 oz. v barvi po izboru projektanta.</t>
  </si>
  <si>
    <t>Okovje: sistemsko SCHÜCO -požarno okovje</t>
  </si>
  <si>
    <t>skladno s strandardom STS 09/0078, v večnamenskem</t>
  </si>
  <si>
    <t>utorju za pritrditev okovja.</t>
  </si>
  <si>
    <t xml:space="preserve">Kljuka: ponik. kljuka iz SCHÜCO asortimana po </t>
  </si>
  <si>
    <t>EN 179 s cilindričnimi tečaji in vložki.</t>
  </si>
  <si>
    <t xml:space="preserve">Ključavnica je električna vezana na požarno </t>
  </si>
  <si>
    <t xml:space="preserve">Vrata se dobavijo s samozapiralom skladno s </t>
  </si>
  <si>
    <t>STS.</t>
  </si>
  <si>
    <t>centralo, ki omogoča uporabo sistemskega ključa.</t>
  </si>
  <si>
    <t>Ključavnica je cilindrična.</t>
  </si>
  <si>
    <t>z nadsvetlobo dim. 90/210 + 42 cm in 42 cm</t>
  </si>
  <si>
    <t>dvema prepirnimi tesniloma za Uf=2,00 W/m² K.</t>
  </si>
  <si>
    <t xml:space="preserve">Podboj in krilo je 75 mm visoko toplotno izolirani </t>
  </si>
  <si>
    <t xml:space="preserve">sistem ALU proflia. Konstrukcija je med podbojem </t>
  </si>
  <si>
    <t>in krilom površinsko poravnana in opremljena z</t>
  </si>
  <si>
    <t xml:space="preserve">zastekljeni s požarnim steklom kot PYROSTOP 36 </t>
  </si>
  <si>
    <t>zastekljeni z dvoslojnim steklom brez toplotnih</t>
  </si>
  <si>
    <t xml:space="preserve">zahtev, TGI distančnik stekla ter varsnostno </t>
  </si>
  <si>
    <t>steklo zunajmin znotraj leplejeno VSG.</t>
  </si>
  <si>
    <t xml:space="preserve">s eletrostatičnim prašnim barvanjem </t>
  </si>
  <si>
    <t>Okovje: sistemsko SCHÜCO , valjčni tečaji</t>
  </si>
  <si>
    <t xml:space="preserve">Kljuka: ponik. kljuka iz SCHÜCO asortimana </t>
  </si>
  <si>
    <t>Ključavnica je cilindrična, ki omogoča uprabo</t>
  </si>
  <si>
    <t>sistemskega ključa.</t>
  </si>
  <si>
    <t>B6.28</t>
  </si>
  <si>
    <t>skladu s STS.</t>
  </si>
  <si>
    <t xml:space="preserve">avtomatskim tesnilom, kateri se med procesom </t>
  </si>
  <si>
    <t xml:space="preserve">Zasteklitev: krilo, nad in obsvetloba so zastekljeni </t>
  </si>
  <si>
    <t xml:space="preserve">s požarnim steklom kot PYROSTOP 36 z EI 30 v </t>
  </si>
  <si>
    <t>Prag: spodnji del vratnega krila je opremljen z</t>
  </si>
  <si>
    <t>požarne nenosilne konstrukcije.</t>
  </si>
  <si>
    <t>Požarna odpornost EI 1 30 C5.</t>
  </si>
  <si>
    <t>odpornostjo EI 1  30 C5.</t>
  </si>
  <si>
    <t>odpornostjo EI  1  30 C5.</t>
  </si>
  <si>
    <t>ZUNANJA ALU VRATA</t>
  </si>
  <si>
    <t>B6.32</t>
  </si>
  <si>
    <t>POZ VZ1</t>
  </si>
  <si>
    <t>z nadsvetlobo dim. 84/210 + 61 cm.</t>
  </si>
  <si>
    <t>Zasteklitev: nadsvetloba je zastekljena s</t>
  </si>
  <si>
    <t>troslojnim termoizolacijskim steklom Ug=0,6W/M²k</t>
  </si>
  <si>
    <t>TGI distančnik stekla ter varsnostno steklo</t>
  </si>
  <si>
    <t>zunaj in znotraj leplejeno VSG.</t>
  </si>
  <si>
    <t>Ključavnica je električna vezana na požarno</t>
  </si>
  <si>
    <t>centralo.</t>
  </si>
  <si>
    <t xml:space="preserve">Kljuka: ponik. Letev po EN 1125 iz SCHÜCO asortimana </t>
  </si>
  <si>
    <t>Protivlomni razred RC3.</t>
  </si>
  <si>
    <t>B6.33</t>
  </si>
  <si>
    <t>B6.34</t>
  </si>
  <si>
    <t>D+L</t>
  </si>
  <si>
    <t>B6.35</t>
  </si>
  <si>
    <t>B6.36</t>
  </si>
  <si>
    <t>POZ VZ5</t>
  </si>
  <si>
    <t>z nadsvetlobo dim. 84/210 + 42 cm.</t>
  </si>
  <si>
    <t>Vrata se dobavijo s samozapiralom skladsno s</t>
  </si>
  <si>
    <t>POZ VZ6</t>
  </si>
  <si>
    <t>Dobava in vgradnja zunanjih enokrilnih vrat</t>
  </si>
  <si>
    <t>Dobava in vgradnja zunanjih dvokrilnih drsnih vrat</t>
  </si>
  <si>
    <t>dim. 180/247 cm in 97 ter 150 cm obsvetlobe</t>
  </si>
  <si>
    <t>ter 20 cm in 18 cm  vertikalno razširitvijo ter</t>
  </si>
  <si>
    <t>29 cm horizontalno razširitvijo zgoraj.</t>
  </si>
  <si>
    <t>ALU DELA SE IZVEDEJO PO S STRANI PROJEKTANTA POTRJNEM DETAJLU !</t>
  </si>
  <si>
    <t>Krilo je dvokrilno drsno iz 30 mm sistemskih</t>
  </si>
  <si>
    <t>profilov DORSON.</t>
  </si>
  <si>
    <t>Zateklitev je iz varnostnega izolacijskega stekla</t>
  </si>
  <si>
    <r>
      <t>deb. 22 mm v gumi tesnilih U = 1,3 W/m</t>
    </r>
    <r>
      <rPr>
        <sz val="11"/>
        <rFont val="Calibri"/>
        <family val="2"/>
        <charset val="238"/>
      </rPr>
      <t>² K.</t>
    </r>
  </si>
  <si>
    <t>Barvanje kovinskih delov v tonu</t>
  </si>
  <si>
    <t>pogon se izvede z glavnim in dodatnim motorjem</t>
  </si>
  <si>
    <t>z redundantnim krmilnikom. Baterijska podpora</t>
  </si>
  <si>
    <t xml:space="preserve">naj omogoča odprtje vrat ob izpadu omrežne </t>
  </si>
  <si>
    <t>napetosti.</t>
  </si>
  <si>
    <t>Ključavnica je elktromehanska.</t>
  </si>
  <si>
    <t>Elketronska oprema zajema:</t>
  </si>
  <si>
    <t>s samopreverjanjem delovanja ter stranski</t>
  </si>
  <si>
    <t>senzorji prisotnoati vse po standardu 16005.</t>
  </si>
  <si>
    <t>POZ VZ7</t>
  </si>
  <si>
    <t>dim. 180/266 cm in 115 ter 140 cm obsvetlobe</t>
  </si>
  <si>
    <t>ter 10 cm horizontalno razširitvijo zgoraj.</t>
  </si>
  <si>
    <t>POZ VZ8</t>
  </si>
  <si>
    <t>z obsvetlobo dim. 90/210 cm in obsvetlobo 52 cm</t>
  </si>
  <si>
    <t>ter 3 cm horizontalno razširitvijo zgoraj.</t>
  </si>
  <si>
    <t>Kljuka ponik po EN179 iz SCHÜCO asortimana.</t>
  </si>
  <si>
    <t>B6.40</t>
  </si>
  <si>
    <t>POZ VZ9</t>
  </si>
  <si>
    <t>dim. 64/197 cm.</t>
  </si>
  <si>
    <t>obojestranske obsvetlobe.</t>
  </si>
  <si>
    <t>z nadsvetlobo dim. 100/210 + 3 cm in 45 cm</t>
  </si>
  <si>
    <t>tečaji in vložki.</t>
  </si>
  <si>
    <t xml:space="preserve">Kljuka:  iz SCHÜCO asortimana s cilindričnimi </t>
  </si>
  <si>
    <t>B6.41</t>
  </si>
  <si>
    <t>B6.42</t>
  </si>
  <si>
    <t>POZ OK1</t>
  </si>
  <si>
    <t>Dobava in vradnja okna vratarnice dim. 100/199 cm</t>
  </si>
  <si>
    <t>Fiksna stekla so vgrajena v ALU profile 80/80 mm</t>
  </si>
  <si>
    <t>in zatesnjena .Steklo je iz prosojnega stekla,</t>
  </si>
  <si>
    <t>fiksni in drsni del stekla sta ločena z ALU profilom</t>
  </si>
  <si>
    <t>in vodilom. Odprtina okna za stranke im a dim.</t>
  </si>
  <si>
    <t>43/40 cm.</t>
  </si>
  <si>
    <t xml:space="preserve">EI 30 skladno s STS, kaljeno in lepljeno varnostno </t>
  </si>
  <si>
    <t>steklo.</t>
  </si>
  <si>
    <t>Odpiranje glej shemo.</t>
  </si>
  <si>
    <t xml:space="preserve">Na notranji strani se na ALU profile montira </t>
  </si>
  <si>
    <t xml:space="preserve">prostoviseč SCREEN rolo s kvadratno kaseto na </t>
  </si>
  <si>
    <t>verižico.</t>
  </si>
  <si>
    <t>ALU okvirji so površinsko zaščiteni s</t>
  </si>
  <si>
    <t>B6.43</t>
  </si>
  <si>
    <t>POZ OK2</t>
  </si>
  <si>
    <t>Dobava in vradnja okna vratarnice dim. 136/150 cm</t>
  </si>
  <si>
    <t>POZ OK3</t>
  </si>
  <si>
    <t>B6.44</t>
  </si>
  <si>
    <t>Dobava in vradnja okna vratarnice dim. 146/260 cm</t>
  </si>
  <si>
    <t>Spodnje polje v višini 110 cm se zapolni s ALU</t>
  </si>
  <si>
    <t>panelom</t>
  </si>
  <si>
    <t>Zasteklitev: kaljeno varnostno steklo.</t>
  </si>
  <si>
    <t>Zasteklitev: požarno steklo kot PYROSTOP 36</t>
  </si>
  <si>
    <t>B6.45</t>
  </si>
  <si>
    <t>ter pravokotno na L dim. 44/260 cm.</t>
  </si>
  <si>
    <t>PVC DELA</t>
  </si>
  <si>
    <t>ZUNANJA OKNA</t>
  </si>
  <si>
    <t>B6.46</t>
  </si>
  <si>
    <t>ZUNANJA VRATA</t>
  </si>
  <si>
    <t>Dobava in vgradnja dvokrilnih zunanjih vrat s</t>
  </si>
  <si>
    <t>poševno nadvstlobo dim. 170/264 cm + 46-94 cm</t>
  </si>
  <si>
    <t>kot SCHÜCO LIVING 82 MD.</t>
  </si>
  <si>
    <t>Okvir in krilo je iz 7 komornega PVC sistema za</t>
  </si>
  <si>
    <t>visoke obremenitve.</t>
  </si>
  <si>
    <r>
      <t xml:space="preserve"> Ug = 0,6 W/m</t>
    </r>
    <r>
      <rPr>
        <sz val="11"/>
        <color theme="1"/>
        <rFont val="Calibri"/>
        <family val="2"/>
        <charset val="238"/>
      </rPr>
      <t xml:space="preserve">² K, varnostno steklo, zunanje in </t>
    </r>
  </si>
  <si>
    <t>notranje lepljeno VSG.</t>
  </si>
  <si>
    <t>Barva bela.</t>
  </si>
  <si>
    <r>
      <t xml:space="preserve">Zvočna izolativnost Rw + Ctr </t>
    </r>
    <r>
      <rPr>
        <sz val="11"/>
        <color theme="1"/>
        <rFont val="Calibri"/>
        <family val="2"/>
        <charset val="238"/>
      </rPr>
      <t>˃ 28 Db.</t>
    </r>
  </si>
  <si>
    <t>Kljuka po EN 178 iz SCHÜCKO asortimana.</t>
  </si>
  <si>
    <t>B6.47</t>
  </si>
  <si>
    <t>POZ O1/1</t>
  </si>
  <si>
    <t>Dobava in vgradnja dvokrilnih zunanjih oken z</t>
  </si>
  <si>
    <t>Okno je razdeljeno na štiri polja širine 105 cm.</t>
  </si>
  <si>
    <t>Okno mora zadostiti naslednjim standardom:</t>
  </si>
  <si>
    <t>* toplotna izolativnost po EN ISO 10077-2-Uf</t>
  </si>
  <si>
    <t xml:space="preserve">   do 0,96 W/M²k.</t>
  </si>
  <si>
    <t>* zvočna izolativnost po EN ISO 140-3- do 47 Db</t>
  </si>
  <si>
    <t>* vodotesnost po EN 12208 - RAZRED 9a</t>
  </si>
  <si>
    <t>* odpornost na udarnio veter EN 12210 - razred B5</t>
  </si>
  <si>
    <t>* zrakotesnost po EN 12207 - razred 4</t>
  </si>
  <si>
    <t>* ustreznost glede sproščanja nevarnih snovi</t>
  </si>
  <si>
    <t>OKENSKI PROFIL:</t>
  </si>
  <si>
    <t>* 7 komorni PVC 82 mm</t>
  </si>
  <si>
    <t>* profil po standardu DIN EN ISO 1163-1: PVC-U,</t>
  </si>
  <si>
    <t xml:space="preserve">   EDLP, 082-50-T 23</t>
  </si>
  <si>
    <t>BARVA PVC PROFILOV:</t>
  </si>
  <si>
    <t>zunaj emitacija lesa v rjavi barvi po vzoru obst.,</t>
  </si>
  <si>
    <t>ki so obnovljena, znotraj bela RAL 9010</t>
  </si>
  <si>
    <t>Deb. stekla skladna za obremenitve 4. vetrene cone.</t>
  </si>
  <si>
    <t>TGI distančnik</t>
  </si>
  <si>
    <t>TOPLOTNA PREHODNOST:</t>
  </si>
  <si>
    <t>ZASTEKLITEV:</t>
  </si>
  <si>
    <t>koeficient toplotne prehodnosti celotnega okna</t>
  </si>
  <si>
    <t>OKOVJE:</t>
  </si>
  <si>
    <t>je sistemsko SCHÜCO VarioTec za kombinirano</t>
  </si>
  <si>
    <t>odpiranje okenskih kril</t>
  </si>
  <si>
    <t>SPLOŠNO:</t>
  </si>
  <si>
    <t>MONTAŽA:</t>
  </si>
  <si>
    <t>po RAL smernicah montaže</t>
  </si>
  <si>
    <t xml:space="preserve">obojestranskim fiksnim delom dim. 420/145 cm. </t>
  </si>
  <si>
    <t>RAZŠIRITVENI PROFILI:</t>
  </si>
  <si>
    <t>okno mora imeti stranske gornje in spodnje</t>
  </si>
  <si>
    <t xml:space="preserve">razširitvene profile. Zgoraj so razširitve tudi zaradi </t>
  </si>
  <si>
    <t xml:space="preserve">omogočajo izvedbo in priključitev toplotne izolacije </t>
  </si>
  <si>
    <t>POHIŠTVENI PROFIL:</t>
  </si>
  <si>
    <t>na prefabriciranih parapetih se vgradi pohištveni</t>
  </si>
  <si>
    <t>pohištveni profil služi kot povezovalni elemnt</t>
  </si>
  <si>
    <t xml:space="preserve">med nosilno konstrukcijo ter služi za montažo oken </t>
  </si>
  <si>
    <t>na spodnjem in gornjem delu. Glej detajl !</t>
  </si>
  <si>
    <t>Protivlomni razred RC2.</t>
  </si>
  <si>
    <t>B6.48</t>
  </si>
  <si>
    <t>POZ O1/2</t>
  </si>
  <si>
    <t xml:space="preserve">razširitvenega profila ter 3 cm pohištvenega </t>
  </si>
  <si>
    <t>profila.</t>
  </si>
  <si>
    <t xml:space="preserve">Okno ima zgoraj 21 cm in spodaj 10 cm </t>
  </si>
  <si>
    <t>Srednja dva polja se odpirata L,D in na ventus.</t>
  </si>
  <si>
    <t>Okno je razdeljeno na dva polja širine 105 cm od</t>
  </si>
  <si>
    <t xml:space="preserve">katerih se eno odpira L in na ventus drugo je </t>
  </si>
  <si>
    <t xml:space="preserve">katerih se eno odpira D in na ventus drugo je </t>
  </si>
  <si>
    <t xml:space="preserve">fiksno. Med njima je 15 cm vertikalnega razširitvenega </t>
  </si>
  <si>
    <t xml:space="preserve">profila. Okno ima zgoraj 21 cm in spodaj 10 cm </t>
  </si>
  <si>
    <t>B6.49</t>
  </si>
  <si>
    <t>POZ O1/3</t>
  </si>
  <si>
    <t>Okno je razdeljeno kot sledi:</t>
  </si>
  <si>
    <t>* vertikalni razširitveni profil 20 cm</t>
  </si>
  <si>
    <t>* fiksno polje široko 85 cm</t>
  </si>
  <si>
    <t>* krilo 98 cm D in na ventus</t>
  </si>
  <si>
    <t>* krilo 98 cm L in na ventus</t>
  </si>
  <si>
    <t>* vertikalni razširitveni profil 15 cm</t>
  </si>
  <si>
    <t>* fiksno polje široko 105 cm</t>
  </si>
  <si>
    <t>B6.50</t>
  </si>
  <si>
    <t>POZ O1/4</t>
  </si>
  <si>
    <t xml:space="preserve">Okno je razdeljeno na dva polja širine 105 + 98 cm </t>
  </si>
  <si>
    <t xml:space="preserve">od katerih se eno odpira L in na ventus drugo je </t>
  </si>
  <si>
    <t>fiksno ter D in na ventus ter fiksno.</t>
  </si>
  <si>
    <t xml:space="preserve">Med njima je 15 cm vertikalnega razširitvenega </t>
  </si>
  <si>
    <t>B6.51</t>
  </si>
  <si>
    <t>POZ O1/5</t>
  </si>
  <si>
    <t>* krilo 105 cm D in na ventus</t>
  </si>
  <si>
    <t>* fiksno polje široko 98 cm</t>
  </si>
  <si>
    <t>B6.52</t>
  </si>
  <si>
    <t>B6.53</t>
  </si>
  <si>
    <t xml:space="preserve">Okno ima zgoraj 20 cm in spodaj 12 cm </t>
  </si>
  <si>
    <t>POZ O2/1</t>
  </si>
  <si>
    <t>Dobava in vgradnja štiripolnih zunanjih oken z</t>
  </si>
  <si>
    <t>fiksno zasteklitvijo dim. 420/164 cm s polji</t>
  </si>
  <si>
    <t>širine 4 x 105 cm.</t>
  </si>
  <si>
    <t xml:space="preserve">Okno ima zgoraj 12 cm razširitvenega profila </t>
  </si>
  <si>
    <t>ter zgoraj in spodaj 3 cm pohištvenega profila.</t>
  </si>
  <si>
    <t>POZ O2/2</t>
  </si>
  <si>
    <t>fiksno zasteklitvijo dim. 420/164 cm.</t>
  </si>
  <si>
    <t>* 3 x fiksno polje široko 105 cm</t>
  </si>
  <si>
    <t>B6.60</t>
  </si>
  <si>
    <t>POZ O3/1</t>
  </si>
  <si>
    <t>fiksno zasteklitvijo dim. 420/43 cm s polji</t>
  </si>
  <si>
    <t>B6.61</t>
  </si>
  <si>
    <t>POZ O3/2</t>
  </si>
  <si>
    <t>Dobava in vgradnja dvopolnih zunanjih oken z</t>
  </si>
  <si>
    <t>fiksno zasteklitvijo dim. 190/43 cm s polji</t>
  </si>
  <si>
    <t>širine 85 + 105 cm.</t>
  </si>
  <si>
    <t>B6.62</t>
  </si>
  <si>
    <t>POZ O3/3</t>
  </si>
  <si>
    <t>fiksno zasteklitvijo dim. 210/43 cm s polji</t>
  </si>
  <si>
    <t>širine 2 x 105 cm.</t>
  </si>
  <si>
    <t>B6.63</t>
  </si>
  <si>
    <t>POZ O3/4</t>
  </si>
  <si>
    <t>fiksno zasteklitvijo dim. 435/43 cm.</t>
  </si>
  <si>
    <t>* fiksno polje široko 100 cm</t>
  </si>
  <si>
    <t>B6.64</t>
  </si>
  <si>
    <t>B6.65</t>
  </si>
  <si>
    <t>POZ O5</t>
  </si>
  <si>
    <t xml:space="preserve">obojestranskim fiksnim delom dim. 205/139 cm. </t>
  </si>
  <si>
    <t>* krilo 92,5 cm D in na ventus</t>
  </si>
  <si>
    <t>* fiksno polje široko 92,5 cm</t>
  </si>
  <si>
    <t xml:space="preserve">Okno ima zgoraj 32 cm in spodaj 9 cm </t>
  </si>
  <si>
    <t>Dobava in vgradnja trokrilnih zunanjih oken z</t>
  </si>
  <si>
    <t xml:space="preserve">obojestranskim fiksnim delom dim. 601/122 cm. </t>
  </si>
  <si>
    <t xml:space="preserve">Okno ima zgoraj 39 cm in spodaj 10 cm </t>
  </si>
  <si>
    <t>* vertikalni razširitveni profil 10 cm</t>
  </si>
  <si>
    <t>* fiksno polje široko 116 cm</t>
  </si>
  <si>
    <t>* 3 x krilo 116 cm 2 xD in1 x L ter na ventus</t>
  </si>
  <si>
    <t>POZ O6</t>
  </si>
  <si>
    <t>B6.68</t>
  </si>
  <si>
    <t>POZ O7</t>
  </si>
  <si>
    <t xml:space="preserve">obojestranskim fiksnim delom dim. 435/177 cm. </t>
  </si>
  <si>
    <t>* krilo 105 cm  L ter na ventus</t>
  </si>
  <si>
    <t>* fiksno polje široko 186 cm</t>
  </si>
  <si>
    <t>* krilo 105 cm  D ter na ventus</t>
  </si>
  <si>
    <t>VARNOSTNO STEKLO:</t>
  </si>
  <si>
    <t>ESG - kaljeno + VSG - lepljeno</t>
  </si>
  <si>
    <t>B6.69</t>
  </si>
  <si>
    <t>B6.70</t>
  </si>
  <si>
    <t>Dobava in vgradnja enokrilnih zunanjih oken z</t>
  </si>
  <si>
    <t>spodaj je fiksno polje.</t>
  </si>
  <si>
    <t xml:space="preserve">Okno ima zgoraj 20 cm in spodaj 7 cm </t>
  </si>
  <si>
    <t>Gornje krilo dim 126/126 cm se odpira na ventus,</t>
  </si>
  <si>
    <t>POZ O11</t>
  </si>
  <si>
    <t>fiksno zasteklitvijo dim. 40/126+126 cm.</t>
  </si>
  <si>
    <t>B6.73</t>
  </si>
  <si>
    <t>POZ O12</t>
  </si>
  <si>
    <t>B6.74</t>
  </si>
  <si>
    <t>fiksno zasteklitvijo dim. 180/126+126 cm.</t>
  </si>
  <si>
    <t xml:space="preserve">Gornji kril sta dim 90/126 cm se odpirata L, D in </t>
  </si>
  <si>
    <t>na ventus, spodaj sta fiksni polji dim 90/126 cm.</t>
  </si>
  <si>
    <t>fiksno polje je ESG - kaljeno + VSG - lepljeno</t>
  </si>
  <si>
    <t>B6.75</t>
  </si>
  <si>
    <t>Dobava in vgradnja enopolnih zunanjih oken z</t>
  </si>
  <si>
    <t>fiksno zasteklitvijo dim. 100/190-251 cm.</t>
  </si>
  <si>
    <t>Okno ima spodaj 7 cm razširitvenega profila ter</t>
  </si>
  <si>
    <t>3 cm pohištvenega profila.</t>
  </si>
  <si>
    <t>POZ O14</t>
  </si>
  <si>
    <t>ALU ŽALUZIJA</t>
  </si>
  <si>
    <t>B6.76</t>
  </si>
  <si>
    <t>SPLOŠNO</t>
  </si>
  <si>
    <t>NOTRANJE POLICE</t>
  </si>
  <si>
    <t xml:space="preserve">Notranje police so v PVC izvedbi, bele barve RAL </t>
  </si>
  <si>
    <t>9010 s sistemskimi zaključnimi elementi deb.</t>
  </si>
  <si>
    <t>20 mm.</t>
  </si>
  <si>
    <t>Dobava in montaža notranjih PVC okenskih polic</t>
  </si>
  <si>
    <t>v beli barvi RAL 9010 s sistemskim zaključkom</t>
  </si>
  <si>
    <t>B6.77</t>
  </si>
  <si>
    <t>ALU zunanje žaluzije kot MEDLE KRATER 130,</t>
  </si>
  <si>
    <t>ALU lamele kot C 80 mm,škatla dim.13/18 cm</t>
  </si>
  <si>
    <t xml:space="preserve">( gxv ),  z ročnim pogonom na MC palico, </t>
  </si>
  <si>
    <t>montirane direktno na okenski oz. vratni okvir,</t>
  </si>
  <si>
    <t>z max. razdaljo med ALU vodili je 210 cm.</t>
  </si>
  <si>
    <t>Barva rjava po vzoru obstoječih obnovljenih.</t>
  </si>
  <si>
    <t>zunanje žaluzije morajio biti dimenzionirane in</t>
  </si>
  <si>
    <t>testirane skaldno s standardom EN 1932 z 4.</t>
  </si>
  <si>
    <t>vetrno cono.</t>
  </si>
  <si>
    <t xml:space="preserve">Dobava in vgradnja  zunanjih ALU žaluzij za </t>
  </si>
  <si>
    <t>okno poz in dim.:</t>
  </si>
  <si>
    <t>*  POZ O1/1 - O1/6    4200/1830 mm</t>
  </si>
  <si>
    <t>*  POZ O5                      2050/1860 mm</t>
  </si>
  <si>
    <t>* POZ O6                       6010/1770 mm</t>
  </si>
  <si>
    <t>* POZ O7                       4350/2150 mm</t>
  </si>
  <si>
    <t>* POZ O9                      1500/2700 mm</t>
  </si>
  <si>
    <t>* POZ O10                      600/2840 mm</t>
  </si>
  <si>
    <t>* POZ O11                      400/2840 mm</t>
  </si>
  <si>
    <t>* POZ O12                    1000/2840 mm</t>
  </si>
  <si>
    <t>deb. 20 mm, širine 13 cm za poz. in dolžino:</t>
  </si>
  <si>
    <r>
      <t>troslojna termoizolacijska zasteklitev Ug = 0,6 W/m</t>
    </r>
    <r>
      <rPr>
        <sz val="11"/>
        <color rgb="FF0070C0"/>
        <rFont val="Calibri"/>
        <family val="2"/>
        <charset val="238"/>
      </rPr>
      <t>² K.</t>
    </r>
  </si>
  <si>
    <r>
      <t xml:space="preserve">za standardno okno znaša Uw </t>
    </r>
    <r>
      <rPr>
        <sz val="11"/>
        <color rgb="FF0070C0"/>
        <rFont val="Calibri"/>
        <family val="2"/>
        <charset val="238"/>
      </rPr>
      <t>&lt; 0,90 W/m² K</t>
    </r>
  </si>
  <si>
    <t>VSA DELA SE IZVEDEJO PO S STRANI PROJEKTANTA POTRJNEM DETAJLU !</t>
  </si>
  <si>
    <t>KLJUČAVNIČARSKA  DELA SE IZVEDEJO PO S STRANI PROJEKTANTA POTRJNEM DETAJLU !</t>
  </si>
  <si>
    <t>Dobava in vgradnja notranjih ognjeodpornih</t>
  </si>
  <si>
    <t>s smerjo odpiranja D.</t>
  </si>
  <si>
    <t>Vratno krilo je deb. 60 mm z ozko pripiro.</t>
  </si>
  <si>
    <t xml:space="preserve">Podboj in krilo sta v pocinkani izvedbi z </t>
  </si>
  <si>
    <t>visokokakovostnim prašnim barvanjem v</t>
  </si>
  <si>
    <t>RAL 7035 - svtlo sivi.</t>
  </si>
  <si>
    <t xml:space="preserve">Okovje, kljuka in ključavnica se dobavi kot </t>
  </si>
  <si>
    <t>po EN 179, z objektnim krogličnim ležajem iz</t>
  </si>
  <si>
    <t xml:space="preserve">nerjavečega jekla, s trokrakim okovjem in </t>
  </si>
  <si>
    <t xml:space="preserve">cilindrično ključavnico. Ključavnica s </t>
  </si>
  <si>
    <t>sistemskim ključem.</t>
  </si>
  <si>
    <t>Požarna odpornost  EI 1 30 C5.</t>
  </si>
  <si>
    <t>Vrata se dobavijo s samozapiralom</t>
  </si>
  <si>
    <t xml:space="preserve">Koeficient toplotne prepustnosti je </t>
  </si>
  <si>
    <t>1,58 W/m² K.</t>
  </si>
  <si>
    <t>kovinskih enokrilnih vrat dim. 900/2150 mm,</t>
  </si>
  <si>
    <t>kovinskih enokrilnih vrat dim. 1000/1820 mm,</t>
  </si>
  <si>
    <t>s smerjo odpiranja L.</t>
  </si>
  <si>
    <t>UNIVER. Deb. pločevinme je 2 mm s profiliranim</t>
  </si>
  <si>
    <t>kovinskih enokrilnih vrat dim. 1300/2150 mm,</t>
  </si>
  <si>
    <t>Vrata se dobavijo s samozapiralom.</t>
  </si>
  <si>
    <t>kovinskih enokrilnih vrat dim. 1100/2150 mm,</t>
  </si>
  <si>
    <t>s smerjo odpiranja D in L.</t>
  </si>
  <si>
    <t>kovinskih enokrilnih vrat dim. 1000/2150 mm,</t>
  </si>
  <si>
    <t>POZ V7a</t>
  </si>
  <si>
    <t>Dobava in vgradnja notranjih kovinskih</t>
  </si>
  <si>
    <t>enokrilnih vrat dim. 810/2150 mm, s smrejo</t>
  </si>
  <si>
    <t>odpiranja D in L.</t>
  </si>
  <si>
    <t>HÖRMANN DRYFIX.</t>
  </si>
  <si>
    <t>Vratno krilo je deb. 40 mm s trojnim utorom,</t>
  </si>
  <si>
    <t>iz poc. ploč. deb. 0,6 mm, s polnilom v obliki</t>
  </si>
  <si>
    <t xml:space="preserve">satovja, in površinko nalepljeno jekleno </t>
  </si>
  <si>
    <t>pločevino. Krilo je spodrezano za 20 mm.</t>
  </si>
  <si>
    <t>tipsko.</t>
  </si>
  <si>
    <t xml:space="preserve">Okovje, kljuka in ključavnica se dobavijo kot </t>
  </si>
  <si>
    <r>
      <t>m</t>
    </r>
    <r>
      <rPr>
        <sz val="11"/>
        <rFont val="Calibri"/>
        <family val="2"/>
        <charset val="238"/>
      </rPr>
      <t>²</t>
    </r>
  </si>
  <si>
    <t>Demontaža polnila stopniščne ograje</t>
  </si>
  <si>
    <t>Odstranitev  vinaz talne obloge.</t>
  </si>
  <si>
    <t>Komplet odstranitev cementnih estrihov</t>
  </si>
  <si>
    <t>deb. ca. 7 cm.</t>
  </si>
  <si>
    <t>DVIGALO</t>
  </si>
  <si>
    <r>
      <t xml:space="preserve">Odstranitev grmičevja ob objektu, do </t>
    </r>
    <r>
      <rPr>
        <sz val="11"/>
        <color indexed="8"/>
        <rFont val="Calibri"/>
        <family val="2"/>
        <charset val="238"/>
      </rPr>
      <t>ɸ10cm,</t>
    </r>
    <r>
      <rPr>
        <sz val="11"/>
        <color theme="1"/>
        <rFont val="Calibri"/>
        <family val="2"/>
        <charset val="238"/>
        <scheme val="minor"/>
      </rPr>
      <t xml:space="preserve"> vključno z nalaganjem in odvozom na trajno deponijo do 10km</t>
    </r>
  </si>
  <si>
    <t>Odstranitev nizkega grmičastega rastja, višine do 60cm, vključno z nalaganjem in odvozom na trajno deponijo do 10km</t>
  </si>
  <si>
    <r>
      <t>m</t>
    </r>
    <r>
      <rPr>
        <vertAlign val="superscript"/>
        <sz val="11"/>
        <color theme="1"/>
        <rFont val="Calibri"/>
        <family val="2"/>
        <charset val="238"/>
        <scheme val="minor"/>
      </rPr>
      <t>2</t>
    </r>
  </si>
  <si>
    <t>Mehanska odstranitev ovijalke na fasadi vključno s čiščenjem površine od ostankov rastlinja na cca 30 m2</t>
  </si>
  <si>
    <t>Praznjenje in čiščenje betonskih korit, dimenzije cca 4,5m x 0,7m x 0,6m, v katerih je grmičevje in zemlja, vključno z nalaganjem odpadnega materiala in odvozom na trajno komunalno deponijo do 10km z plačilom komunalne taks</t>
  </si>
  <si>
    <t>A1.14</t>
  </si>
  <si>
    <t>A1.15</t>
  </si>
  <si>
    <t xml:space="preserve">Rušenje predlene ometane opečne stene  </t>
  </si>
  <si>
    <t>deb. do 12 cm.</t>
  </si>
  <si>
    <t>Odstranitev talnih iglanih oblog.</t>
  </si>
  <si>
    <t>Odstranitev PVC talnih oblog.</t>
  </si>
  <si>
    <t>Odstranitev talne obloge iz gume.</t>
  </si>
  <si>
    <t>Demontaža kovinske ograje.</t>
  </si>
  <si>
    <t xml:space="preserve">Demontaža pokrivne pločevine nad AB </t>
  </si>
  <si>
    <t>stebrom, vključno s kovinsko podkonstr.</t>
  </si>
  <si>
    <t>Odstranitev  gramoznega zaščitnega nasutja</t>
  </si>
  <si>
    <t>v območju ravne strehe. ( ocenjena deb.</t>
  </si>
  <si>
    <t>10 cm )</t>
  </si>
  <si>
    <r>
      <t>m</t>
    </r>
    <r>
      <rPr>
        <sz val="11"/>
        <rFont val="Calibri"/>
        <family val="2"/>
        <charset val="238"/>
      </rPr>
      <t>³</t>
    </r>
  </si>
  <si>
    <t>A2.138</t>
  </si>
  <si>
    <t>A2.139</t>
  </si>
  <si>
    <t>A2.140</t>
  </si>
  <si>
    <t>Demontaža betonskih plošč 50/50/5 cm.</t>
  </si>
  <si>
    <t>Demontaža vseh kleparskih izdelkov, kot so</t>
  </si>
  <si>
    <t xml:space="preserve">obrobe, zaključki atik, vtoki, odtočni </t>
  </si>
  <si>
    <t>žlebovi ipd. se izvede na osnovi predhodnega</t>
  </si>
  <si>
    <t>ogleda in izmer.</t>
  </si>
  <si>
    <t>pavš</t>
  </si>
  <si>
    <t>Demontaža kovinskih oroglih stopnic,</t>
  </si>
  <si>
    <t xml:space="preserve">vključno z ograjo, nosilnim stebrom ter </t>
  </si>
  <si>
    <t>podestom.</t>
  </si>
  <si>
    <t>* 610/180 cm</t>
  </si>
  <si>
    <t>125 mm v sestavi:</t>
  </si>
  <si>
    <t>Dobava in montaža suhomontažne stenske</t>
  </si>
  <si>
    <t>obloge kot KNAUF W626.si s CW profili in</t>
  </si>
  <si>
    <t>in polnilom iz mineralne volne deb 5 cm.</t>
  </si>
  <si>
    <t>kot suhi omet  na obstoječe AB stebre.</t>
  </si>
  <si>
    <t>MK plošče se lepijo na betonsko podlago.</t>
  </si>
  <si>
    <t>B1.9</t>
  </si>
  <si>
    <t>obojestransko 2 x GBK plošča na kovinski</t>
  </si>
  <si>
    <t>Detto post. B1.1, le enostransko 2 x GBK</t>
  </si>
  <si>
    <t>Detto post. B1.1, le obojestransko 2 x GBK</t>
  </si>
  <si>
    <t>dvoslojno ognjeodporno GKF ploščo za EI60</t>
  </si>
  <si>
    <t>Dobava in montaža GBK plošč deb. 12,5 mm</t>
  </si>
  <si>
    <t>Opomba !</t>
  </si>
  <si>
    <t>Glje opis v TP tč. 2.2.5.</t>
  </si>
  <si>
    <t>Dobava in montaža spuščenih modularnih</t>
  </si>
  <si>
    <t>stropov kot KNAUF CEILING SOLUTIONS.</t>
  </si>
  <si>
    <t xml:space="preserve">THERMATEX ANTARIS dim 600/600 mm s  </t>
  </si>
  <si>
    <t>v primerne profile bele barve.</t>
  </si>
  <si>
    <t xml:space="preserve">Jašek se izvede z 2x vodoodporna GBK plošča </t>
  </si>
  <si>
    <t>B1.11</t>
  </si>
  <si>
    <t>jaška med sanitarnimi kabinami kot KNAUF</t>
  </si>
  <si>
    <t xml:space="preserve">W 629 dim. 30/90/285 cm. Izvedbo jaška je </t>
  </si>
  <si>
    <t>potrebno uskladiti z izvajalcem strojnih instalacij.</t>
  </si>
  <si>
    <t>na kovinski podkonstrukciji iz CW profilov</t>
  </si>
  <si>
    <t>75 mm ter ustrezno zvočno izolacijo.</t>
  </si>
  <si>
    <t>Dobava in montaža prostostoječega inst.</t>
  </si>
  <si>
    <t>B1.12</t>
  </si>
  <si>
    <t>Dobava in montaža stropnih oblog kot</t>
  </si>
  <si>
    <t>polni spuščeni MK strop kot KNAUF D112</t>
  </si>
  <si>
    <t xml:space="preserve">iz GBK plošč na kovinski podkonstrukciji </t>
  </si>
  <si>
    <t xml:space="preserve">Dobava in montaža suhomontažne stenske </t>
  </si>
  <si>
    <t xml:space="preserve">obloge parapetov kot KNAUF W626.si s CW </t>
  </si>
  <si>
    <t xml:space="preserve">oblogo z GBK ploščo. </t>
  </si>
  <si>
    <t>B1.13</t>
  </si>
  <si>
    <t>A2.141</t>
  </si>
  <si>
    <t>Dobava in vgradnja rečnega gramoza</t>
  </si>
  <si>
    <t>granulata 16-32 mm kot zaključni sloj ob</t>
  </si>
  <si>
    <t>pohodnih površinah na ravnih strehah.</t>
  </si>
  <si>
    <r>
      <t>m</t>
    </r>
    <r>
      <rPr>
        <sz val="11"/>
        <color theme="1"/>
        <rFont val="Calibri"/>
        <family val="2"/>
        <charset val="238"/>
      </rPr>
      <t>³</t>
    </r>
  </si>
  <si>
    <t xml:space="preserve">Gramoz mora bit naraven rečni sejan in </t>
  </si>
  <si>
    <t>NE DROBLJEN !</t>
  </si>
  <si>
    <t>m²</t>
  </si>
  <si>
    <t>cementnih estrihov beton C16/20, vključno</t>
  </si>
  <si>
    <t>z nego le  teh minimalno 3 dni po vgradnji,</t>
  </si>
  <si>
    <t>vseh MK površin sten s poldisperzijsko</t>
  </si>
  <si>
    <t>Demontaža kovinske nadstrešnice pokrite z</t>
  </si>
  <si>
    <t>ALU trapezno pločevino, vključno z demontažo</t>
  </si>
  <si>
    <t>Vel. ocenjena po fotografiji !</t>
  </si>
  <si>
    <r>
      <t>zidna obroba pov. 6,00 m</t>
    </r>
    <r>
      <rPr>
        <sz val="11"/>
        <color theme="1"/>
        <rFont val="Calibri"/>
        <family val="2"/>
        <charset val="238"/>
      </rPr>
      <t>².</t>
    </r>
  </si>
  <si>
    <t>Glje opis v TP tč. 2.2.5. in načrt el. inst.</t>
  </si>
  <si>
    <t xml:space="preserve">mineralno volno 75 mm, kot zvočna izol. </t>
  </si>
  <si>
    <t>Dobava in vgradnja ojačitvenih UA profilov</t>
  </si>
  <si>
    <t>na vse vratne odprtine.</t>
  </si>
  <si>
    <t>B1.14</t>
  </si>
  <si>
    <t>B2.3</t>
  </si>
  <si>
    <t>morebitnem popravilu le teh.</t>
  </si>
  <si>
    <t>podestom, po opravljenem pregledu in</t>
  </si>
  <si>
    <t>Ponovna montaža kovinske ograje na ravnih</t>
  </si>
  <si>
    <t>strehah po opravljenem pregledu in</t>
  </si>
  <si>
    <t>Dvakratno barvanje obstoječih betonskih</t>
  </si>
  <si>
    <t xml:space="preserve">površin s predhodnim brušenjem starih </t>
  </si>
  <si>
    <t>opleskov oz. nečistoč.</t>
  </si>
  <si>
    <t>B4.6</t>
  </si>
  <si>
    <t xml:space="preserve">Detto post. B4.4 le kovinske ograje na ravni </t>
  </si>
  <si>
    <t>strehi.</t>
  </si>
  <si>
    <t>Dobava in vgradnja ALU zaokrožnic na stiku</t>
  </si>
  <si>
    <t>tla-stena.</t>
  </si>
  <si>
    <t>Dobava in vgradnja talne keramike dim.</t>
  </si>
  <si>
    <t>maso v enakem tonu kot talna obloga.</t>
  </si>
  <si>
    <t xml:space="preserve">Za lepljenje se uporabi fleksibilno lepilo in </t>
  </si>
  <si>
    <t>vodoodbojna fugirna masa odporna na</t>
  </si>
  <si>
    <t xml:space="preserve"> plesen. </t>
  </si>
  <si>
    <t>Dobava in vgradnja stenske keramike dim.</t>
  </si>
  <si>
    <t>30/60/1  cm GRES po izboru projektanta.</t>
  </si>
  <si>
    <t>Širina fug je 3 mm in so zastičene s fugirno</t>
  </si>
  <si>
    <t xml:space="preserve">plesen. </t>
  </si>
  <si>
    <t>Širina fuge je 3 mm in so zastičene s fugirno</t>
  </si>
  <si>
    <t xml:space="preserve">60/60/1 cm GRES po izboru projekt. v notranjih </t>
  </si>
  <si>
    <t>prostorih s protidrsnim koificientom R11.</t>
  </si>
  <si>
    <t>60/60/2 cm GRES po izboru projekt. v  vhodnih</t>
  </si>
  <si>
    <t>Dobava in vgranja obstenskih zaključkov</t>
  </si>
  <si>
    <t>višine 8 cm.</t>
  </si>
  <si>
    <t>Dobava in vgradnja obloge stopnic s ploščami</t>
  </si>
  <si>
    <t xml:space="preserve">kot MARAZZI STONE EFFECT, MYSTONE CEPPIO </t>
  </si>
  <si>
    <t xml:space="preserve">DI GRAY. Rob nastopnih ploskev stopnic je </t>
  </si>
  <si>
    <t>opremljen s protidrsnim elementom v obliki</t>
  </si>
  <si>
    <t>zareze 3 x 5 mm.</t>
  </si>
  <si>
    <t>B5.12</t>
  </si>
  <si>
    <t>B5.13</t>
  </si>
  <si>
    <t>Izdelava zaključnega EPOXI talnega premaza</t>
  </si>
  <si>
    <t>kot dvokomponentni SIKAFLOR s polnilom</t>
  </si>
  <si>
    <t>1 mm v barvi RAL 7035</t>
  </si>
  <si>
    <t xml:space="preserve">Dobava in vgradnja dvignjenega tehničnega </t>
  </si>
  <si>
    <t xml:space="preserve">poda kot EKOSITIL KINGSPAN z končno </t>
  </si>
  <si>
    <t>oblogo iz modularnih gumi plošč 60/60 cm.</t>
  </si>
  <si>
    <t xml:space="preserve">Dobava in vgradnja talne obloge iz antistatične </t>
  </si>
  <si>
    <t>gume po izboru projektanta.</t>
  </si>
  <si>
    <t>Dobava in vgradnja lesenih rebranih</t>
  </si>
  <si>
    <t>macesnovih podnic deb. 30 mm na leseni</t>
  </si>
  <si>
    <t>podkonstrukciji iz macesnovih moralov</t>
  </si>
  <si>
    <t xml:space="preserve">6/4 cm. Podkonstrukcija se namesti na </t>
  </si>
  <si>
    <t>višinsko nastavljive buzone.</t>
  </si>
  <si>
    <t>Dobava in polaganje betonskih plošč dim.</t>
  </si>
  <si>
    <t xml:space="preserve">40/40/4 cm na ravnih strehah.  </t>
  </si>
  <si>
    <t>Sestava podlage:</t>
  </si>
  <si>
    <t>* TI polyisociuranatnih plošč deb 3 +8 cm iz</t>
  </si>
  <si>
    <r>
      <t xml:space="preserve">    trde pene ( PIR ) </t>
    </r>
    <r>
      <rPr>
        <sz val="11"/>
        <color theme="1"/>
        <rFont val="Calibri"/>
        <family val="2"/>
        <charset val="238"/>
      </rPr>
      <t>λ = 0,022 - 0,023 W/m² K,</t>
    </r>
  </si>
  <si>
    <t xml:space="preserve">    kot FRAGMAT PUREN FD-L</t>
  </si>
  <si>
    <t>* PE folija</t>
  </si>
  <si>
    <t>* HI folija s protikoreninsko zaščito kot</t>
  </si>
  <si>
    <t xml:space="preserve">    SIKAPLAN U-18</t>
  </si>
  <si>
    <t>* zaščitna folija</t>
  </si>
  <si>
    <t>* gradbeni filc 300 G</t>
  </si>
  <si>
    <t>ZELENA STREHA</t>
  </si>
  <si>
    <t>A/2.0</t>
  </si>
  <si>
    <t xml:space="preserve">Demontaža merilnega centra iz streh, </t>
  </si>
  <si>
    <t xml:space="preserve">montaža istega in usposobitev na začasni </t>
  </si>
  <si>
    <t>lokaciji za čas prenove ter ponovna montaža</t>
  </si>
  <si>
    <t>po dokončani prenovi.</t>
  </si>
  <si>
    <t>OPOMBA !</t>
  </si>
  <si>
    <t>ODKLOPI PONOVNI PRIKLOPI IN ZAGON SO V</t>
  </si>
  <si>
    <t>DOMENI UPORABNIKA.</t>
  </si>
  <si>
    <t xml:space="preserve">sestavljene iz konzol s termostopom ter </t>
  </si>
  <si>
    <t xml:space="preserve">120 in 40 mm ter deb. 2 mm. Pri montaži ALU </t>
  </si>
  <si>
    <t xml:space="preserve">podkonstrukcije moramo zagotoviti fiksna in </t>
  </si>
  <si>
    <t xml:space="preserve">drsna mesta pritrditve profilov. V ceni po </t>
  </si>
  <si>
    <t>deb. 18 cm iz kamene volne.</t>
  </si>
  <si>
    <t xml:space="preserve">enoti je potrebno upoštevati vgradnjo TI </t>
  </si>
  <si>
    <t>Izdelava in montaža ALU sistemske podkonstr.</t>
  </si>
  <si>
    <t xml:space="preserve">vertikalnih T in L letev, katere se fiksirajo v </t>
  </si>
  <si>
    <t>( enakovredno HILTI Evro FOX MFT-MFI - 1L ).</t>
  </si>
  <si>
    <t>Upoštevajo se T ter L vertikalni profili</t>
  </si>
  <si>
    <t>Detto post. B11.1 le horizontalna pritrditev.</t>
  </si>
  <si>
    <t>Dobava in montaža vlaknocementnih fasadnih</t>
  </si>
  <si>
    <t>plošč deb. 8 mm  kot SWISSPEARL NOBILIS</t>
  </si>
  <si>
    <t>CRYSTAL 123 za oblogo stebrov. Plošče imajo</t>
  </si>
  <si>
    <t xml:space="preserve">požarno klasifikacijo A2-s1, D0 in gostoto </t>
  </si>
  <si>
    <t>˃ od 1,7g/cm³ in imajo gladko površino.</t>
  </si>
  <si>
    <t>plošče se montirajo skladno s projektom</t>
  </si>
  <si>
    <t>fasade in so predhodno tovarniško rezane</t>
  </si>
  <si>
    <t xml:space="preserve">ter vrtane. Na ALU podkonstrukcijo se </t>
  </si>
  <si>
    <t xml:space="preserve">pritrjujejo s kovicami AlMg3 4 x 18 - K15 v </t>
  </si>
  <si>
    <t xml:space="preserve">barvi plošč. V horizontalne reže se vstavi </t>
  </si>
  <si>
    <t>odkapna pločevina. Pri pritrjevanu plošč je</t>
  </si>
  <si>
    <t>pritjevanja, skaldno z navodili dobavitelja.</t>
  </si>
  <si>
    <t xml:space="preserve">na zgornjem in spodnjem robu fasade se </t>
  </si>
  <si>
    <t>izvede reža za zajem oz. izpust zraka, katera</t>
  </si>
  <si>
    <t>se zaščiti z ALU perforiranim profilom</t>
  </si>
  <si>
    <t>plošč deb. 8 mm  kot CARAT ONYX 7091-11</t>
  </si>
  <si>
    <t>za oblogo glavnine fasade. Plošče imajo</t>
  </si>
  <si>
    <t xml:space="preserve">Dobava in montaža kontaktne fasade v </t>
  </si>
  <si>
    <t>sestavi kot sledi:</t>
  </si>
  <si>
    <t>* lepilna malta - površinsko lepljenje</t>
  </si>
  <si>
    <t>* kamena volna, lemele, razred gorljivosti</t>
  </si>
  <si>
    <t>* fasadno lepilo z vmesnim slojem steklene</t>
  </si>
  <si>
    <t>* SILIKATNO SILIKONSKI zaključni sloj</t>
  </si>
  <si>
    <t xml:space="preserve">   granulacije 1,5 mm, barva JUB 050F</t>
  </si>
  <si>
    <t xml:space="preserve">   success 150 ali 145 - svetlo</t>
  </si>
  <si>
    <t>Dobava in montaža kontaktne fasade cokla</t>
  </si>
  <si>
    <t>v sestavi kot sledi:</t>
  </si>
  <si>
    <t xml:space="preserve">* HI bitumenski trak IZOTEK V4 kateri se </t>
  </si>
  <si>
    <t xml:space="preserve">   nalepi 30 cm nad terenom na obst. AB steno</t>
  </si>
  <si>
    <t>* TI iz XPS plošč kot FRAGMAT XPS 300 NI</t>
  </si>
  <si>
    <r>
      <t xml:space="preserve">    λ</t>
    </r>
    <r>
      <rPr>
        <sz val="8"/>
        <color theme="1"/>
        <rFont val="Calibri"/>
        <family val="2"/>
        <charset val="238"/>
        <scheme val="minor"/>
      </rPr>
      <t>D</t>
    </r>
    <r>
      <rPr>
        <sz val="11"/>
        <color theme="1"/>
        <rFont val="Calibri"/>
        <family val="2"/>
        <charset val="238"/>
        <scheme val="minor"/>
      </rPr>
      <t xml:space="preserve"> = max 0,035 W/m² K DEB. 18 cm</t>
    </r>
  </si>
  <si>
    <t>Dobava in montaža zunajih okenskih polic</t>
  </si>
  <si>
    <t>iz 2 mm deb. prašno barvane ALU pločevine</t>
  </si>
  <si>
    <t xml:space="preserve">prezračevanje in vgradi OSB plošča deb. </t>
  </si>
  <si>
    <t xml:space="preserve">18 mm na katero se plica polno lepi z </t>
  </si>
  <si>
    <t>B1.15</t>
  </si>
  <si>
    <t xml:space="preserve">kot KNSUF INSULATION NATUR BOARD </t>
  </si>
  <si>
    <t>VENTI.</t>
  </si>
  <si>
    <t>STS in z napravo za aretacijo krila "nogica ".</t>
  </si>
  <si>
    <t>Dobava in montaža ograjnega polnila POZ</t>
  </si>
  <si>
    <t xml:space="preserve">OG1 v obstoječo kovinsko konstrukcijo, </t>
  </si>
  <si>
    <t xml:space="preserve">katera se obnovi in barva v tonu kot novo </t>
  </si>
  <si>
    <t xml:space="preserve">Polnilo ograje je iz perforirane ALU pločevine </t>
  </si>
  <si>
    <t xml:space="preserve">deb. 2 mm. Perforacija je okrogla </t>
  </si>
  <si>
    <t>zamakanjena in zajema 62,99 % površine</t>
  </si>
  <si>
    <t>kot Oz 10-12 BENKOTEHNA. Robovi pločevine</t>
  </si>
  <si>
    <t xml:space="preserve">preko obstoječih pritrdilnih ploščic oz. se </t>
  </si>
  <si>
    <t xml:space="preserve">po potrebi nadomestijo z novimi. </t>
  </si>
  <si>
    <t>Dimenzije in št. kom.:</t>
  </si>
  <si>
    <t>* OG1 a je sestavljen iz treh polj 2860/650 +</t>
  </si>
  <si>
    <t xml:space="preserve">   590/650 + 3120/650 mm</t>
  </si>
  <si>
    <t>* OG1 b  5860/650 + 1520/650 mm</t>
  </si>
  <si>
    <t>B5.15</t>
  </si>
  <si>
    <t>B5.16</t>
  </si>
  <si>
    <t>B5.18</t>
  </si>
  <si>
    <t>Dobava in vgradnja notranjega ALU</t>
  </si>
  <si>
    <t>predpražnika POZ NP1 dim. 1000/1800 mm</t>
  </si>
  <si>
    <t xml:space="preserve">27,5 mm. Nosilni profil je iz torzijsko trdnega </t>
  </si>
  <si>
    <t>aluminija  z izolacijo premium proti pohodnemu</t>
  </si>
  <si>
    <t>zvoku na spodnji strani. Barva C31 nerjaveče</t>
  </si>
  <si>
    <t xml:space="preserve">jeklo. Vremensko odporen vložek za </t>
  </si>
  <si>
    <t>OUTDOOR 517 P višine 17 mm širine</t>
  </si>
  <si>
    <t>lastnost R11 po DIN 51130.</t>
  </si>
  <si>
    <t xml:space="preserve">Predpražnik se vgradi v 17 mm poglobitev </t>
  </si>
  <si>
    <t>talne obloge.</t>
  </si>
  <si>
    <t>Dobava in montaža pomične tipske pergule</t>
  </si>
  <si>
    <t>kot RAUTAR TOSCANA dim. 2600/5850 mm,</t>
  </si>
  <si>
    <t>višine 2920 mm iz ALU konstrukcije</t>
  </si>
  <si>
    <t>katera omogoča odpornost do 100 km/h.</t>
  </si>
  <si>
    <t>polnilo RAL 9006.</t>
  </si>
  <si>
    <t xml:space="preserve">Barva konstrukcije je RAL 9006. Pomična </t>
  </si>
  <si>
    <t xml:space="preserve">platnena streha z vodoodpornim strešnim </t>
  </si>
  <si>
    <t>platnom. Odpiranje in zapiranje je preko</t>
  </si>
  <si>
    <t>daljinskega upravljalnika na el. motor.</t>
  </si>
  <si>
    <t>montaža konstrukcije v AB parapet in talno</t>
  </si>
  <si>
    <t xml:space="preserve">ploščo se izvede s HILTI sidrno tehniko po </t>
  </si>
  <si>
    <t>navodilih statika. Predvidena so tri vodila</t>
  </si>
  <si>
    <t>za pomično streho.</t>
  </si>
  <si>
    <t xml:space="preserve">Montaža kovinskega dimnika iz gradbiščne </t>
  </si>
  <si>
    <t>deponije.</t>
  </si>
  <si>
    <t>Dobava in vgradnja trokrilnega  okna dim.</t>
  </si>
  <si>
    <t>200 /125 cm z gornjim razširitvenim provilom</t>
  </si>
  <si>
    <t xml:space="preserve">širine 18 cm in spodnjim 12 cm. Krilo se odpirajo  </t>
  </si>
  <si>
    <t>3 x D in na ventus.</t>
  </si>
  <si>
    <t>Okno se vgradi v strešno poševnino.</t>
  </si>
  <si>
    <t>POZ ODT O15</t>
  </si>
  <si>
    <t>POZ ODT O16</t>
  </si>
  <si>
    <t>Dobava in vgradnja trodelnega okna dim.</t>
  </si>
  <si>
    <t>290 /125 cm z gornjim razširitvenim provilom</t>
  </si>
  <si>
    <t xml:space="preserve">širine 18 cm in spodnjim 12 cm. Stranski krili  </t>
  </si>
  <si>
    <t xml:space="preserve">se odpirata 1 x L, D in na ventus srednje polje </t>
  </si>
  <si>
    <t>je fiksno.</t>
  </si>
  <si>
    <t>B6.78</t>
  </si>
  <si>
    <t>B6.79</t>
  </si>
  <si>
    <t>B6.80</t>
  </si>
  <si>
    <t>POZ ODT O17</t>
  </si>
  <si>
    <t xml:space="preserve">Dobava in vgradnja okroglega okna fi 60 cm z </t>
  </si>
  <si>
    <t>odpiranjem na ventus.</t>
  </si>
  <si>
    <t>POZ ODT O18</t>
  </si>
  <si>
    <t>Dobava in vgradnja dvokrilnega  okna dim.</t>
  </si>
  <si>
    <t xml:space="preserve">200 /100 cm s smerjo odpiranja 1x L,D in na </t>
  </si>
  <si>
    <t>ventus.</t>
  </si>
  <si>
    <t>B6.81</t>
  </si>
  <si>
    <t xml:space="preserve">Dobava in montaža steklene fasade POZ </t>
  </si>
  <si>
    <t>SS1 dim. 4280/6090 mm.</t>
  </si>
  <si>
    <t xml:space="preserve">konstrukcija iz stebrov in prečk. Vidna širina </t>
  </si>
  <si>
    <t xml:space="preserve">Samonosilna toplotno izolirana fasadna </t>
  </si>
  <si>
    <t xml:space="preserve">stebrov in prečk znaša 50 mm. Osnovni </t>
  </si>
  <si>
    <t xml:space="preserve">profili so pravokotne oblike, globina po statičnih </t>
  </si>
  <si>
    <t xml:space="preserve">zahtevah - vertikale od 50-250 mm, </t>
  </si>
  <si>
    <t xml:space="preserve">orizontale od 6-255 mm. Posebna izvedba </t>
  </si>
  <si>
    <t>profilov za elemente kjer, je potreben razvod</t>
  </si>
  <si>
    <t>kablov po konstrukciji s kanalom na notranji</t>
  </si>
  <si>
    <t xml:space="preserve">strani - E PROFILI ; globina E vertikal  je 105 in </t>
  </si>
  <si>
    <t>125 mm, globina E horizontal 110 in 130 mm;</t>
  </si>
  <si>
    <t>za ostale globine je na voljo poseben adapter</t>
  </si>
  <si>
    <t xml:space="preserve">profil za razvod kablov, ki se ga dodatno </t>
  </si>
  <si>
    <t>montira na notranji strani konstrukcije.</t>
  </si>
  <si>
    <t>Po potrebi se zaradi potrebe po povečanju</t>
  </si>
  <si>
    <t>vztrajnostnega momenta lahko uporabijo</t>
  </si>
  <si>
    <t xml:space="preserve">tipski jekleni ali ALU profili iz kataloga </t>
  </si>
  <si>
    <t xml:space="preserve">proizvajalca. Uporabi se sistemski PVC </t>
  </si>
  <si>
    <t xml:space="preserve">adapter profil za izvedbo prikjučkov na AB </t>
  </si>
  <si>
    <t>konstrukcijo.</t>
  </si>
  <si>
    <t>ZUNANJE OKENSKE POLICE GLEJ KROVSKO KLEPARSKA DELA</t>
  </si>
  <si>
    <t>Toplotna prevodnost konstrukcije Uf je</t>
  </si>
  <si>
    <r>
      <t>1,05 W/m</t>
    </r>
    <r>
      <rPr>
        <sz val="11"/>
        <color theme="1"/>
        <rFont val="Calibri"/>
        <family val="2"/>
        <charset val="238"/>
      </rPr>
      <t>² K.</t>
    </r>
  </si>
  <si>
    <t xml:space="preserve">Vgradnja fasadnega elementa se izvede po </t>
  </si>
  <si>
    <t xml:space="preserve">in teže do 910 kg/polje, parapeti so </t>
  </si>
  <si>
    <t>zastekljeni z netransparentnim steklom.</t>
  </si>
  <si>
    <t xml:space="preserve">v fadani elemnt se vgradijo okna kot </t>
  </si>
  <si>
    <t xml:space="preserve">SCHÜCO AWS 75.SI s kombiniranim odpiranjem </t>
  </si>
  <si>
    <t>po vertikalni in horizontalni osi.</t>
  </si>
  <si>
    <t>skupna toplotna prevodnost fasade</t>
  </si>
  <si>
    <r>
      <t>Ucw = 0,9 W/m</t>
    </r>
    <r>
      <rPr>
        <sz val="11"/>
        <color theme="1"/>
        <rFont val="Calibri"/>
        <family val="2"/>
        <charset val="238"/>
      </rPr>
      <t>² K.</t>
    </r>
  </si>
  <si>
    <t>PROJEKTANTA.</t>
  </si>
  <si>
    <t>Izdelava načrta organizacije gradbišča.</t>
  </si>
  <si>
    <t xml:space="preserve">Izdelava prebojev v AB konstrukcije za </t>
  </si>
  <si>
    <t>potrebe izvedbe novih strojnih instalacije</t>
  </si>
  <si>
    <t>A2.142</t>
  </si>
  <si>
    <t>A2.143</t>
  </si>
  <si>
    <t>potrebe izvedbe sanacije in nove obloge</t>
  </si>
  <si>
    <t>fasad z amortizacijsko dobo 120 dni.</t>
  </si>
  <si>
    <t xml:space="preserve">Montaža in demontaža fasadnih odrov za </t>
  </si>
  <si>
    <t>A4.3</t>
  </si>
  <si>
    <t>A4.4</t>
  </si>
  <si>
    <t>Razna manjša betonerska dela.</t>
  </si>
  <si>
    <t>A6.6</t>
  </si>
  <si>
    <t>Vsa dela opisana v postavki A/2.0, morajo v ceni po enoti zajemati vse prenose na gradbišču, horizontalne</t>
  </si>
  <si>
    <t xml:space="preserve">Demontaža vseh montažnih kov. okvirjev </t>
  </si>
  <si>
    <t>cementnih plošč.</t>
  </si>
  <si>
    <t xml:space="preserve">kleparskih izdelko kot so: žleb, odtok in </t>
  </si>
  <si>
    <t>profili na distančnikih  300 mm in dvoslojno</t>
  </si>
  <si>
    <t xml:space="preserve">Mineralne laminirane plošče kot KCS AMF </t>
  </si>
  <si>
    <t>poglobljenim robom Tegular 15 se vstavijo</t>
  </si>
  <si>
    <t>prostorih s protidrsnim koeficientom R10.</t>
  </si>
  <si>
    <t xml:space="preserve">Podboj je tovarniško predpripravljen kot </t>
  </si>
  <si>
    <t>ognjevarna garnitura kljuk kot HOT-CIL-X,</t>
  </si>
  <si>
    <t>Ponovna montaža kovinskih okroglih stopnic,</t>
  </si>
  <si>
    <t>so neprofirirani v širini 2 cm. Polnilo se na</t>
  </si>
  <si>
    <t>obstoječo kovinsko konstrukcijo prtrdi</t>
  </si>
  <si>
    <t xml:space="preserve">odstranitev grobe umazanije. Protidrsna </t>
  </si>
  <si>
    <t>Krilo je je iz cevaste iverne plošče kot HÖRMANN</t>
  </si>
  <si>
    <t>TGI distančnik stekla ter varnostno steklo</t>
  </si>
  <si>
    <t xml:space="preserve">z elektrostatičnim prašnim barvanjem </t>
  </si>
  <si>
    <t>Zasteklitev je iz varnostnega izolacijskega stekla</t>
  </si>
  <si>
    <t>programsko stikalo, osvetljen barvni grafični zaslon</t>
  </si>
  <si>
    <t>na dotik, kombiniran senzor gibanja in prisotnosti</t>
  </si>
  <si>
    <t>senzorji prisotnosti vse po standardu 16005.</t>
  </si>
  <si>
    <t xml:space="preserve">s elektrostatičnim prašnim barvanjem </t>
  </si>
  <si>
    <t>Vrata se dobavijo s samozapiralom skladno s</t>
  </si>
  <si>
    <t>in vodilom. Odprtina okna za stranke ima dim.</t>
  </si>
  <si>
    <t>elektrostatičnim prašnim barvanjem .</t>
  </si>
  <si>
    <t>Zasteklitev troslojno termoizolacijsko</t>
  </si>
  <si>
    <t xml:space="preserve">potreb senčil. Točna dimenzija se določi z delavniškimi </t>
  </si>
  <si>
    <t>načrti, katere izdela izvajalac. Razširitveni profili</t>
  </si>
  <si>
    <t>ter predelnih MK sten med prostori.</t>
  </si>
  <si>
    <t>prefabriciran element in  AB verikalni stber.</t>
  </si>
  <si>
    <t xml:space="preserve">fiksno. Dva polja sta širine 98 cm od </t>
  </si>
  <si>
    <t>poloco dimenzij:</t>
  </si>
  <si>
    <t>*  š 24 cm d     60 cm</t>
  </si>
  <si>
    <t>*  š 24 cm d    40 cm</t>
  </si>
  <si>
    <t>*  š 65 cm d  420 cm</t>
  </si>
  <si>
    <t>*  š 24 cm d   100 cm</t>
  </si>
  <si>
    <t>*  š 24 cm d   200 cm</t>
  </si>
  <si>
    <t>*  š 24 cm d   600 cm</t>
  </si>
  <si>
    <t xml:space="preserve">je H = 100 mm in V = 150 mm za polico </t>
  </si>
  <si>
    <t>dolžine 510 mm.</t>
  </si>
  <si>
    <t>OZNAKE</t>
  </si>
  <si>
    <t>OZNAKE SKUPAJ €</t>
  </si>
  <si>
    <t>Dobava in vgradnja spodnje horizontalne</t>
  </si>
  <si>
    <t xml:space="preserve">zunanje maske nad okni iz iz 2 mm deb. prašno </t>
  </si>
  <si>
    <t>barvane ALU pločevine v tonu po izboru</t>
  </si>
  <si>
    <t>v tonu po izboru projektanta</t>
  </si>
  <si>
    <t>projektnta dim . 560 / 4200 mm, vključno z</t>
  </si>
  <si>
    <t>ustreznimi kovinskimi obešali in pritrjevanjem</t>
  </si>
  <si>
    <t>vse po detalu projektanta ter zapolnitvijo</t>
  </si>
  <si>
    <t>Dobava in vgradnja obrobe iz ALU pločevine</t>
  </si>
  <si>
    <t>za okrogla okna po detajlu projektanta.</t>
  </si>
  <si>
    <t>B8.5</t>
  </si>
  <si>
    <t>B8.6</t>
  </si>
  <si>
    <t>B8.7</t>
  </si>
  <si>
    <t>Dobava in vgradnja  stenske obrobe na stiku</t>
  </si>
  <si>
    <t xml:space="preserve">Dobava in vgradnja varnstnih prelivov iz </t>
  </si>
  <si>
    <r>
      <t>ALU cevi Ø 2</t>
    </r>
    <r>
      <rPr>
        <sz val="11"/>
        <rFont val="Calibri"/>
        <family val="2"/>
        <charset val="238"/>
      </rPr>
      <t>", katere se namestijo ca. 4 cm</t>
    </r>
  </si>
  <si>
    <t>B8.9</t>
  </si>
  <si>
    <t>B8.10</t>
  </si>
  <si>
    <t xml:space="preserve">Dobava in izdelava podkonstrukcije za </t>
  </si>
  <si>
    <t>A4.5</t>
  </si>
  <si>
    <t xml:space="preserve">bitumenskim lepilom kot ENKOLIT za </t>
  </si>
  <si>
    <t>Detto post. B8.1 le police L oblike pri čemer</t>
  </si>
  <si>
    <t xml:space="preserve">vertikalno in blago poševno bet. podlago </t>
  </si>
  <si>
    <r>
      <t>s kameno volno deb. 18 cm  λ</t>
    </r>
    <r>
      <rPr>
        <sz val="8"/>
        <color theme="1"/>
        <rFont val="Calibri"/>
        <family val="2"/>
        <charset val="238"/>
        <scheme val="minor"/>
      </rPr>
      <t>D</t>
    </r>
    <r>
      <rPr>
        <sz val="11"/>
        <color theme="1"/>
        <rFont val="Calibri"/>
        <family val="2"/>
        <charset val="238"/>
        <scheme val="minor"/>
      </rPr>
      <t xml:space="preserve"> = max 0,035 W/m² K</t>
    </r>
  </si>
  <si>
    <t xml:space="preserve">   armirane mrežice</t>
  </si>
  <si>
    <t>Zasteklitev z izolacijskim steklom deb. 62 mm</t>
  </si>
  <si>
    <t>Konstrukcija je v barvi RAL 9006</t>
  </si>
  <si>
    <t>RAL smernicah za montažo.</t>
  </si>
  <si>
    <t>VSE PO DETAJLU IN NAVODILIH</t>
  </si>
  <si>
    <t>0,45 m³/kom.</t>
  </si>
  <si>
    <t>*  š 97 cm d   400 cm</t>
  </si>
  <si>
    <t xml:space="preserve">RŠ ca. 24-97 cm. Pod polico se izvede reža za </t>
  </si>
  <si>
    <t>fasade in strehe iz ALU pločevine deb. 0,6 mm</t>
  </si>
  <si>
    <t>( stik z obst. obj. )</t>
  </si>
  <si>
    <t xml:space="preserve">R.Š. 66 cm barvane v RAL 9006 </t>
  </si>
  <si>
    <t xml:space="preserve">Dobava in vgradnja obloge kap atike streh </t>
  </si>
  <si>
    <t>KOT helopal iz ALU pločevine deb. 2,00 mm</t>
  </si>
  <si>
    <t xml:space="preserve">plošč deb. 18 mm </t>
  </si>
  <si>
    <t xml:space="preserve">barvane po RAL 9006 na podlago iz OSB </t>
  </si>
  <si>
    <t>A4.6</t>
  </si>
  <si>
    <t xml:space="preserve">z montažnimi in nosilnimi profili višine </t>
  </si>
  <si>
    <t>8 in 40 cm ter vogalniki na vert. prehodih.</t>
  </si>
  <si>
    <t xml:space="preserve">Dobava in montaža med AB konstrukcijo in </t>
  </si>
  <si>
    <t xml:space="preserve">okni širine 15 cm na kovinsko škatlo iz C </t>
  </si>
  <si>
    <t>profilov.</t>
  </si>
  <si>
    <t>A2.144</t>
  </si>
  <si>
    <t>B10.2</t>
  </si>
  <si>
    <t>B10.4</t>
  </si>
  <si>
    <t>B10.5</t>
  </si>
  <si>
    <t>Detto post. B10. 4 le obloga zunanjih  stropov</t>
  </si>
  <si>
    <t>B10.6</t>
  </si>
  <si>
    <t>B10.7</t>
  </si>
  <si>
    <t>B10.8</t>
  </si>
  <si>
    <t>B10.9</t>
  </si>
  <si>
    <t>30 x 50 mm. Na obstoječo AB konstrukcijo</t>
  </si>
  <si>
    <t>kamene volne.</t>
  </si>
  <si>
    <t xml:space="preserve">fasadnih parapetov se izvede TI z 18 cm </t>
  </si>
  <si>
    <t>kpl</t>
  </si>
  <si>
    <r>
      <t xml:space="preserve">OT2 - Izdelava, dobava in montaža označevalne table pri glavnem vhodu objekta. </t>
    </r>
    <r>
      <rPr>
        <sz val="10"/>
        <rFont val="Arial"/>
        <family val="2"/>
        <charset val="238"/>
      </rPr>
      <t xml:space="preserve">
Zunanja označevalna tabla objekta - 2 x 60/40 cm:
tisk na folijo, folija se lepi na Alu tablo
1. ARSO 
2. DELOVNI ČAS/URADNE URE ARSO
Glej sheme označevalnih tabel - OT2 (Označevalna tabla - vhod)</t>
    </r>
  </si>
  <si>
    <r>
      <t>NT2 - Izdelava, dobava in montaža napotilne table na hodniku nadstropij</t>
    </r>
    <r>
      <rPr>
        <sz val="10"/>
        <rFont val="Arial"/>
        <family val="2"/>
        <charset val="238"/>
      </rPr>
      <t xml:space="preserve">
Napotilna tabla v objektu ARSO - 2 x 
tisk na folijo, folija se lepi na ALu pločevino 
dimenzije 80 x 60 oz. dimenzija je odvisna od količine teksta
OPOMBA: Tekst se uskladi z naročnikom in uporabnikom pred izvedbo
Glej sheme označevalnih tabel - NT2 (Napotilna tabla na hodniku pritličja, 1.,2.,3. nadstropja).</t>
    </r>
  </si>
  <si>
    <r>
      <t xml:space="preserve">IK2 - Izdelava, dobava in montaža imenskih kartonov posameznih sob v stavbi. </t>
    </r>
    <r>
      <rPr>
        <sz val="10"/>
        <rFont val="Arial"/>
        <family val="2"/>
        <charset val="238"/>
      </rPr>
      <t xml:space="preserve">
Imenski karton posameznih sob v stavbi ARSO
Alu pločevina na katero se pritrdi Alu vodilo, v Alu vodilo se vstavi karton z imenom, ime se tiska na karton
(dimenzija cca 25/20 cm, oziroma odvisna od količine teksta)
OPOMBA: Če kartona ni mogoče pritditi na steno, ga prilepimo na vrata.
Glej sheme označevalnih tabel - IK2 (imenski karton posameznih sob v stavbi. Pritličje in 1.,2.,3. nadstropje - na hodniku pred vrati v sobe).</t>
    </r>
  </si>
  <si>
    <t>kg</t>
  </si>
  <si>
    <t>C1.1</t>
  </si>
  <si>
    <t>C1</t>
  </si>
  <si>
    <t>DVIGALO SKUPAJ €</t>
  </si>
  <si>
    <t>Opis</t>
  </si>
  <si>
    <t>Količina</t>
  </si>
  <si>
    <t xml:space="preserve">za debelino 6 cm. </t>
  </si>
  <si>
    <t>25/15 cm</t>
  </si>
  <si>
    <t>30/15 cm</t>
  </si>
  <si>
    <t>25/20 cm</t>
  </si>
  <si>
    <t>35/30 cm</t>
  </si>
  <si>
    <t>30/40 cm</t>
  </si>
  <si>
    <t>50/20 cm</t>
  </si>
  <si>
    <t>55/30 cm</t>
  </si>
  <si>
    <t>30/70 cm</t>
  </si>
  <si>
    <t>70/25 cm</t>
  </si>
  <si>
    <t>75/30 cm</t>
  </si>
  <si>
    <t>80/30 cm</t>
  </si>
  <si>
    <t>75/35 cm</t>
  </si>
  <si>
    <t>85/35 cm</t>
  </si>
  <si>
    <t>35/10 cm</t>
  </si>
  <si>
    <t>RUŠITVENA DELA SKUPAJ €</t>
  </si>
  <si>
    <t>vseh MK površin stropov s poldisperzijsko</t>
  </si>
  <si>
    <t>Vsa dela opisana v postavki A/3.0, morajo v ceni po enoti zajemati vse prenose na gradbišču, horizontalne</t>
  </si>
  <si>
    <t xml:space="preserve">pokrivanje strešin z ALU pločevino iz </t>
  </si>
  <si>
    <r>
      <t>smerkovih impregniranih desk  deb. 1</t>
    </r>
    <r>
      <rPr>
        <sz val="11"/>
        <rFont val="Calibri"/>
        <family val="2"/>
        <charset val="238"/>
      </rPr>
      <t>ʺ.</t>
    </r>
  </si>
  <si>
    <t>Dobava in vgradnja smerkovih letev 5/4 cm</t>
  </si>
  <si>
    <t>za potrebe zračnega kanala.</t>
  </si>
  <si>
    <r>
      <t>impregniranih desk  deb. 1</t>
    </r>
    <r>
      <rPr>
        <sz val="11"/>
        <rFont val="Calibri"/>
        <family val="2"/>
        <charset val="238"/>
      </rPr>
      <t>ʺ.</t>
    </r>
  </si>
  <si>
    <t>izvedbo sekundarne kritine iz smrekovih</t>
  </si>
  <si>
    <t>A4.7</t>
  </si>
  <si>
    <t>Dobava in vgradnja TYVAK SOLID vodoodporne</t>
  </si>
  <si>
    <t>paropropustne folije.</t>
  </si>
  <si>
    <t>Dobava in vgradnja TI iz kamene volne deb.</t>
  </si>
  <si>
    <t>18 cm, razred gorljivosti A1, polno lepljena,</t>
  </si>
  <si>
    <t xml:space="preserve">Dobava in vgradnja parne zapore z ALU </t>
  </si>
  <si>
    <t>steklenim voalom kot BITALBIT  AL V3.</t>
  </si>
  <si>
    <t>A4.10</t>
  </si>
  <si>
    <t>A4.11</t>
  </si>
  <si>
    <t>STAVBNO POHIŠTVO SKUPAJ €</t>
  </si>
  <si>
    <t>Izdelava impregnacije kot MUREXIN na vse</t>
  </si>
  <si>
    <t>površine vodoodpornih MK plošč.</t>
  </si>
  <si>
    <t>B1.16</t>
  </si>
  <si>
    <t>površine estrihov v sanitarijah.</t>
  </si>
  <si>
    <t>B2.4</t>
  </si>
  <si>
    <t>*  POZ O1/1 - O1/6    4200 mm</t>
  </si>
  <si>
    <t>*  POZ O5                      2050 mm</t>
  </si>
  <si>
    <t>* POZ O6                       6010 mm</t>
  </si>
  <si>
    <t>* POZ O7                       4350 mm</t>
  </si>
  <si>
    <t>B5.19</t>
  </si>
  <si>
    <t>Dobava in vgradnja mikroarmiranih plavajočih</t>
  </si>
  <si>
    <t>A5.3</t>
  </si>
  <si>
    <t xml:space="preserve">Dobava in vgradnja betona  stene pritličja kot  </t>
  </si>
  <si>
    <t xml:space="preserve">vidne armirane konstrukcije  betonirane z </t>
  </si>
  <si>
    <t xml:space="preserve">betonom C25/30 XC1 preseka </t>
  </si>
  <si>
    <t>0,12 - 0,20  m³/m²</t>
  </si>
  <si>
    <t>A4.12</t>
  </si>
  <si>
    <t>Detto post. A4.10 le pomični delovni odri.</t>
  </si>
  <si>
    <t>nad hidroizlokacijo strehe oz. jaškov</t>
  </si>
  <si>
    <t>nastale odprtine s EPS 70 pri porabi le tega ca.</t>
  </si>
  <si>
    <t>delno napušča glej detajl_8, vključno z</t>
  </si>
  <si>
    <t>B10.10</t>
  </si>
  <si>
    <t>različnih dim. obloženega z 2x GKF ploščo</t>
  </si>
  <si>
    <t>Detto post. B1.8 le kot obloga v obliki U</t>
  </si>
  <si>
    <t>Detto post. B1.8 le kot obloga v čajnih kuhinjah</t>
  </si>
  <si>
    <t>za EI60.</t>
  </si>
  <si>
    <t>objekta 1B obloženega z 2x GKF ploščo ter</t>
  </si>
  <si>
    <t xml:space="preserve">30 mm deb. požarnimi ploščami </t>
  </si>
  <si>
    <t>PROMATECT-L500 za  EI90.</t>
  </si>
  <si>
    <t>B1.17</t>
  </si>
  <si>
    <t>B1.18</t>
  </si>
  <si>
    <t>vgradnjo PVC odkapnega nosa, pri porabi</t>
  </si>
  <si>
    <r>
      <t>XPS300  0,30 m</t>
    </r>
    <r>
      <rPr>
        <sz val="11"/>
        <color theme="1"/>
        <rFont val="Calibri"/>
        <family val="2"/>
        <charset val="238"/>
      </rPr>
      <t>³/m.</t>
    </r>
  </si>
  <si>
    <t>Pri rušitvenih delih je potrebno upoštevati Pravilnik o ravnanju z gradbenimi odpadki, kar pomeni,</t>
  </si>
  <si>
    <t>da je potrebno ruševine na gradbišču ločevati in ločene odpeljati pooblaščenim prevzemnikom.</t>
  </si>
  <si>
    <t>Izvajalec mora investitorju ob koncu gradnje predati vse prevzemne liste o primopredaji ruševin.</t>
  </si>
  <si>
    <t>Pred pripravo ponudbe bo izvajalcu omogočen ogled obstoječega stanja.</t>
  </si>
  <si>
    <t xml:space="preserve">Demontaža kovinskih rešetk na kletnih </t>
  </si>
  <si>
    <t>oknih dim. 4200/600 mm, vključno z odvozom</t>
  </si>
  <si>
    <t>na razgradnjo.</t>
  </si>
  <si>
    <t>Demontaža kovinskih drsnih vrat dolžine</t>
  </si>
  <si>
    <t>skupaj ca. 10,00 m in višine 1,80 m.</t>
  </si>
  <si>
    <t xml:space="preserve">Demontaža LTŽ odtočnih cevi na fasadi </t>
  </si>
  <si>
    <t xml:space="preserve">Demontaža kovinskih korit dim. ca. </t>
  </si>
  <si>
    <t>1,2/,5/,5 m polnjenih z zemljo in grmičevjem,</t>
  </si>
  <si>
    <t>vključno z odvozom na trajno deponijo.</t>
  </si>
  <si>
    <t>Demontaža kovinskih nosilcev za zastavo.</t>
  </si>
  <si>
    <t>Demontaža odtočne verige za odtok</t>
  </si>
  <si>
    <t xml:space="preserve">meteornih vod, vključno z deponiranjem na </t>
  </si>
  <si>
    <t>gradbiščni deponiji.</t>
  </si>
  <si>
    <t>Demontaža pločevinstih napisnih tabel dim.</t>
  </si>
  <si>
    <t>7,00/0,7 m.</t>
  </si>
  <si>
    <t>Demontaža pločevinstih tabel hišne št.</t>
  </si>
  <si>
    <t>IV. NADSTROPJE IN STREHA</t>
  </si>
  <si>
    <t>PO VSEH ETAŽAH IN FASADAH</t>
  </si>
  <si>
    <t xml:space="preserve">Demontaža kovinskih odtočnih cevi fi </t>
  </si>
  <si>
    <t>100 mm, vključno z odvozom na razgradnjo.</t>
  </si>
  <si>
    <t>A2.145</t>
  </si>
  <si>
    <t>A2.146</t>
  </si>
  <si>
    <t>A2.153</t>
  </si>
  <si>
    <t>A2.154</t>
  </si>
  <si>
    <t>Izkop jarka ob vertikalni steni:
• ročni izkop v širini 100 cm in globini 50 cm
• zasip z izkopanim materjalom poo namestitvi toplotne izolacije
• utrjevanje
• odvoz odvečnega materjala na gradbiščno deponijo cca. 40 % izkopanega
* dobava in polaganje politlaka (filca) teže 200g/m2
* nasutje pranega rečnega proda, dimenzij 35 do 50mm, v debelini 10cm in širini 50cm</t>
  </si>
  <si>
    <t>Detto post. B1.13 le  obloga 2 x GKF ploščo</t>
  </si>
  <si>
    <t>Montaža kovinskih drsnih vrat dolžine</t>
  </si>
  <si>
    <t xml:space="preserve">skupaj ca. 10,00 m in višine 1,80 m. Vrata je </t>
  </si>
  <si>
    <t>po demontaži potrebno pregledati, ustrezno</t>
  </si>
  <si>
    <t xml:space="preserve">obnoviti ter jeih ponovno vroče cinkati. </t>
  </si>
  <si>
    <t xml:space="preserve">Vrata se ob ponovni montaži perstavijo za </t>
  </si>
  <si>
    <t xml:space="preserve">ca. 20 cm - debelina nove fasade. V ceni je </t>
  </si>
  <si>
    <t>upoštevati izvedbo vseh potrebnih povezav</t>
  </si>
  <si>
    <t>in ponovno vzpostavitev delovanja.</t>
  </si>
  <si>
    <t>Montaža predhodno demontiranih  kovinskih</t>
  </si>
  <si>
    <t xml:space="preserve">nosilcev za zastavo, vključno s peskanjem, </t>
  </si>
  <si>
    <t>vroče cinkanjem in ponovno pritrditvijo.</t>
  </si>
  <si>
    <t>Namestitev verige za odtok meteronh vod</t>
  </si>
  <si>
    <t>Veriga iz gradbiščne deponije.</t>
  </si>
  <si>
    <t xml:space="preserve">Namestitev napisnih tabel, vključno s </t>
  </si>
  <si>
    <t>predelavo kovinske konstrukcije ter vročim</t>
  </si>
  <si>
    <t>cinkanjem le te.</t>
  </si>
  <si>
    <t>Table so iz gradbiščne deponije.</t>
  </si>
  <si>
    <t>Namestitev tabel hišnih številk.</t>
  </si>
  <si>
    <t>Prdelava - zožanje kovinskih pohodnih</t>
  </si>
  <si>
    <t>rešetk, dim. 1400/700 mm za ca. 200 mm,</t>
  </si>
  <si>
    <t xml:space="preserve">vključno z ojačitvijo okvirja iz novega kov. </t>
  </si>
  <si>
    <t>kotnika. Rešetka in okvir se peska in vroče</t>
  </si>
  <si>
    <t>cinka.</t>
  </si>
  <si>
    <t>Predelava obstoječe nadstrešnice na spoju nadstrešnice z okenskimi parapeti na fasade. Postavka vsebuje: 
* demontaža kleparske obrobe z odvozom na trajno deponijo
* demontaža pasu stekla, širine cca 80cm z odvozom na trajno deponijo
*krajšanje kovinskih nosilcev za cca 20cm
*dobava in montaža novega kaljenega stekla, širine cca 60cm in debeline 12mm
*dobava in montaža nove kleparske obrobe, razvite širine 40cm iz vroče cinkane in barvane pločevine</t>
  </si>
  <si>
    <t>"Predelava - krajšanje gumijastega predpražnika, dimenzije 100cm x 100cm za cca 15cm</t>
  </si>
  <si>
    <t xml:space="preserve">Ponovna montaža kovinske ograje, sestavljene iz dveh horizontalnih kovinskih cevi premera 50mm in vertikalnih stojk višine cca 100cm, premera 50mm, Na osni razdalji cca 100cm. Vceni po enoti se upoštevajo
manjša krajšanja ograje na stiku s stenami, ter manjše predelave, čiščenje (peskanje) obstoječe barve, transport, vroče cinkanje, prašno barvanje v barvi po izbiri projektanta ter ponovna montaža z ustreznimi sidri za pritrjevanje ograje skozi 20 cm TI, vključno z vodotesnim  tesnenjem stika ograje s steno. </t>
  </si>
  <si>
    <t>B5.20</t>
  </si>
  <si>
    <t>B5.21</t>
  </si>
  <si>
    <t>B5.22</t>
  </si>
  <si>
    <t>B5.23</t>
  </si>
  <si>
    <t>B5.24</t>
  </si>
  <si>
    <t>B5.25</t>
  </si>
  <si>
    <t>B5.26</t>
  </si>
  <si>
    <t>B5.27</t>
  </si>
  <si>
    <t>Fe profil horizontalno 30/80 mm in vertikalno</t>
  </si>
  <si>
    <t xml:space="preserve">60/80 mm, ki je sidran v AB montažni </t>
  </si>
  <si>
    <t>Dobava in montaža novih odtočnih cevi</t>
  </si>
  <si>
    <t>iz barvane Fe pločevine v barvi RAL 9006 oz.</t>
  </si>
  <si>
    <t xml:space="preserve">po izboru projektanta, vključno s pritrdilnim </t>
  </si>
  <si>
    <t xml:space="preserve">matreialom za TI deb. 20 cm in predelavo </t>
  </si>
  <si>
    <t>vtokov v peskolove.</t>
  </si>
  <si>
    <t>B8.12</t>
  </si>
  <si>
    <t>potrebno upopštevati fiksne in pomične točke</t>
  </si>
  <si>
    <t xml:space="preserve">30 x 50 mm. Pod plošče se namesti veterna </t>
  </si>
  <si>
    <t>ovira kot LDS 0,02 UV odporna.</t>
  </si>
  <si>
    <t>Priprava gradbišča z vsemi potrebnimi deli in metriali ( ureditev gradbušča, deponikje, začasni objekti,</t>
  </si>
  <si>
    <t>gradbiščna tabla, opozoriln znaki,začasni elektro in vodovodni priključek, zagraditev gradbišča z</t>
  </si>
  <si>
    <t xml:space="preserve">ograjo ). V stroških pripravljalnih del mora izvajalec upoštevati tudi vse morebitno potrebne zaščitne </t>
  </si>
  <si>
    <t xml:space="preserve">odre in prilagajanje organizacije gradbišča dinamiki del ARSO in MOP. Upoštevati je potrebno, da se </t>
  </si>
  <si>
    <t>bodo dela v notranjosti izvajala tudi popoldan, med vikendi in prazniki.</t>
  </si>
  <si>
    <t>OKNA VRATA, ČAJNA KUHINJA</t>
  </si>
  <si>
    <t>Opomba!</t>
  </si>
  <si>
    <t xml:space="preserve">Vgraditi je potrebno takšno okovje, katero </t>
  </si>
  <si>
    <t>omogoča vgradnjo cilindrov po generalnem ključu.</t>
  </si>
  <si>
    <t>Generalni ključ opredeli uporabnik.</t>
  </si>
  <si>
    <t xml:space="preserve">Kljuka: ponik. kljuka iz SCHÜCO asortimana  </t>
  </si>
  <si>
    <t>s cilindričnimi tečaji in vložki.</t>
  </si>
  <si>
    <t>Ključavnica je električna-KP..</t>
  </si>
  <si>
    <t>Stekla so zatemnjena z zatemnitveno folijo za</t>
  </si>
  <si>
    <t xml:space="preserve">stekla - svetlobna propustnost ca. 15% - </t>
  </si>
  <si>
    <t>IT prostor.</t>
  </si>
  <si>
    <t>Dobava in vgradnja talne obloge iz vinilnih</t>
  </si>
  <si>
    <t>plošč deb2,5 mm dim. 60/60 cm kot PROJECT</t>
  </si>
  <si>
    <t>FLOORS, FLOORS@WORK ST 900-/55 oz. po</t>
  </si>
  <si>
    <t>izboru projektanta.</t>
  </si>
  <si>
    <t>Čiščenje ostankov lepil in morebitnih ostankov</t>
  </si>
  <si>
    <t>talnih oblog ter krpanje estrihov s sanirno</t>
  </si>
  <si>
    <t>malto kot MUREXIN SM 40.</t>
  </si>
  <si>
    <t>B2.5</t>
  </si>
  <si>
    <t xml:space="preserve">Dobava in vgradnja izravnalne mase na </t>
  </si>
  <si>
    <t>nove in sanirane obstoječe estrihe deb.</t>
  </si>
  <si>
    <t>2 mm.</t>
  </si>
  <si>
    <t>SPLOŠNA NAVODILA</t>
  </si>
  <si>
    <t>1.</t>
  </si>
  <si>
    <t xml:space="preserve">PONUDNIK GRADBENO OBRTNIŠKIH DEL MORA PRED IZDELAVO PONUDBE </t>
  </si>
  <si>
    <t>OPRAVITI OGLED OBJEKTA IN SKUPAJ S  PROJEKTANTOM DOLOČITI POTREBEN OBSEG</t>
  </si>
  <si>
    <t>OBNOVE OZ. MOREBITNE ZAMENJAVE POSAMEZNIH ELEMENTOV ALI TEHNOLOGIJE</t>
  </si>
  <si>
    <t>IZVEDBE POSAMEZNIH DEL.</t>
  </si>
  <si>
    <t>2.</t>
  </si>
  <si>
    <t xml:space="preserve">Vsa dela je potrebno izvajati po določilih veljavnih tehničnih predpisov in </t>
  </si>
  <si>
    <t>normativov ter skladno z določili SIST.</t>
  </si>
  <si>
    <t xml:space="preserve">Tehnološke risbe za proizvodnjo mora izvajalec del izdelati v skladu s projektno </t>
  </si>
  <si>
    <t>dokumentacijo. V kolikor želi izvajalec prilagoditi izvedbo po svoji tehnologiji,</t>
  </si>
  <si>
    <t xml:space="preserve">mora izdelati ustrezno projektno dokumentacijo z detajli, katero mora pregledati </t>
  </si>
  <si>
    <t>in s podpisom potrditi odgovorni projektant. Po pisni  potrditvi se lahko prične z</t>
  </si>
  <si>
    <t>izvajanjem del.</t>
  </si>
  <si>
    <t>3.</t>
  </si>
  <si>
    <t>CENA PO ENOTI MORA VSEBOVATI:</t>
  </si>
  <si>
    <t>* vsa potrebna pripravljalna dela in čiščenje podlog</t>
  </si>
  <si>
    <t>* vse potrebne transporte do mesta vgrajevanja</t>
  </si>
  <si>
    <t>* skladiščenje materialov na gradbišču</t>
  </si>
  <si>
    <t>* skladiščenje in zavarovanje vseh orodij in strojev</t>
  </si>
  <si>
    <t>* vse potrebno delo v delavnici in na objektu</t>
  </si>
  <si>
    <t>* izdelava tehnoloških risb za proizvodnjo in izvedbo z detajli, ki jih je potrebno</t>
  </si>
  <si>
    <t xml:space="preserve">    izvesti za dokončanje posameznih del, tudi če ta niso podrobno navedena in </t>
  </si>
  <si>
    <t xml:space="preserve">    opisana v popisu in načrtih, so pa nujna za pravilno funkcijo posameznih sistemov</t>
  </si>
  <si>
    <t xml:space="preserve">    in elementov. Potrditi jih mora projektant.</t>
  </si>
  <si>
    <t>* ves potreben glavni in pomožni pritrdilni in vezni matreial</t>
  </si>
  <si>
    <t>* stekla za zasteklitve</t>
  </si>
  <si>
    <t>* izdelava vseh potrebnih zaključkov</t>
  </si>
  <si>
    <t>* finalna površinska obdelava</t>
  </si>
  <si>
    <t>* popravilo eventuelno povzročene škode ostalim izvajalcem na gradbišču</t>
  </si>
  <si>
    <t>* čiščenje prostorov in odvoz odpadnega materila na stalno deponijo ter plačilo</t>
  </si>
  <si>
    <t xml:space="preserve">    taks</t>
  </si>
  <si>
    <t>* zaščita izdelkov pred poškodbami do predaje naročniku del</t>
  </si>
  <si>
    <t>* vse dela in ukrepe po določilu Zakona o varstvu pri delu</t>
  </si>
  <si>
    <t>* upoštevati je potrebno vse notranje premične, dvižne in delovne odre ter</t>
  </si>
  <si>
    <t xml:space="preserve">    ploščadi</t>
  </si>
  <si>
    <t>* upoštevati se mora tudi vsa podpiranja in opiranja</t>
  </si>
  <si>
    <t>* izvedba protiprašnih zaščit in zaprtih transportnih kanalov</t>
  </si>
  <si>
    <t>* vsa potrebna zaščitna sredstva za delavce in obiskovalce</t>
  </si>
  <si>
    <t>B11.2</t>
  </si>
  <si>
    <t>B11.3</t>
  </si>
  <si>
    <t>STATIČNA SANACIJA</t>
  </si>
  <si>
    <t>stebrov do betonske površine.</t>
  </si>
  <si>
    <r>
      <t>m</t>
    </r>
    <r>
      <rPr>
        <sz val="11"/>
        <color rgb="FF0070C0"/>
        <rFont val="Calibri"/>
        <family val="2"/>
        <charset val="238"/>
      </rPr>
      <t>²</t>
    </r>
  </si>
  <si>
    <t xml:space="preserve">Rušenje obzidav AB sten iz porolitne </t>
  </si>
  <si>
    <t>ometane opeke.</t>
  </si>
  <si>
    <t>Rušenje MK predlenih sten v širini 1,00 m</t>
  </si>
  <si>
    <t>od AB stebrov.</t>
  </si>
  <si>
    <t xml:space="preserve">Rušenje estrihov in izolacijskih slojev  pod </t>
  </si>
  <si>
    <t xml:space="preserve">njimi do AB plošč v širini 30 cm od zidov in </t>
  </si>
  <si>
    <t>stebrov, vključno z rezanjem estriha .</t>
  </si>
  <si>
    <t>Izkop jarka ob vertikalni steni:
• ročni izkop v širini 100 cm in globini 150 cm
• zasip z izkopanim materjalom poo namestitvi toplotne izolacije
• utrjevanje
• odvoz odvečnega materjala na gradbiščno deponijo cca. 40 % izkopanega
* dobava in polaganje politlaka (filca) teže 200g/m2
* nasutje pranega rečnega proda, dimenzij 35 do 50mm, v debelini 10cm in širini 50cm</t>
  </si>
  <si>
    <t>Dobava in vgradnja torkret betona  AB sten</t>
  </si>
  <si>
    <r>
      <t>m</t>
    </r>
    <r>
      <rPr>
        <sz val="11"/>
        <color rgb="FF0070C0"/>
        <rFont val="Calibri"/>
        <family val="2"/>
        <charset val="238"/>
      </rPr>
      <t>³</t>
    </r>
  </si>
  <si>
    <t xml:space="preserve">Dobava in vgradnja rebraste armature </t>
  </si>
  <si>
    <t xml:space="preserve">S500, vključno z vrtanjem lukenj v AB stene </t>
  </si>
  <si>
    <t xml:space="preserve">in vstavljanjem sider 4 Ø 12/m² ter istih v  AB </t>
  </si>
  <si>
    <t>plošče, le za Ø po armaturnem načrtu. Vsa</t>
  </si>
  <si>
    <t xml:space="preserve">sidra se zalijejo s kemičnim zalivkom kot </t>
  </si>
  <si>
    <t>HILTI.</t>
  </si>
  <si>
    <t>t</t>
  </si>
  <si>
    <t>Detto post. A5.5.</t>
  </si>
  <si>
    <r>
      <t xml:space="preserve">    λ</t>
    </r>
    <r>
      <rPr>
        <sz val="8"/>
        <color rgb="FF0070C0"/>
        <rFont val="Calibri"/>
        <family val="2"/>
        <charset val="238"/>
        <scheme val="minor"/>
      </rPr>
      <t>D</t>
    </r>
    <r>
      <rPr>
        <sz val="11"/>
        <color rgb="FF0070C0"/>
        <rFont val="Calibri"/>
        <family val="2"/>
        <charset val="238"/>
        <scheme val="minor"/>
      </rPr>
      <t xml:space="preserve"> = max 0,035 W/m² K DEB. 18 cm</t>
    </r>
  </si>
  <si>
    <t>A2.156</t>
  </si>
  <si>
    <t>A2.157</t>
  </si>
  <si>
    <t>A2.158</t>
  </si>
  <si>
    <t>A2.159</t>
  </si>
  <si>
    <t>A5.4</t>
  </si>
  <si>
    <t>A5.5</t>
  </si>
  <si>
    <t>A5.6</t>
  </si>
  <si>
    <t>A5.7</t>
  </si>
  <si>
    <t>betonirane z betonom C35/45.</t>
  </si>
  <si>
    <t>Detto post. A5.4 le beton C30/37.</t>
  </si>
  <si>
    <t>B2.7</t>
  </si>
  <si>
    <t>Dobava in vgradnja notranjih dvokrilnih ognje</t>
  </si>
  <si>
    <t>POZ V16</t>
  </si>
  <si>
    <t xml:space="preserve">odpornih vrat dim. 110/210 cm s požarno </t>
  </si>
  <si>
    <t>z nadsvetlobo dim. 90/210 cm in 35 cm</t>
  </si>
  <si>
    <t>z nadsvetlobo dim. 90/210 + 27 cm in 35 cm</t>
  </si>
  <si>
    <t>Uf do 1,0 W/m2K</t>
  </si>
  <si>
    <t>Ug = 0,5 W/M2k</t>
  </si>
  <si>
    <t>Uw 0,78 W/M2k</t>
  </si>
  <si>
    <t>Sistemsko Schüko VarioTec okovje za kombinirano</t>
  </si>
  <si>
    <t>odpiranje elementov.</t>
  </si>
  <si>
    <t xml:space="preserve">Razna manjša tesarska dela </t>
  </si>
  <si>
    <t>naprava vertikalne hidroizolacije v sestavi:</t>
  </si>
  <si>
    <t>1 x hladen premaz</t>
  </si>
  <si>
    <t>2 x bitumenski varilni trak kot IZOTEKT V4</t>
  </si>
  <si>
    <t>λ D = max 0,034 Wm² K,KOT KNAUF insulation</t>
  </si>
  <si>
    <t>FKD.</t>
  </si>
  <si>
    <r>
      <t xml:space="preserve">   A1, polno lepljena </t>
    </r>
    <r>
      <rPr>
        <sz val="11"/>
        <color theme="1"/>
        <rFont val="Calibri"/>
        <family val="2"/>
        <charset val="238"/>
      </rPr>
      <t>λ</t>
    </r>
    <r>
      <rPr>
        <sz val="8"/>
        <color theme="1"/>
        <rFont val="Calibri"/>
        <family val="2"/>
        <charset val="238"/>
      </rPr>
      <t>D</t>
    </r>
    <r>
      <rPr>
        <sz val="11"/>
        <color theme="1"/>
        <rFont val="Calibri"/>
        <family val="2"/>
        <charset val="238"/>
      </rPr>
      <t xml:space="preserve"> = max 0,034 W/m² K</t>
    </r>
  </si>
  <si>
    <t xml:space="preserve">   kot KNAUF insualtion FKD-N deb. 18 cm</t>
  </si>
  <si>
    <t>previs v 5. nadstr.</t>
  </si>
  <si>
    <t>Detto post. B10.6 le steklena volna kot</t>
  </si>
  <si>
    <t>KNAUF insulation TP-435 B.</t>
  </si>
  <si>
    <t xml:space="preserve">Detto post. B10.8 le delno obloga cokla in </t>
  </si>
  <si>
    <t>B10.12</t>
  </si>
  <si>
    <t>Demontaža obstoječega dvigala in ponovna montaža po opravljeni statični sanaciji</t>
  </si>
  <si>
    <t xml:space="preserve">Rrušenje stenskih AB popvršin in površin AB </t>
  </si>
  <si>
    <t>A2.160</t>
  </si>
  <si>
    <t>in na stropu v širini ca. 10 cm.</t>
  </si>
  <si>
    <t>Rušenje varaovalnega sloja AB plošče  v tleh</t>
  </si>
  <si>
    <t>OCENJENO</t>
  </si>
  <si>
    <t xml:space="preserve">Sistemsko Schüko okovje za avtomatsko odpiranje, </t>
  </si>
  <si>
    <t>vezano na požarno centralo.</t>
  </si>
  <si>
    <t xml:space="preserve">GRADBENA DELA </t>
  </si>
  <si>
    <r>
      <t xml:space="preserve">Vrtanje lukanj </t>
    </r>
    <r>
      <rPr>
        <sz val="11"/>
        <color theme="1"/>
        <rFont val="Calibri"/>
        <family val="2"/>
        <charset val="238"/>
      </rPr>
      <t>Ø 21 cm za potrebe izvedbe</t>
    </r>
  </si>
  <si>
    <t>novega prezraćčevalnega istena v AB</t>
  </si>
  <si>
    <t>stene deb. 16 cm + 6 cm TI.</t>
  </si>
  <si>
    <t>Vratnje manjših lukenj v AB stene za potrebe</t>
  </si>
  <si>
    <t>izvedbe nove el inst.</t>
  </si>
  <si>
    <t xml:space="preserve">Vratnje manjših lukenj v opečne stene za </t>
  </si>
  <si>
    <t>potrebe izvedbe nove el inst.</t>
  </si>
  <si>
    <t>Demontaža obstoječih oken velikosti</t>
  </si>
  <si>
    <r>
      <t>do 2  m</t>
    </r>
    <r>
      <rPr>
        <sz val="11"/>
        <rFont val="Calibri"/>
        <family val="2"/>
        <charset val="238"/>
      </rPr>
      <t>²</t>
    </r>
  </si>
  <si>
    <r>
      <t>2 - 4 m</t>
    </r>
    <r>
      <rPr>
        <sz val="11"/>
        <rFont val="Calibri"/>
        <family val="2"/>
        <charset val="238"/>
      </rPr>
      <t>²</t>
    </r>
  </si>
  <si>
    <t xml:space="preserve">Odstranitev obstoječih betonskih plošč iz </t>
  </si>
  <si>
    <t>površine ravne strehe.</t>
  </si>
  <si>
    <t>Odstranitev podlasge bet. plošč iz peska.</t>
  </si>
  <si>
    <t>Rušenje obstoječih prezračevalnih jaškov</t>
  </si>
  <si>
    <t>na strehi.</t>
  </si>
  <si>
    <t>Izvajalec del mora preveriti sestavo le teh.</t>
  </si>
  <si>
    <t>Čiščenje površine obstoječe HI.</t>
  </si>
  <si>
    <t>A1.9</t>
  </si>
  <si>
    <t>Demontaža obst. kritine atike. širine 75 cm.</t>
  </si>
  <si>
    <t>Demontaža obstoječih vtočnikov.</t>
  </si>
  <si>
    <t>vseh površin stropov s poldisperzijsko</t>
  </si>
  <si>
    <t>Detto post. B1.1 le špalete po menjavi</t>
  </si>
  <si>
    <t>stavbenga pohištva.</t>
  </si>
  <si>
    <t>VRATA</t>
  </si>
  <si>
    <t>ALU</t>
  </si>
  <si>
    <t>Dobava in vgradnja ALU vrat z oznako VZ10 dim.</t>
  </si>
  <si>
    <t xml:space="preserve">134/280 cm z nadsvetlobo, s smerjo odpiranja </t>
  </si>
  <si>
    <t>L, kot SCHÜCO ads 75 HD.HI.</t>
  </si>
  <si>
    <t>Podboj TI izoliran 75 mm.</t>
  </si>
  <si>
    <t>Krilo površinsko poravnano z dvemi tesnili.</t>
  </si>
  <si>
    <t xml:space="preserve">Zasteklitev troslojna Ug = 0,5 W/m2K, steklo </t>
  </si>
  <si>
    <t>VSG obojestransko lepljeno.</t>
  </si>
  <si>
    <t>Kljuka panik letev po EN 1125 Schüco.</t>
  </si>
  <si>
    <t>Ključavnica sistemska Schüco, električna vezana</t>
  </si>
  <si>
    <t>na požarno centralo.</t>
  </si>
  <si>
    <t>Dobava in vgradnja ALU vrat z oznako VZ11 dim.</t>
  </si>
  <si>
    <t xml:space="preserve">90/245 cm z nadsvetlobo, s smerjo odpiranja </t>
  </si>
  <si>
    <t>D, kot SCHÜCO ads 75 HD.HI.</t>
  </si>
  <si>
    <t>Kljuka iz Schüco asortimana.</t>
  </si>
  <si>
    <t>Ključavnica sistemska Schüco.</t>
  </si>
  <si>
    <t>dim. 127/218 cm in 29 cm obsvetlobe.</t>
  </si>
  <si>
    <t>Ključavnica cilindrična.</t>
  </si>
  <si>
    <t>dim. 126/218 cm.</t>
  </si>
  <si>
    <t>KOVINSKA</t>
  </si>
  <si>
    <t>dim. 80/218 cm.</t>
  </si>
  <si>
    <t>Poboj je tovarniško predpripravljen kot UNIVER.</t>
  </si>
  <si>
    <t>Krilo deb. 60 mm z ozuko pripiro.</t>
  </si>
  <si>
    <t>Okovje: sistemsko HOT-cil -x -požarno okovje</t>
  </si>
  <si>
    <t>OKNA</t>
  </si>
  <si>
    <t>B2.6</t>
  </si>
  <si>
    <t>Dobava in vgradnja ALU okna z oznako O1 dim.</t>
  </si>
  <si>
    <t>90/175 cm , kot SCHÜCO ads 75SI+optimized.</t>
  </si>
  <si>
    <t>Krilo 85 mm.</t>
  </si>
  <si>
    <t>Zasteklitev troslojna Ug = 0,5 W/M2k, ESG in</t>
  </si>
  <si>
    <t>VSG kaljeno.</t>
  </si>
  <si>
    <t>Kljuka Schüco INOX.</t>
  </si>
  <si>
    <t>Okovje Schüco SimpySmart AvantTec.</t>
  </si>
  <si>
    <t>Detto post. B2. 6 le RC2 okovje.</t>
  </si>
  <si>
    <t>B2.8</t>
  </si>
  <si>
    <t>Dobava in vgradnja ALU okna z oznako O1a dim.</t>
  </si>
  <si>
    <t>B2.9</t>
  </si>
  <si>
    <t>Detto post. B2.8 le RC2 okovje.</t>
  </si>
  <si>
    <t>B2.10</t>
  </si>
  <si>
    <t>Dobava in vgradnja ALU okna z oznako O2 dim.</t>
  </si>
  <si>
    <t>40/175 cm , kot SCHÜCO ads 75SI+optimized.</t>
  </si>
  <si>
    <t>B2.11</t>
  </si>
  <si>
    <t>Detto post. B2.710 le RC2 okovje.</t>
  </si>
  <si>
    <t>B2.12</t>
  </si>
  <si>
    <t>Dobava in vgradnja ALU okna z oznako O3 dim.</t>
  </si>
  <si>
    <t>60/175 cm , kot SCHÜCO ads 75SI+optimized.</t>
  </si>
  <si>
    <t>B2.13</t>
  </si>
  <si>
    <t>Detto post. B2.12 le RC2 okovje.</t>
  </si>
  <si>
    <t>B2.14</t>
  </si>
  <si>
    <t xml:space="preserve">Detto post. B2.12 le avtomatsko odpiranje vzano </t>
  </si>
  <si>
    <t>B2.15</t>
  </si>
  <si>
    <t>Dobava in vgradnja ALU okna z oznako O4 dim.</t>
  </si>
  <si>
    <t>128/175 cm , kot SCHÜCO ads 75SI+optimized.</t>
  </si>
  <si>
    <t>Okovje RC2.</t>
  </si>
  <si>
    <t>B2.16</t>
  </si>
  <si>
    <t>Dobava in vgradnja ALU okna z oznako O5 dim.</t>
  </si>
  <si>
    <t>60/60 cm , kot SCHÜCO ads 75SI+optimized.</t>
  </si>
  <si>
    <t>OKENSKE POLICE</t>
  </si>
  <si>
    <t>ZUNANJE</t>
  </si>
  <si>
    <t>B2.17</t>
  </si>
  <si>
    <t xml:space="preserve">Dobava in vgradnnja zunanjih Al okenskih </t>
  </si>
  <si>
    <t>polic kot HELOPAL v barvi RAL 9006, globine</t>
  </si>
  <si>
    <t>36 cm, za okno širine:</t>
  </si>
  <si>
    <t xml:space="preserve">   40 cm</t>
  </si>
  <si>
    <t xml:space="preserve">   60 cm</t>
  </si>
  <si>
    <t xml:space="preserve">   90 cm</t>
  </si>
  <si>
    <t>128 cm</t>
  </si>
  <si>
    <t>NOTRANJE</t>
  </si>
  <si>
    <t>B2.18</t>
  </si>
  <si>
    <t xml:space="preserve">Dobava in vgradnnja zunanjih PVC okenskih </t>
  </si>
  <si>
    <t>polic kot HELOPAL v barvi RAL 9010, globine</t>
  </si>
  <si>
    <t>7 cm, za okno širine:</t>
  </si>
  <si>
    <t>ŽALUZIJE</t>
  </si>
  <si>
    <t>B2.19</t>
  </si>
  <si>
    <t>Dobava in vgradbnja zunanjih Al žaluzij kot</t>
  </si>
  <si>
    <t>MEDLE, z ročnim pogonom, v barvi RAL 9006, za</t>
  </si>
  <si>
    <t>okno dim.:</t>
  </si>
  <si>
    <t xml:space="preserve">   60/160 cm </t>
  </si>
  <si>
    <t xml:space="preserve">   90/160 cm </t>
  </si>
  <si>
    <t xml:space="preserve"> 128/160 cm </t>
  </si>
  <si>
    <t>Dobava in vgradnja HI in TI slojev na ravnih</t>
  </si>
  <si>
    <t xml:space="preserve">strehah - previs nad glavnim vhodom v </t>
  </si>
  <si>
    <t>* TI iz kamen volne deb 10 cm λ = 0,038 W/m² K</t>
  </si>
  <si>
    <t>kot SMARTroof Top</t>
  </si>
  <si>
    <t>* polimerna folija</t>
  </si>
  <si>
    <t>* prodec 16-32 mm okrogel deb. 5 cm</t>
  </si>
  <si>
    <t>Naprava TI atike iz znotranje strani z 10 cm</t>
  </si>
  <si>
    <t>deb. kamneo volno in na vrhu s 5 cm le te.</t>
  </si>
  <si>
    <t>Dobava in vgradna AL pokrova atike v barvi</t>
  </si>
  <si>
    <t>RAL 9006. r. š.  120 cm KOT helopal, vključno</t>
  </si>
  <si>
    <t>z pripravo podlage za pritrjevanje in vsem</t>
  </si>
  <si>
    <t>pritrdilnim matreialom.</t>
  </si>
  <si>
    <t>Dobava in namestiterv novi vtočnikov,</t>
  </si>
  <si>
    <t>zaradi nove sestve TI in kritine strehe.</t>
  </si>
  <si>
    <t>B8.13</t>
  </si>
  <si>
    <t>B8.14</t>
  </si>
  <si>
    <r>
      <t xml:space="preserve">   A1, polno lepljena </t>
    </r>
    <r>
      <rPr>
        <sz val="11"/>
        <color theme="1"/>
        <rFont val="Calibri"/>
        <family val="2"/>
        <charset val="238"/>
      </rPr>
      <t>λ</t>
    </r>
    <r>
      <rPr>
        <sz val="8"/>
        <color theme="1"/>
        <rFont val="Calibri"/>
        <family val="2"/>
        <charset val="238"/>
      </rPr>
      <t>D</t>
    </r>
    <r>
      <rPr>
        <sz val="11"/>
        <color theme="1"/>
        <rFont val="Calibri"/>
        <family val="2"/>
        <charset val="238"/>
      </rPr>
      <t xml:space="preserve"> = max 0,035 W/m² K</t>
    </r>
  </si>
  <si>
    <t xml:space="preserve">   kot KNAUF INSULATION FKD-S Thermal </t>
  </si>
  <si>
    <t xml:space="preserve">   deb. 14 cm</t>
  </si>
  <si>
    <t xml:space="preserve">Fsada se vgradi na že obstoječ TI sloj iz </t>
  </si>
  <si>
    <t>EPS deb. 6 cm. Potrebno je predvideti dodatno</t>
  </si>
  <si>
    <t>mehansko točkovno sidranje v AB stene.</t>
  </si>
  <si>
    <t>TI se lepi na obstoječo HI s lepilom kot</t>
  </si>
  <si>
    <t>BITUFIX.</t>
  </si>
  <si>
    <t>TI se pod terenom zaščiti s čepasto folijo.</t>
  </si>
  <si>
    <t xml:space="preserve">Dobaa in montaža ter demontaža fasdnih </t>
  </si>
  <si>
    <t>odrov za amotizacijsko dobo 60 dni.</t>
  </si>
  <si>
    <t>2</t>
  </si>
  <si>
    <t>VOJKOVA 1B trakt A in C</t>
  </si>
  <si>
    <t>2.1</t>
  </si>
  <si>
    <t>VODOVODNA INSTALACIJA</t>
  </si>
  <si>
    <t>2.2</t>
  </si>
  <si>
    <t>TOPLOTNA POSTAJA</t>
  </si>
  <si>
    <t>2.3</t>
  </si>
  <si>
    <t>OGREVANJE IN HLAJENJE</t>
  </si>
  <si>
    <t>2.4</t>
  </si>
  <si>
    <t>GRELNIK IN HLADILNIK KLIMATA</t>
  </si>
  <si>
    <t>2.5</t>
  </si>
  <si>
    <t>PREZRAČEVANJE</t>
  </si>
  <si>
    <t>Skupaj:</t>
  </si>
  <si>
    <t>4.</t>
  </si>
  <si>
    <t>POPIS ZA IZVEDBO STROJNIH INSTALACIJ</t>
  </si>
  <si>
    <t>Poz.</t>
  </si>
  <si>
    <t>2.1.01</t>
  </si>
  <si>
    <t>Vgradni element za konzolni invalidski WC s podometnim splakovalnikom, aktiviranje s sprednje strani. Vgradnja v montažne stene ali kot samostojni element za predstensko instalacijo v suhi montaži ter za univerzalno masivno vzidavo s stensko inštalacijo. Element je sestavljen iz montažnega nosilnega okvirja z nastavljivimi nogicami, predmontiranega izoliranega WC splakovalnika z armaturo za dvokoličinsko splakovanje in PE odtočnega kolena.
Dobava in montaža.
Tehnični podatki:
- material okvirja: jeklo
- vgradna globina: min 175 mm
- priključek za vodo: DN15
- priključek za iztok: DN90/100
proizvod: kot npr: Geberit Duofix UP320 invalidski ali enakovredno</t>
  </si>
  <si>
    <t>kos</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</si>
  <si>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</si>
  <si>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2.1.02</t>
  </si>
  <si>
    <t>Kompletna straniščna školjka 70cm za invalide, sestavljena iz:
- straniščna školjka, iz sanitarne keramike, viseča konzolna izvedba, stenski odtok, školjka v beli barvi, skupaj z invalidsko desko.
Tip po izbiri arhitekta- Dobava in montaža.</t>
  </si>
  <si>
    <t>2.1.03</t>
  </si>
  <si>
    <t>Invalidsko držalo za wc, fiksno, vključno s pritrdilnim materialom in podkonstrukcijo za MK steno. Dobava in montaža.
dolžina 615mm
tip: Šmid RF ali enakovredno</t>
  </si>
  <si>
    <t>2.1.04</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</si>
  <si>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kot npr. Geberit Duofix</t>
  </si>
  <si>
    <t>2.1.05</t>
  </si>
  <si>
    <t>Aktivirna tipka za dvokoličinsko tehniko izpiranja stranišča s funkcijo ročnega ustavljanja izpiranja. Model tipke uskladiti z arhitektom pred nabavo. Model tipke mora biti združljiv s tipom splakovalnika. Dobava in montaža.
kot npr. Geberit Sigma</t>
  </si>
  <si>
    <t>2.1.06</t>
  </si>
  <si>
    <t>Kompletna straniščna školjka, ki jo sestavljajo naslednji sklopi:
- straniščna školjka iz bele sanitarne keramike, viseča konzolna izvedba, zadnji iztok DN100
-  sedežna deska v beli barvi iz UV odporne plastične mase s pokrovom
Dobava in montaža.</t>
  </si>
  <si>
    <t>2.1.07</t>
  </si>
  <si>
    <t>Kompleten pisoar, ki ga sestavljajo naslednji sklopi:
- pisoar iz bele sanitarne keramike z avtomatskim izplakovanjem
- izplakovalna elektronika z IR krmiljenjem, magnetnim ventilom, napajalnikom in vgradnim materialom
- odtočna garnitura s sifonom
- tesnilni in pritrdilni material
Tip kompleta uskladiti z arhitektom pred nabavo. Dobava in montaža.</t>
  </si>
  <si>
    <t>2.1.08</t>
  </si>
  <si>
    <t>Komplet umivalnik 55cm primeren za invalide sestavljen iz:
 - konzolnega umivalnika iz bele sanitarne keramike,
 - kromiranega medeninastega odtočnega ventila DN32
 - odtočna garnitura z fleksibilno cevjo 
 -  z nagibno konzolo za pritrditev umivalnika
 - varnostnim držalom
 -  enoročna mešalna baterija, primerna za namestitev na umivalnik, skupaj s kotnimi ventili in povezovalnimi cevkami. Vključno tesnilni in pritrdilni material. 
Tip po izbiri arhitekta- Dobava in montaža.</t>
  </si>
  <si>
    <t>2.1.09</t>
  </si>
  <si>
    <t>Kompleten umivalnik, ki ga sestavljajo naslednji sklopi:
- konzolni umivalnik iz bele sanitarne keramike, velikosti po izboru arhitekta
- kromirani medeninasti odtočni ventil DN32
- kromirani medeninasti sifon DN32
- kromirana medeninasta enoročna stoječa mešalna armatura DN15 za toplo in hladno vodo, za montažo na umivalnik, proizvod Unitas, tip: Fresh f10 ali kakovostno enakovredno
- kromirana medeninasta kotna regulirna ventila DN15
Tip kompleta uskladiti z arhitektom pred nabavo. Dobava in montaža.</t>
  </si>
  <si>
    <t>2.1.10</t>
  </si>
  <si>
    <t>Kompleten priključek za pomivalno korito, ki ga sestavljajo naslednji sklopi:
- kromirana medeninasta enoročna stoječa mešalna armatura DN15 za toplo in hladno vodo s podaljšanim izlivom (kuhinjska izvedba)
- kromirana medeninasta kotna regulirna ventila Schell Comfort DN15
- odtok s sifonom iz PP za enojno pomivalno korito DN32 s stranskim priključkom za preliv pomivalnega korita
Vključno tesnilni in pritrdilni material. Dobava in montaža.</t>
  </si>
  <si>
    <t>2.1.11</t>
  </si>
  <si>
    <t>Horizontalni talni odtok DN50 z odvodnim in dovodnim priključkom s tesnilno prirobnico, sifonskim vložkom z zaporo povratnega toka in stranskim dotokom DN40/50. Sestoji iz ohišja iz PE in pohodne rešetke iz nerjavne pločevine. Vgradna zaščita je zajeta v dobavo. Vključno tesnilni material. Dobava in montaža.
Tehnični podatki:
- dimenzija rešetke: 105 x 105 mm
- stranski dotok: DN50/40
- kapaciteta: 50 lmin
- vgradna višina: 86-120 mm
proizvod: LIV ali enakovredno</t>
  </si>
  <si>
    <t>2.1.12</t>
  </si>
  <si>
    <t>Podometni sifon za kondenzat, za priklop na fekalno kanalizacijo, ohišje iz ABS plastike, telo sifona iz PP, z mehansko smradno zaporo, z revizijskimi vratci za možnost čiščenja, nazivna velikost DN32, dotok d20 - 30 mm, min. vgradna globina 60 mm. Dobava in montaža.
Sifon za kondenzat kot protismradna zapora za odvod kondenzata notranji enot hladilnega sistema. Izdelan iz PP, primeren za vertikalno vgradnjo. Vključno čep za revizijo. Dobava in montaža.
proizvod: Hutterer &amp; Lechner ali enakovredno
tip: HL 138</t>
  </si>
  <si>
    <t>2.1.13</t>
  </si>
  <si>
    <t>Netlačni električni akumulacijski grelnik tople sanitarne vode grelne moči 2 kW. Izdelan za montažo pod umivalnikom, priklop na eno odjemno mesto. Kotliček izdelan iz polipropilena, toplotno izoliran 30 mm z notranje strani, zunanji izgled bele barve. Možnost nastavitve temperature vode do 75°C. Lastnosti grelnika v skladu z DIN 44532. Dobava in montaža.
Tehnični podatki:
- volumen: 5 l
- električna moč: 2 kW
- napetost: 230V/50Hz/1~
proizvod: Gorenje ali enakovredno
tip: TEG 5 U
dodatna oprema:
- fleksivilne cevi</t>
  </si>
  <si>
    <t>2.1.14</t>
  </si>
  <si>
    <t>Toplotna črpalka za ogrevanje sanitarne vode. Sestoji iz akumulatorja tople vode v spodnjem delu in nad njim nameščenih komponent toplotne črpalke. Uparjalnik TČ je nameščen prav tako nad akumulator. Akumulator izdelan iz jekla, emajliran z vgrajeno magnezijevo zaščitno anodo. Akumulator zunanje izoliran z zaprtocelično PU izolacijo debeline 50 mm. Možnost prostorske postavitve zajema in izpiha zraka ali vodenega zraka, zahvaljujoč prilagodljivi tehniki zračnih kanalov KRONO-FLEX Nastavek za vgradnjo el. grelnika, vključno z el. grelnikom. Regulacija MSIMPLE s funkcijo za prikazovanje temperature sanitarne vode, pregrevanje proti legioneli s pomočjo el. grelca in varovanje pred zamrznitvijo. Dobava, zagon in montaža.
Tehnični podatki:
- grelna moč: 1850W (3350W z el.grelcem)
- el. moč: 440W+1500W el.grelec/230V
- volumen akumulatorja: 200 litrov
- dimenzija: 1700 x Φ635 mm
proizvod: Kronoterm ali enakovredno
tip: WP2-LF-202E</t>
  </si>
  <si>
    <t>2.1.15</t>
  </si>
  <si>
    <t>Obtočna črpalka z mokrotekočim rotorjem za linijsko vgradnjo v cevovod in transport tople sanitarne vode. Hidravlično ohišje iz brona, tekač iz plastične mase, grafitni drsni ležaji. Dobava in montaža.
proizvod: Wilo
tip: Pico-Z 20/1-4</t>
  </si>
  <si>
    <t>Protipovratni ventil - specifikacija
Protipovratni ventil za sanitarno vodo. Ohišje iz medenine, loputa iz plastike, vzmet iz medenine, tesnila NBR. Dobava in montaža.
Tehnični podatki:
- tlak odpiranja: 0,02 bar
- delovni tlak: min. 0,05 bar
- tlačna stopnja: min. PN16</t>
  </si>
  <si>
    <t>2.1.16</t>
  </si>
  <si>
    <t>2.1.17</t>
  </si>
  <si>
    <t>Protipovratni ventil DN25</t>
  </si>
  <si>
    <t>Krogelna pipa - specifikacija
Krogelna pipa za sanitarno vodo z ročico ali metuljčkom za odpiranje. Izdelana iz rdeče litine, z dvojnim notranjim navojem. Za temperaturo vode med 5 in 85°C. Dobava in montaža.</t>
  </si>
  <si>
    <t>2.1.18</t>
  </si>
  <si>
    <t>Krogelna pipa DN20</t>
  </si>
  <si>
    <t>2.1.19</t>
  </si>
  <si>
    <t>Krogelna pipa DN25</t>
  </si>
  <si>
    <t>2.1.20</t>
  </si>
  <si>
    <t>Pretočna membranska ekspanzijska posoda za sanitarne sisteme. Izdelana in preizkušena po DIN 4807 del 5 oziroma DIN-DVGW, dovoljenje po smernici za tlačne posode 97/23/EG. Membrana izdelana in preizkušena po DIN 4807 del 3 in 5, KTW-C in DVGW-W 270. Zunanje in notranje oplaščenje, znotraj po KTW-A. Vključno montažna konzola za pritrditev posode na steno. Dobava in montaža.
Tehnični podatki:
- nazivni volumen: 33 litrov
- max. obratovalna temperatura: 70°C
- max. obratovalni tlak: 10 bar
- tovarniški predtlak: 4 bar
- priklop cevi: G 3/4
proizvod: Reflex
tip: Refix DD 33</t>
  </si>
  <si>
    <t>2.1.21</t>
  </si>
  <si>
    <t>Pretočna armatura za zapiranje in praznjenje membranske ekspanzijska posode po DIN 4807-T5 ter kot T kos za priklop na vodovodno omrežje. Dobava in montaža.
Tehnični podatki:
- priključki: G 3/4
- max. obratovalni tlak: 16 bar
- max. obratovalna temperatura: 70°C
proizvod: Reflex
tip: flowjet 3/4</t>
  </si>
  <si>
    <t>2.1.22</t>
  </si>
  <si>
    <t>Varnostni ventil za sanitarno vodo, oznaka W za ogrevalnike sanitarne vode, izdelan po DIN 4753 in TRD 721.
Tehnični podatki:
- priključek: G 3/4
- ogrevna moč: &lt;= 150 kW
- volumen akumulatorja: &lt;= 1000 litrov
- tlak odpiranja: 6 bar</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</si>
  <si>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tip: Uponor MLC</t>
  </si>
  <si>
    <t>2.1.23</t>
  </si>
  <si>
    <t>MLC cev z izolacijo 9 mm - Φ 16x2</t>
  </si>
  <si>
    <t>2.1.24</t>
  </si>
  <si>
    <t>MLC cev z izolacijo 9 mm - Φ 20x2,25</t>
  </si>
  <si>
    <t>2.1.25</t>
  </si>
  <si>
    <t>MLC cev z izolacijo 9 mm - Φ 25x2,5</t>
  </si>
  <si>
    <t>MLC cevni razvod - specifikacija
Difuzijsko tesna večplastna kompozitna MLC cev.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kot npr. proizvod: Uponor
tip: Uponor MLC</t>
  </si>
  <si>
    <t>2.1.26</t>
  </si>
  <si>
    <t>MLC cev Φ 32x3,0</t>
  </si>
  <si>
    <t xml:space="preserve">Pocinkani jekleni cevovodi Sanpress inox - specifikacija
Tenkoslojne jeklene cevi in oblikovni kosi iz CrNiMo jekla 1.4401 po DIN EN 10305-3.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tip: Sanpress inox
</t>
  </si>
  <si>
    <t>2.1.27</t>
  </si>
  <si>
    <t>Cevovod Sanopress 22x1,2</t>
  </si>
  <si>
    <t>2.1.28</t>
  </si>
  <si>
    <t>Cevovod Sanopress 28x1,2</t>
  </si>
  <si>
    <t>2.1.29</t>
  </si>
  <si>
    <t>Cevovod Sanopress 35x1,5</t>
  </si>
  <si>
    <t>Penasta toplotna izolacija iz polietilena - specifikacija
Toplotna izolacija cevi iz penastega polietilena z zaprto celično strukturo, dobavljena kot cevaki dolžine 2 m.  Vključno lepilo, dobava in montaža.
Tehnične lastnosti:
- požarni razred: B1, testirano v skladu z DIN 4102-1
- območje uporabe: Tmax= +102°C
- toplotna prevodnost (10°C) ≤ 0,038 W/mK
kot npr.: ARMACELL Tubolit DG</t>
  </si>
  <si>
    <t>2.1.30</t>
  </si>
  <si>
    <t>Izolacija 13mm x Φ22</t>
  </si>
  <si>
    <t>2.1.31</t>
  </si>
  <si>
    <t>Izolacija 13mm x Φ28</t>
  </si>
  <si>
    <t>2.1.32</t>
  </si>
  <si>
    <t>Izolacija 13mm x Φ32</t>
  </si>
  <si>
    <t>2.1.33</t>
  </si>
  <si>
    <t>Izolacija 13mm x Φ35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</si>
  <si>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</si>
  <si>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2.1.34</t>
  </si>
  <si>
    <t>Odtočne cevi iz PP Φ32</t>
  </si>
  <si>
    <t>2.1.35</t>
  </si>
  <si>
    <t>Odtočne cevi iz PP Φ50</t>
  </si>
  <si>
    <t>2.1.36</t>
  </si>
  <si>
    <t>Odtočne cevi iz PP Φ110</t>
  </si>
  <si>
    <t>2.1.37</t>
  </si>
  <si>
    <t xml:space="preserve">Strešna kapa za prezračevanje kanalizacijskega sistema, izdelana iz polipropilena (PP). Vključno tesnilni material. Dobava in izvedba.
Φ110 mm
</t>
  </si>
  <si>
    <t>Protipožarna manšeta za kanalizacijske cevi pri prehodu cevi iz ene v drugo požarno cono. Požarna odpornost F 90.
kot: POLOKAL POLO-BSM</t>
  </si>
  <si>
    <t>2.1.38</t>
  </si>
  <si>
    <t>POLO-BSM DN50</t>
  </si>
  <si>
    <t>2.1.39</t>
  </si>
  <si>
    <t>Požarna zaščita prehodov kovinskih cevi skozi steno in strop z intumescenčnim požarno zaščitnim kitom PK EXPAN in intumescenčnim požarno zaščitnim trakom PT ELAST-o-INT, v skladu s SIST EN 1366-3.
Kompletno z označbo prehoda in izdajo certifikata.</t>
  </si>
  <si>
    <t>2.1.40</t>
  </si>
  <si>
    <t>Preizkus na tlak in tesnost ter izpiranje vodovodne instalacije. Postavkja vključuje stroške vseh del, ki nastanejo pri omenjenih protokolih.</t>
  </si>
  <si>
    <t>pš</t>
  </si>
  <si>
    <t>2.1.41</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</si>
  <si>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</si>
  <si>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2.1.42</t>
  </si>
  <si>
    <t>Preizkus tesnosti in pretočnosti kanalizacijskega sistema. Preizkus tesnosti se izvede s tlačnim preizkusom, preizkus pretočnosti pa z vizualno kontrolo odtekanja. Preizkusni tlak tlačnega preizkusa 0,5 bar, preizkusni čas 10 min. Potek preizkusa kanalizacijskega sistema v celoti ali po delih. O vseh preizkusih je potrebno sestaviti zapisnik.</t>
  </si>
  <si>
    <t>2.1.43</t>
  </si>
  <si>
    <t>Poizkusno obratovanje, sestavljeno iz naslednjih dejavnosti:
- polnjenje cevovodov
- pregled instalacije
- ureguliranje armatur
- izdelava zapisnikov
- izdelava navodil za obratovanje
- meritve tlaka in temperatur</t>
  </si>
  <si>
    <t>2.1.44</t>
  </si>
  <si>
    <t>Priprava in čiščenje gradbišča, odvoz gradbenega odpadnega materiala na deponijo, vključno stroški opreme in dodatnih del.</t>
  </si>
  <si>
    <t>SKUPAJ VODOVODNA INSTALACIJA</t>
  </si>
  <si>
    <t xml:space="preserve">Hladilni agregat - toplotna črpalka Aermec za proizvodnjo hladne/tople vode kompaktne izvedbe z zračno hlajenim kondenzatorjem za zunanjo postavitev, z visokim izkoristkom za delovanje pri temperaturah okolice od -15 do 50°C ter proizvodnjo tople vode do 55°C, mikroprocesorsko voden, s preverjenimi tehničnimi podatki s strani priznane neodvisne inštitucije EUROVENT, z listinami o skladnosti EC. Ustreza zahtevam PURES-a.
Izdelan po Evropskih predpisih in standardih.
- OKVIR
Okvir je izjemno trden in samonosilen, da dovoli oporo na tleh na 8 točkah, brez deformacije. Zaradi zunanje postavitve je odporen na vremenske pogoje in korozijo, okvir in paneli so izvedeni brez varjenja iz pocinkane pločevine ter praškasto barvani s poliestersko barvo. Zunanja termična izolacija je odporna na UV žarke.
Dostop do tehničnih komponent je izveden z lahko in enostavno snemljivimi paneli. 
Tehnični predel vključno s kompresorji je ločen in zvočno izoliran od kondenzatorja, da preprečimo prehod hrupa v okolico in zaradi lažjega dostopa do vgrajenih komponent, tudi med obratovanjem.
</t>
  </si>
  <si>
    <t>- SPIRALNI KOMPRESORJI
Spiralni (scroll) kompresorji, hermetične izvedbe s tesnjenjem delovnega prostora z drsnimi tesnili in zasučne sklopke z ekscentrično vrtečo se obtočno spiralo. V sled razmakljivih drsnih plošč je neobčutljiv za tekočinske udare.
Mazalni sitem s pomočjo dinamične oljne črpalke, gretje olja in pokaznim okencem nivostaja.
Dvopolni elektromotor hlajen z vsesanim hladilnim sredstvom, elektronsko zaščiten proti pregretju, izpadu faze in zamenjavi faz.
Kompresorji so montirani na dodatne protivibracijske podloge, zaradi prenosa vibracij na okvir naprave in s tem posledično zmanjšanje hrupa. Nameščeni so v tehničnem predelu naprave.
So direktno trdno spajkani na cevni razvod hladilnega sredstva, da se prepreči možnost puščanja hladilnega sredstva.
- ZRAČNI KONDENZATORJI / UPARJALNIKI
Prečno postavljeni v obliki črke V, toplotni menjalnik iz bakrenih cevi s tesno nasajenimi aluminijastimi lamelami. Zaradi takšne postavitve so neobčutljivi na točo! 
Opremljeni s kontrolo tlaka kondenzacije, za delovanje tudi pri nižjih zunanjih temperaturah okolice.
- VENTILATORJI
Lopatice ventilatorjev so kovinske, da so odporne na visoke temperature zaradi sončnega sevanja, brez deformacije. Zaščita motorjev ventilatorjev je IP44.
- VODNI UPARJALNIK / KONDENZATOR</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</si>
  <si>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
 - termostatskim ekspanzijskim ventilom
 - senzorjem izstopne in vstopne vode
 - pretočnim stikalom na vodni strani 
 - lovilcem nesnage
 - protizamrzovalnim senzorjem
 - protizamrzovalnim el. grelnikom
- HLADILNI KROG
Vsak hladilni krog vključuje: filtrni sušilnik, pokazno okence z indikatorjem vlažnosti hladiva, elektromagnetni ventil, zaporni ventil na tekočinskem vodu, zaporni ventil v tlačnem vodu, izoliran sesalni vod, senzorjem visokega in nizkega tlaka.
- VKLOPNA IN KRMILNA PLOŠČA
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</si>
  <si>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
- MIKROPROCESORSKI KRMILNIK
Krmilnik  ima LCD prikazovalnik in je tovarniško nameščen. 
Omogoča:
- direktni dostop do prebiranja vrednosti
- kontrolo temperature vode (vstopno ali izstopno)
- možnost nastavitve kontrole temperature vode glede na zunanjo temperaturo
- kontrola tlaka kondenzacije
- programska zaščita pred kratkimi vklopi kompresorjev
- računanje in balansiranje časovnega delovanja kompresorja
- kontroliranje števila zagonov kompresorja
- zaščito elektromotorjev kompresorjev
- opcijsko opremljen s komunikacijskim protokolom MODBUS, RS 485 izhod, za priklop na CNS sisteme
Prosto napetostni vhodi:
- zunanji ON/OFF kontakti
- Preklop med nastavno točko 1 in 2
Prosto napetostni izhodi:
- Splošne napake
- PREIZKUSNI ZAGON
Naprava je kompletno sestavljena, električno zvezana, napolnjena s hladilom in preizkušena v tovarni, tako da na lokaciji napravo samo hidravlično in električno priključimo.</t>
  </si>
  <si>
    <t>2.2.01</t>
  </si>
  <si>
    <t xml:space="preserve"> - TEHNIČNE KARAKTERISTIKE:
 - hladilna moč:    128,9 kW
 - skupna priključna električna moč:   44,6 kW (kompresorji, ventilatorji)
 - hladilno število EER:      2,89
 - sistem hlajenega medija:      7/12°C, 35% glikola
 - temperatura okolice:      35 °C
 - grelna moč:    138,1 kW
 - skupna priključna električna moč:    42,5 kW (kompresorji, ventilatorji)
 - grelno število COP:      3,25
 - sistem gretega medija:      45/40°C
 - temperatura okolice:      7°C
 - TEHNIČNI PODATKI:
 - hlajeni medij:       R410A
 - število kompresorjev:      2
 - število hladilnih krogov:      1
 - regulacija moči:       0-25-50-75-100 %
 - število ventilatorjev:      2
 - električno napajanje:     400/3/50 V/Ph/Hz
 - max. el. tok:     97,04 A
 - zagonski el. tok :     340,27 A
 - dimenzije DxŠxV:     3200x1100x1900 mm
Ustreza proizvod AERMEC, tip NRB 0652 (dobavlja BOSSPLAST)</t>
  </si>
  <si>
    <t>2.2.02</t>
  </si>
  <si>
    <t>Hranilnik toplote ali hladu, izdelan iz kvalitetne jeklene pločevine, z univerzalno nameščenimi cevnimi priključki in priključki za tipala, skupaj z izolacijskim plaščem, vključno z dobavo in montažo.
Volumen: 2000L
dimenzije: fi1050×2500mm
+izolacija: 10 cm mehka izolacija, PVC plašč</t>
  </si>
  <si>
    <t>2.2.03</t>
  </si>
  <si>
    <t xml:space="preserve">Lotan ploščni prenosnik toplote z nagubano površino plošč. Plošče prenosnika toplote so iz nerjavečih plošč. Prenosnik toplote je kompaktne izvedbe in je primeren za prenosni medij vodo. Maksimalni delovni tlak prenosnika toplote 25 bar. Izdelani za obratovalno temperaturo medija 90°C. Vključno kondenzna izolacija in montažna konzola. Dobava in montaža.
Tehnični podatki:
material plošč: jeklo AISI 304
letni režim, hlajenje:
primar : 6/11°C - glikol/voda 35/65%
sekundar: 7/12°C - voda
moč prenosnika: 97,8 kW
zimski režim, gretje
primar : 43/53°C - glikol/voda 35/65%
sekundar: 55/45°C - voda
moč prenosnika: 138,1 kW
zunanje dimenzije:  
priključek primar: 3" (DN80)
priključek sekundar: 3" (DN80)
</t>
  </si>
  <si>
    <t>2.2.04</t>
  </si>
  <si>
    <t xml:space="preserve">Lotan ploščni prenosnik toplote z nagubano površino plošč. Plošče prenosnika toplote so iz nerjavečih plošč. Prenosnik toplote je kompaktne izvedbe in je primeren za prenosni medij vodo. Maksimalni delovni tlak prenosnika toplote 25 bar. Izdelani za obratovalno temperaturo medija 90°C. Vključno kondenzna izolacija in montažna konzola. Dobava in montaža.
Tehnični podatki:
material plošč: jeklo AISI 304
zimski režim, gretje
primar : 43/53°C - voda
sekundar: 55/45°C - glikol/voda 35/65%
moč prenosnika: 10,56 kW
zunanje dimenzije:  
priključek primar: 1" (DN25)
priključek sekundar: 1" (DN25)
</t>
  </si>
  <si>
    <t>Cevni razdelilnik za hladilno vodo - specifikacija
Cevni razdelilnik, izdelan iz črne jeklene cevi po EN 10220 z bombiranim dnom na obeh koncih. Opremljen z navojnimi in prirobničnimi priključki. Na spodnji strani cevi priključek za izpustno pipo G1/2", na zgornji strani priključek za termometer G1/2", nalepke z oznako smeri toka. Tovarniško tlačno preizkušen in grundiran. Zunanje lakiran z vročinsko odporno barvo. Skupaj s parozaporno izolacijo. Dobava in montaža.</t>
  </si>
  <si>
    <t>2.2.05</t>
  </si>
  <si>
    <t>Tehnične lastnosti:
- DN150
- dolžina: cca 800 mm
- pretok:  cca 17,5m3/h
- max. obatovalni tlak: 6 bar
- max. obratovalna temperatura: 110°C
Priključki:
- 1x DN80 dovod
- 2x DN65 PN6
- 1x DN15 praznilna pipa
- 1x DN10 manometer
Proizvod: kot npr. Simon d.o.o. ali enakovredno</t>
  </si>
  <si>
    <t>Cevni razdelilnik za ogrevno vodo - specifikacija
Cevni razdelilnik, izdelan iz črne jeklene cevi po EN 10220 z bombiranim dnom na obeh koncih. Opremljen z navojnimi in prirobničnimi priključki. Na spodnji strani cevi priključek za izpustno pipo G1/2", na zgornji strani priključek za termometer G1/2", nalepke z oznako smeri toka. Tovarniško tlačno preizkušen in grundiran. Zunanje lakiran z vročinsko odporno barvo. Skupaj z izolacijo. Dobava in montaža.</t>
  </si>
  <si>
    <t>2.2.06</t>
  </si>
  <si>
    <t>Tehnične lastnosti:
- DN125
- dolžina: cca 1500 mm
- pretok:  cca 8m3/h
- max. obatovalni tlak: 6 bar
- max. obratovalna temperatura: 110°C
Priključki:
- 1x DN65 dovod
- 3x DN40 PN6
- 1x DN25 PN6
- 1x DN15 praznilna pipa
- 1x DN10 manometer
Proizvod: kot npr. Simon d.o.o. ali enakovredno</t>
  </si>
  <si>
    <t>2.2.07</t>
  </si>
  <si>
    <t>Pritrditvene konzole za pritrditev razdelilnika na tla kotlovnice. Konzole sestavljajo talne plošče za vijačno pritrditev v tla in profilno jeklo, vse galvansko zaščiteno. Višina konzol 400 mm, komplet vsebuje dve konzoli. Vključno montažni material, dobava in montaža.</t>
  </si>
  <si>
    <t>2.2.08</t>
  </si>
  <si>
    <t>Zaključna izolacija za razdelilnik/zbiralnik z večplastno izolacijo iz sintetičnega kavčuka z zaprto celično strukturo, v črni barvi, skupne debeline 50 mm. Izolacija težko vnetljiva, razred D-s3-d0 po EN 13823.
- toplotna prevodnost λ = 0,036 W/mK (0°C)
- difuzijski koeficient µ = 7.000
- področje uporabe: -45 … 116°C 
kot npr. Kaimann Kaiaflex KK 25 mm ali enako</t>
  </si>
  <si>
    <t>m2</t>
  </si>
  <si>
    <t>2.2.09</t>
  </si>
  <si>
    <t>Visokoučinkovita črpalka z mokrotekočim rotorjem za linijsko vgradnjo v cevovod in transport ogrevne vode v skladu z VDI 2035. Ohišje črpalke iz sive litine,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Ročna nastavitev tlačne višine oziroma obratovalne krivulje. Ročni vklop samodejnega nočnega znižanja delovanja na minimalno krivuljo. Samodejno prilagajanje hidravličnim razmeram v cevovodu z integrirano mehko logiko. Prikaz napake delovanja na ohišju ter prikaz trenutne električne moči. Izolacijski oklep iz ekspandirane umetne mase. Dobava in montaža.
Tehnični podatki:
- temperatura okolice: 0 do 40°C
- temperatura medija: +2 do +110°C
- medij: ogrevna voda
- tlačna stopnja: PN 10
- stopnja zaščite: IP 44
- priključna moč: 60 W
- napetost: 1/ 230 V, 50 Hz
- priključki: G 1"
tip.: Wilo Yonos Pico1.0 25/1-6</t>
  </si>
  <si>
    <t>2.2.10</t>
  </si>
  <si>
    <t>Visokoučinkovita črpalka z mokrotekočim rotorjem za linijsko vgradnjo v cevovod in transport ogrevne vode v skladu z VDI 2035. Ohišje črpalke iz sive litine,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Ročna nastavitev tlačne višine oziroma obratovalne krivulje. Ročni vklop samodejnega nočnega znižanja delovanja na minimalno krivuljo. Samodejno prilagajanje hidravličnim razmeram v cevovodu z integrirano mehko logiko. Prikaz napake delovanja na ohišju ter prikaz trenutne električne moči. Izolacijski oklep iz ekspandirane umetne mase. Dobava in montaža.
Tehnični podatki:
- temperatura okolice: 0 do 40°C
- temperatura medija: +2 do +110°C
- medij: ogrevna voda
- tlačna stopnja: PN 10
- stopnja zaščite: IP 44
- priključna moč: 120 W
- napetost: 1/ 230 V, 50 Hz
- priključki: G 1"
tip.: Wilo Yonos Maxo 25/0,5-7</t>
  </si>
  <si>
    <t>Visokoučinkovita črpalka z mokrotekočim rotorjem za linijsko vgradnjo v cevovod in transport ogrevne vode v skladu z VDI 2035. Ohišje črpalke iz sive litine,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Možnost ročne nastavitve tlačne višine črpalke, nočnega znižanega delovanja ali regulacije na konstantni oz. proporcionalni tlak ter minimalno ali maksimalno krivuljo. Avtomatsko prilagajanje hidravličnim razmeram v cevovodu z integrirano mehko logiko. Prikaz stanja delovanja ON/OFF,  napake delovanja, načina regulacije ter nastavljene tlačne višine. Integrirano zaznavalo diferenčnega tlaka in temperature. Brezpotencialni kontakti za javljanje napake ter vhod za zunanj vklop in izklop. IR komunikacija z modulom R100. Možnost dodatnih funkcij z namestitvijo razširitvenih modulov. Izolacijski oklep iz ekspandirane umetne mase. Dobava in montaža.</t>
  </si>
  <si>
    <t>2.2.11</t>
  </si>
  <si>
    <t>Tehnični podatki:
- temperatura okolice: 0 do 40°C
- temperatura medija: +2 do +110°C
- medij: ogrevna voda
- tlačna stopnja: PN 10
- stopnja zaščite: IP 44
- priključna moč: 280 W
- napetost: 1/ 230 V, 50 Hz
- priključki: G 1 1/2"
tip.: Wilo Stratos Maxo 40/0,5-8</t>
  </si>
  <si>
    <t>2.2.12</t>
  </si>
  <si>
    <t>Tehnični podatki:
- temperatura okolice: 0 do 40°C
- temperatura medija: +2 do +110°C
- medij: ogrevna voda
- tlačna stopnja: PN 10
- stopnja zaščite: IP 44
- priključna moč: 570 W
- napetost: 1/ 230 V, 50 Hz
- priključki: G 1 1/2"
tip.: Wilo Stratos Maxo 40/0,5-12</t>
  </si>
  <si>
    <t>2.2.13</t>
  </si>
  <si>
    <t>Tehnični podatki:
- temperatura okolice: 0 do 40°C
- temperatura medija: +2 do +110°C
- medij: ogrevna voda
- tlačna stopnja: PN 10
- stopnja zaščite: IP 44
- priključna moč: 550 W
- napetost: 1/ 230 V, 50 Hz
- priključki: G 2"
tip.: Wilo Stratos Maxo 50/0,5-9</t>
  </si>
  <si>
    <t>2.2.14</t>
  </si>
  <si>
    <t>Regulator za regulacijo, nadzor in optimizacijo novih  hidravličnih krogov v toplotni postaji in preklop med letnim in zimskim delovanjem.
Regulator opremljen z zaslonom za prikaz podatkov ter gumbi za vnašanje podatkov. Krmiljenje vseh elementov, kot je razvidno iz sheme kotlovnice. Vmesnik regulatorja v slovenskem jeziku, funkcije časa in datuma, zgodovinsko beleženje podatkov. Lokalni operacijski panel z LCD prikazovalnikom za lokalno nastavljenje funkcij regulatorja. Lokalni panel omogoča prikaz alarmov, statusov, nastavljenih vrednosti, premikanje po meniju v slovenskem jeziku. Tehnični podatki:
DDC avtomatiski regulator za regulacijo sistemov kotlovnice.
- preklop med ogrevanjem in hlajenjem na toplotni črpalki / hladilniku vode
- regulacija treh krogov z obtočno črpalko in mešalnim ventilom samo za način ogrevanja
- regulacija dveh krogov ventilatorskih konvektorjev s tripotnim ventilom, črpalko in preklopom med režimom ogrevanja in hlajenja
- regulacija dveh direktnih krogov za ogrevanje ter hlajenje klimatov
Vključno vezalne sheme avtomatike izvedenih del, kabliranje med regulatorjem in perifernimi elementi in črpalkami, električne meritve, nastavitev, programska oprema ter uvajanje uporabnika. Dobava, montaža programiranje.</t>
  </si>
  <si>
    <t>Tripotni regulcijski ventil - specifikacija
Tripotni regulacijski ventil za zvezno regulacijo pretoka medija v zaprtih sistemih. Za kvaliteto medija po VDI 2035. Karakteristika istoprocentna, zunanji navoj po EN ISO 228-1. Ohišje in sedež ventila izdelana rdeče litine. Vreteno ventila izdelano iz nerjavnega jekla. Tesnilo vretena EPDM. Puščanje 1 po DIN 3230-3 BN. Regulacijsko razmerje 30:1. Toplotna izolacija iz EPP, požarni razred B2 po DIN 4102. Vključno priključni cevni komplet (spojke ali protiprirobnice z vijaki), dobava in montaža.</t>
  </si>
  <si>
    <t>2.2.15</t>
  </si>
  <si>
    <t>Tripotni ventil po specifikaciji za tehnične podatke:
- funkcija: mešanje
- značilnica A-AB: istoprocentna
- značilnica B-AB: linearna
- temperatura: -15 ... 130°C
- tlačna stopnja: PN16
- nazivna velikost: DN15
- kvs: 4,0,0 m3/h
kot npr.: Danfoss VRG3 15/4,0</t>
  </si>
  <si>
    <t>2.2.16</t>
  </si>
  <si>
    <t>Tripotni ventil po specifikaciji za tehnične podatke:
- funkcija: mešanje
- značilnica A-AB: istoprocentna
- značilnica B-AB: linearna
- temperatura: -15 ... 130°C
- tlačna stopnja: PN16
- nazivna velikost: DN132
- kvs: 16,0,0 m3/h
kot npr.: Danfoss VRG3 32/16,0</t>
  </si>
  <si>
    <t>2.2.17</t>
  </si>
  <si>
    <t>Tripotni ventil po specifikaciji za tehnične podatke:
- funkcija: mešanje
- značilnica A-AB: istoprocentna
- značilnica B-AB: linearna
- temperatura: -15 ... 130°C
- tlačna stopnja: PN16
- nazivna velikost: DN40
- kvs: 25,0 m3/h
kot npr.: Danfoss VRG3 40/25 ali enako</t>
  </si>
  <si>
    <t>2.2.18</t>
  </si>
  <si>
    <t>Elektromotorni pogon regulacijskega ventila, brez potrebnega vzdrževanja, kompaktna izvedba. Sihronski motor s krmiljenjem in elektronsko cut-off funkcijo. Elektronsko zaznavanje končne lege in cut-off s časovnim staikalom v motorju. Ročno nastavljiva lega ventila ob izključenem menjalniku. Dobava in montaža.
Tehnični podatki:
- potisna sila: 400 N
- hod: 3 do 20 mm
- hitrost: 7,5/15 s/mm
- napetost: 230V/50Hz
- krmiljenje: 3-točkovno
- stopnja zaščite: IP54
proizvod: kot npr. Danfoss AMV 435/230V ali enakovredno</t>
  </si>
  <si>
    <t>Tripotni preklopni ventil z električnim pogonom 230V on-off. Skupaj z ožičenjem in priklopom. Dobava in montaža.</t>
  </si>
  <si>
    <t>2.2.19</t>
  </si>
  <si>
    <t>Proizvod/tip: Belimo R3065-S4/SR230A</t>
  </si>
  <si>
    <t>2.2.20</t>
  </si>
  <si>
    <t>Predelava mešalnega sistema ogrevanja na obstoječem razdelilniku, ki zajema odstranitev tropotnega ventila in obtočne črpalke, blindiranje by passa tropotnega ventila, vstavitev mankajočega cevovoda in ponovna izolacija cevovoda.</t>
  </si>
  <si>
    <t>Krogelna pipa z ročico - specifikacija
Krogelna pipa iz ponikljane medenine, s polnim prehodom, z obojestranskim notranjim navojem, ročica iz pocinkanega jekla s polimernim zaščitnim ovojem. Pipa ima CE certifikat glede na smernico 97/23/EG. Dobava in montaža.
Tehnični podatki:
- max. delovni tlak (70°C): PN 16
- delovna temperatura: -10 do +100°C
proizvod: Oventrop ali enakovredno
tip: Optibal</t>
  </si>
  <si>
    <t>2.2.21</t>
  </si>
  <si>
    <t>Krogelna pipa z ročico DN25</t>
  </si>
  <si>
    <t>2.2.22</t>
  </si>
  <si>
    <t>Krogelna pipa z ročico DN40</t>
  </si>
  <si>
    <t>2.2.23</t>
  </si>
  <si>
    <t>Krogelna pipa z ročico DN50</t>
  </si>
  <si>
    <t>2.2.24</t>
  </si>
  <si>
    <t>Krogelna pipa z ročico DN65</t>
  </si>
  <si>
    <t>2.2.25</t>
  </si>
  <si>
    <t>Krogelna pipa z ročico DN80</t>
  </si>
  <si>
    <t>Protipovratni ventil - specifikacija
Protipovratni ventil iz rdeče litine in medenine s tesnilom iz fluoriranega elastomera (FKM), primeren za vodoravno ali navpično vgradnjo, z obojestranskim notranjim navojem. Vzmet konusa je razbremenjena. Ventil uporaben za vodo, mineralna, kurilna in hidravlična olja, goriva in druge neagresivne kapljevine. Dobava in montaža.
Tehnični podatki:
- tlak odpiranja: 40 mbar
- max. obratovalni tlak: PN 16
- obratovalna temperatura: -10 do +120°C</t>
  </si>
  <si>
    <t>2.2.26</t>
  </si>
  <si>
    <t>2.2.27</t>
  </si>
  <si>
    <t>Protipovratni ventil DN40</t>
  </si>
  <si>
    <t>2.2.28</t>
  </si>
  <si>
    <t>Protipovratni ventil DN50</t>
  </si>
  <si>
    <t>2.2.29</t>
  </si>
  <si>
    <t>Protipovratni ventil DN65</t>
  </si>
  <si>
    <t>2.2.30</t>
  </si>
  <si>
    <t>Protipovratni ventil DN80</t>
  </si>
  <si>
    <t>Ventil za hidravlično uravnoteženje - specifikacija
Ročni ventil za hidravlično uravnovešenje in meritev pretoka. Uporaba v sistemih sanitarne vode in ogrevanja ter hlajenja. Ohišje iz medenine, odporne proti razcinkanju. Zvezna nastavitev ventila z ročnim oštevilčenim kolesom (80 pozicij), samotesnilna merilna priključka, fiksiranje nastavitve kolesa, možnost praznjenja in polnjenja sistema, meritev tlaka in temperatur z dodatno opremo, ki se priključi na ventil. Vgradnja v vtok ali povratek. Funkcije ventila so: prednastavitev, merjenje pretoka, tlačne razlike in termperature, zaporna funkcija ter izpust.
Tehnični podatki:
- nazivni tlak: PN20
- obratovalna temperatura: -20 do +120°C</t>
  </si>
  <si>
    <t>2.2.31</t>
  </si>
  <si>
    <t>Poševnosedežni regulacijski ventil DN25</t>
  </si>
  <si>
    <t>2.2.32</t>
  </si>
  <si>
    <t>Poševnosedežni regulacijski ventil DN40</t>
  </si>
  <si>
    <t>2.2.33</t>
  </si>
  <si>
    <t>Poševnosedežni regulacijski ventil DN50</t>
  </si>
  <si>
    <t>2.2.34</t>
  </si>
  <si>
    <t>Poševnosedežni regulacijski ventil DN65</t>
  </si>
  <si>
    <t>2.2.35</t>
  </si>
  <si>
    <t>Poševnosedežni regulacijski ventil DN80</t>
  </si>
  <si>
    <t xml:space="preserve">Lovilec nečistoč, sito 0,6 mm, navojni - specifikacija
Lovilec nečistoč z obojestranskim notranjim navojem. Za dimenzije DN10 - DN50 ohišje izdelano iz rdeče litine, glava pa iz medenine. Za dimenzije DN65 - DN80 ohišje in glava izdelana iz medenine. Vložek sita izdelan iz nerjavnega kromnikljevega jekla. Lovilec uporaben za kapljevine: voda, mineralno, kurilno in hidravlično olje, goriva in druge neagresivne kapljevine. Dobava in montaža.
Tehnični podatki:
- velikost odprtin sita: 0,6 mm
- max. obratovalni tlak: PN 16
- delovna temperatura: 0 do +150°C
</t>
  </si>
  <si>
    <t>2.2.36</t>
  </si>
  <si>
    <t>Lovilec nečistoč, sito 0,6 mm, navojni DN25</t>
  </si>
  <si>
    <t>2.2.37</t>
  </si>
  <si>
    <t>Lovilec nečistoč, sito 0,6 mm, navojni DN40</t>
  </si>
  <si>
    <t>2.2.38</t>
  </si>
  <si>
    <t>Lovilec nečistoč, sito 0,6 mm, navojni DN50</t>
  </si>
  <si>
    <t>2.2.39</t>
  </si>
  <si>
    <t>Lovilec nečistoč, sito 0,6 mm, navojni DN65</t>
  </si>
  <si>
    <t>2.2.40</t>
  </si>
  <si>
    <t>Membranska raztezna posoda za zaprte ogrevalne in hladilne vodne sisteme, izdelana po DIN 4807, dovoljenje v skladu z EU smernico za tlačne naprave 97/23/EG, TÜv certifikat. Dobava in montaža.
Tehnične lastnosti:
- nazivni volumen: 80 l
- max. trajna temperatura: 70°C
- max. obratovalni tlak: 3 bar
- tovarniški predtlak: 1,0 bar
- cevni priključek: R 3/4"
velikost: V=50l</t>
  </si>
  <si>
    <t>2.2.41</t>
  </si>
  <si>
    <t xml:space="preserve">Membranska raztezna posoda za zaprte ogrevalne in hladilne vodne sisteme, izdelana po DIN 4807, dovoljenje v skladu z EU smernico za tlačne naprave 97/23/EG, TÜv certifikat. Postavitev na tla s podkonstrukcijo, zunanje zaščitena z barvo, fiksna membrana, kompletom za priklop in praznjenje ter zaporno pipo z blokado položaja. Dobava in montaža.
Tehnične lastnosti:
- nazivni volumen: 150 l
- max. obratovalna temperatura: 120°C
- max. obratovalni tlak: 6 bar
</t>
  </si>
  <si>
    <t>2.2.42</t>
  </si>
  <si>
    <t>Membranski varnostni ventil, oznaka H, za ogrevalne sisteme po DIN 4751-2 in TRD 721, TÜV certifikat. Vključno odvodna cev 3,0 m do lijaka v kotlovnici, dobava in montaža.
- vstopni priključek: DN25
- izstopni priključek: DN32
- moč ogr. sistema: 200 kW
- odpiralni tlak: 2,5 bar
- medij: voda</t>
  </si>
  <si>
    <t>2.2.43</t>
  </si>
  <si>
    <t>Zaporna pipa iz medenine, z možnostjo blokade stanja, PN6, DN25.</t>
  </si>
  <si>
    <t>2.2.44</t>
  </si>
  <si>
    <t>Termomanometer, premera 80mm, priključni nastavek 1/4" na hrbtni strani, vključno s protipovratnim elementom 1/2", merilna natančnost 3% od končne vrednosti skale. Dobava in montaža.
- premer: 80 mm
- tlačna stopnja PN6
- temperatura: 0 - 120°C
- tlak: 0-4bar</t>
  </si>
  <si>
    <t>2.2.45</t>
  </si>
  <si>
    <t>Avtomatski odzračevalni lonček za izpust zraka, ki se nabira v cevnem razvodu ogrevalnih in hladilnih naprav. Konstrukcijska izvedba omogoča čiščenje ali zamenjavo lončka brez praznjenja cevnega sistema. Uporava v ogrevalnih sistemih z medijem po VDI 2035 in glikoli do 30%. Dobava in montaža.
Tehnične lastnosti:
- obratovalna temperatura: 0 do 110°C
- max. obratovalni tlak: 10 bar
- cevni priključek: G 1/2
- nazivna velikost: DN15
proizvod: Oventrop ali enakovredno</t>
  </si>
  <si>
    <t>2.2.46</t>
  </si>
  <si>
    <t>Polnilno-praznilna pipa iz medenine s priključkom za gibko cev, s kapo na verižici, zunanji navoj DN15, tlačna stopnja PN10, vključno uvarna mufa DN15. Dobava in montaža.</t>
  </si>
  <si>
    <t>Kalorimeter CF - specifikacija
Ultrazvočni toplotni števec z računsko enoto z baterijo za 12 let , volumskega dela in temperaturnih tipal Pt100. Metrološki razred II po EN 1434 in okoljski razred C po EN1434. Vgradnja v horizontalni ali vertikalni vgradni položaj. Maksimalna obratovalna temperaturavolumskega dela je 150oC. Tlačni razred PN16 oz. PN25 (prirobnica). Predpripravljen za daljinski prenos podatkov, ki je zagotovljen z namestitvijo ustreznega opcijskega konektorja (odvisen od tipa prenosa podatkov).
Obseg dobave: 
1. Toplotni števec sestavljen iz računske enote, para temperaturnih tipal in volumskega dela.
2. Vgradni komplet za toplotni števec, 
3. CF-E II - Opcijska kartica M-BUS in Energija in Volumen impulzni izhod
Dobava, montaža, ožičenje in priklop na sistem daljinskega odčitavanja.</t>
  </si>
  <si>
    <t>2.2.47</t>
  </si>
  <si>
    <t>Kalorimeter za ogrevno vodo:
proizvod ENERKON ALMESS ali enakovredno
tip: CF-Echo II - 10-300 + Mbus kartica
PN16 DN40
Vn= 10m3/h
V= 8,36m3/h</t>
  </si>
  <si>
    <t>2.2.48</t>
  </si>
  <si>
    <t>Kombinirani kalorimeter za ogrevno ali hladilno vodo:
proizvod ENERKON ILTRON ali enakovredno
tip: CF55I + US BR473 25F KOMBI + Mbus kartica
PN16 DN65
Vn= 25,0m3/h
V= 22,6m3/h</t>
  </si>
  <si>
    <t xml:space="preserve">Pocinkani jekleni cevovodi Prestabo - specifikacija
Tenkoslojne jeklene cevi in oblikovni kosi iz nelegiranega jekla 1.0308 po DIN EN 10305-3, zunanje galvansko pocinkani z nanosom cinka debeline 8 do 15 µm.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ali enakovredno
tip: Prestabo
</t>
  </si>
  <si>
    <t>2.2.49</t>
  </si>
  <si>
    <t>Cevovod Prestabo 28x1,5</t>
  </si>
  <si>
    <t>2.2.50</t>
  </si>
  <si>
    <t>Cevovod Prestabo 42x1,5</t>
  </si>
  <si>
    <t>2.2.51</t>
  </si>
  <si>
    <t>Cevovod Prestabo 54x1,5</t>
  </si>
  <si>
    <t>2.2.52</t>
  </si>
  <si>
    <t>Cevovod Prestabo 64x2,0</t>
  </si>
  <si>
    <t>2.2.53</t>
  </si>
  <si>
    <t>Cevovod Prestabo 88,9x2,0</t>
  </si>
  <si>
    <t>Penasta toplotna izolacija iz sintetetičnega kavčuka - specifikacija
Penasta toplotna izolacija cevi na bazi sintetetičnega kavčuka z zaprto celično strukturo, dobavljena kot cevaki dolžine 2 m.  Vključno lepilo, dobava in montaža.
Tehnične lastnosti:
- požarni razred: B1, testirano v skladu z DIN 4102-1
- območje uporabe: Tmax= +100°C
- toplotna prevodnost (0°C) ≤ 0,036 W/mK
kot npr.: ARMACELL Armaflex ACE ali enako</t>
  </si>
  <si>
    <t>2.2.54</t>
  </si>
  <si>
    <t>Izolacija 25mm x Φ28</t>
  </si>
  <si>
    <t>2.2.55</t>
  </si>
  <si>
    <t>Izolacija 25mm x Φ42</t>
  </si>
  <si>
    <t>2.2.56</t>
  </si>
  <si>
    <t>Izolacija 25mm x Φ54</t>
  </si>
  <si>
    <t>2.2.57</t>
  </si>
  <si>
    <t>Izolacija 32mm x Φ64</t>
  </si>
  <si>
    <t>2.2.58</t>
  </si>
  <si>
    <t>Izolacija 32mm x Φ89</t>
  </si>
  <si>
    <t>2.2.59</t>
  </si>
  <si>
    <t>Izpiranje cevovoda z vodo.</t>
  </si>
  <si>
    <t>2.2.60</t>
  </si>
  <si>
    <t>Tlačni preizkus instalacije.</t>
  </si>
  <si>
    <t>2.2.61</t>
  </si>
  <si>
    <t>Poizkusno obratovanje, sestavljeno iz naslednjih dejavnosti:
- polnjenje cevovodov
- pregled instalacije
- ureguliranje armatur
- izdelava zapisnikov o preizkusih
- izdelava navodil za obratovanje
- meritve tlaka in temperatur</t>
  </si>
  <si>
    <t>2.2.62</t>
  </si>
  <si>
    <t>Pripravljalna in zaključna dela, zarisovanje, pregled in preizkus instalacije.</t>
  </si>
  <si>
    <t>SKUPAJ TOPLOTNA POSTAJA</t>
  </si>
  <si>
    <t>Jekleni radiator (brez ventila) - specifikacija
Kompaktni radiator iz hladno valjane jeklene pločevine s stranskim priklopom. Sestoji iz narebrenih jeklenih plošč in valovite pločevine. Pločevina zaščitena in pobarvana v skladu z DIN 55900. Radiator tovarniško opremljen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Vogel &amp; Noot ali enakovredno</t>
  </si>
  <si>
    <t>2.3.01</t>
  </si>
  <si>
    <t>Jekleni radiator 21/600-520</t>
  </si>
  <si>
    <t>2.3.02</t>
  </si>
  <si>
    <t>Jekleni radiator 22/600-720</t>
  </si>
  <si>
    <t>2.3.03</t>
  </si>
  <si>
    <t>Spodnji priključek za radiatorje z vgrajenim ventilom, z možnostjo zapiranja, za dvocevne sisteme, razmak priključkov 50 mm, kotni, 1/2" ZN, vključno spojka za priklop na večplastno MLC cev, dobava in montaža.
proizvod: Danfoss
tip: RLV-K kotni 1/2" ZN</t>
  </si>
  <si>
    <t>2.3.04</t>
  </si>
  <si>
    <t>Radiatorska termostatska glava z zaskočnim priključkom,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Dobava in montaža.
proizvod: Danfoss
tip: RA 2940</t>
  </si>
  <si>
    <t>Stenski ventilatorski konvektor - specifikacija
Ventilatorski konvektor parapetne izvedbe, za dvocevni sistem, brez maske sestoječ se iz: ohišja, lamelnega grelno-hladilnega izmenjevalca, odzračevalne pipice, nizkošumnega ventilatorja, lovilne ponve za kondenzat s priključkom za odvod kondenzata, zračnega filtra, kompletno s montažnim, pritrdilnim in tesnilnim materialom. 
Skupaj z vgrajenim tropotnim ventilom s termo-električnim pogonom, na registru ogrevanja in hlajenja. Skupaj z vpihovalno rešetko. Dobava in montaža. 
Proizvod: Aermec ali enakovredno</t>
  </si>
  <si>
    <t>2.3.05</t>
  </si>
  <si>
    <t>Parapetni ventilatorski konvektor po specifikaciji za tehnične podatke (pri sred hitrosti ventilatorja):
- dimenzija (cca): 640x490x220 mm
- pretok zraka (med.): 160 m3/h
- prostorski zrak hlajenje: 26°C
- režim medija hlajenje: 7/12°C
- režim medija ogrevanja: 55/45°C
- hladilna moč (med):  1063W
- grelna moč (med):  1487W
- zvočna moč (med.): 38 dB(A)
proizvod: Aermec ali enakovredno
tip: FCZ 150</t>
  </si>
  <si>
    <t>2.3.06</t>
  </si>
  <si>
    <t>Parapetni ventilatorski konvektor po specifikaciji za tehnične podatke (pri sred hitrosti ventilatorja):
- dimenzija (cca): 750x490x220 mm
- pretok zraka (med.): 220 m3/h
- prostorski zrak hlajenje: 26°C
- režim medija hlajenje: 7/12°C
- režim medija ogrevanja: 55/45°C
- hladilna moč (med):  1289W
- grelna moč (med):  1999W
- zvočna moč (med.): 46 dB(A)
proizvod: Aermec ali enakovredno
tip: FCZ 200</t>
  </si>
  <si>
    <t>2.3.07</t>
  </si>
  <si>
    <t>Parapetni ventilatorski konvektor po specifikaciji za tehnične podatke (pri sred hitrosti ventilatorja):
- dimenzija (cca): 750x490x220 mm
- pretok zraka (med.): 220 m3/h
- prostorski zrak hlajenje: 26°C
- režim medija hlajenje: 7/12°C
- režim medija ogrevanja: 55/45°C
- hladilna moč (med):  1560W
- grelna moč (med):  2155W
- zvočna moč (med.): 46 dB(A)
proizvod: Aermec ali enakovredno
tip: FCZ 250</t>
  </si>
  <si>
    <t>2.3.08</t>
  </si>
  <si>
    <t>Parapetni ventilatorski konvektor po specifikaciji za tehnične podatke (pri sred hitrosti ventilatorja):
- dimenzija (cca): 980x490x220 mm
- pretok zraka (med.): 350 m3/h
- prostorski zrak hlajenje: 26°C
- režim medija hlajenje: 7/12°C
- režim medija ogrevanja: 55/45°C
- hladilna moč (med):  2182W
- grelna moč (med):  3024W
- zvočna moč (med.): 41,1 dB(A)
proizvod: Aermec ali enakovredno
tip: FCZ 300</t>
  </si>
  <si>
    <t>2.3.09</t>
  </si>
  <si>
    <t>Parapetni ventilatorski konvektor po specifikaciji za tehnične podatke (pri sred hitrosti ventilatorja):
- dimenzija (cca): 980x490x220 mm
- pretok zraka (med.): 350 m3/h
- prostorski zrak hlajenje: 26°C
- režim medija hlajenje: 7/12°C
- režim medija ogrevanja: 55/45°C
- hladilna moč (med):  2467W
- grelna moč (med):  3340W
- zvočna moč (med.): 41,1 dB(A)
proizvod: Aermec ali enakovredno
tip: FCZ 350</t>
  </si>
  <si>
    <t>2.3.10</t>
  </si>
  <si>
    <t>Parapetni ventilatorski konvektor po specifikaciji za tehnične podatke (pri sred hitrosti ventilatorja):
- dimenzija (cca): 980x490x220 mm
- pretok zraka (med.): 550 m3/h
- prostorski zrak hlajenje: 26°C
- režim medija hlajenje: 7/12°C
- režim medija ogrevanja: 55/45°C
- hladilna moč (med):  3210W
- grelna moč (med):  4243W
- zvočna moč (med.): 41,1 dB(A)
proizvod: Aermec ali enakovredno
tip: FCZ 450</t>
  </si>
  <si>
    <t>Stenski ventilatorski konvektor - specifikacija
Ventilatorski konvektor parapetne izvedbe z nogicami, za dvocevni sistem, z maske sestoječ se iz: ohišja, lamelnega grelno-hladilnega izmenjevalca, odzračevalne pipice, nizkošumnega ventilatorja, lovilne ponve za kondenzat s priključkom za odvod kondenzata, zračnega filtra, kompletno s montažnim, pritrdilnim in tesnilnim materialom. 
Skupaj z vgrajenim tropotnim ventilom s termo-električnim pogonom, na registru ogrevanja in hlajenja. Dobava in montaža. 
Proizvod: Aermec ali enakovredno</t>
  </si>
  <si>
    <t>2.3.11</t>
  </si>
  <si>
    <t>Parapetni ventilatorski konvektor po specifikaciji za tehnične podatke (pri sred hitrosti ventilatorja):
- dimenzija (cca): 640x490x220 mm
- pretok zraka (med.): 160 m3/h
- prostorski zrak hlajenje: 26°C
- režim medija hlajenje: 7/12°C
- režim medija ogrevanja: 55/45°C
- hladilna moč (med):  840W
- grelna moč (med):  1358W
- zvočna moč (med.): 38 dB(A)
proizvod: Aermec ali enakovredno
tip: FCZI 100</t>
  </si>
  <si>
    <t>2.3.12</t>
  </si>
  <si>
    <t>Parapetni ventilatorski konvektor po specifikaciji za tehnične podatke (pri sred hitrosti ventilatorja):
- dimenzija (cca): 750x490x220 mm
- pretok zraka (med.): 220 m3/h
- prostorski zrak hlajenje: 26°C
- režim medija hlajenje: 7/12°C
- režim medija ogrevanja: 55/45°C
- hladilna moč (med):  1289W
- grelna moč (med):  1999W
- zvočna moč (med.): 46 dB(A)
proizvod: Aermec ali enakovredno
tip: FCZI 200</t>
  </si>
  <si>
    <t>2.3.13</t>
  </si>
  <si>
    <t>Parapetni ventilatorski konvektor po specifikaciji za tehnične podatke (pri sred hitrosti ventilatorja):
- dimenzija (cca): 750x490x220 mm
- pretok zraka (med.): 220 m3/h
- prostorski zrak hlajenje: 26°C
- režim medija hlajenje: 7/12°C
- režim medija ogrevanja: 55/45°C
- hladilna moč (med):  1560W
- grelna moč (med):  2155W
- zvočna moč (med.): 46 dB(A)
proizvod: Aermec ali enakovredno
tip: FCZI 250</t>
  </si>
  <si>
    <t>2.3.14</t>
  </si>
  <si>
    <t>Parapetni ventilatorski konvektor po specifikaciji za tehnične podatke (pri sred hitrosti ventilatorja):
- dimenzija (cca): 980x490x220 mm
- pretok zraka (med.): 350 m3/h
- prostorski zrak hlajenje: 26°C
- režim medija hlajenje: 7/12°C
- režim medija ogrevanja: 55/45°C
- hladilna moč (med):  2467W
- grelna moč (med):  3340W
- zvočna moč (med.): 41,1 dB(A)
proizvod: Aermec ali enakovredno
tip: FCZI 350</t>
  </si>
  <si>
    <t>2.3.15</t>
  </si>
  <si>
    <t>Stenski termostat z LCD prikazovalnikom za krmiljenje ventilatorskih konvektorjev z motorjem v EC tehnologiji, z izhodnim signalom 0 do 10 V. Termostat omogoča prikaz trenutne temperature, prikaz nastavljene temperature, hitrosti ventilatorja in načina delovanja ogrevanje/hlajenje. S tipkami na ohišju je mogoče nastavljene vrednosti spreminjati. Ohišje izdelano iz ABS plastike, za nadometno vgradnjo, bela barva. Dobava in montaža.
Tehnične lastnosti:
- vhodna napetost: 230 V
- izhodna napetost: 10 V
- stopnja zaščite: IP 20
- obratovalna temperatura: 0 do 40°C
proizvod: Aermec ali enakovredno</t>
  </si>
  <si>
    <t>2.3.16</t>
  </si>
  <si>
    <t xml:space="preserve">Relejski vmesnik za reulacijo večjega števila (2 in več) konvektrojev preko enega termostata. Dobava in montaža.
</t>
  </si>
  <si>
    <t>2.3.17</t>
  </si>
  <si>
    <t>Komplet dveh nosilcev ventilatorskega konvektorja iz prašno lakiranega profilnega jekla, za montažo na steno. Vključno montažni pribor, dobava in montaža.</t>
  </si>
  <si>
    <t xml:space="preserve">AB-QM - specifikacija
Tlačno neodvisni kombinirani regulator pretoka z regulacijskim ventilom brez pomožne energije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Dobava, montaža in nastavitev.
proizvod: Danfoss AB-QM ali enako
</t>
  </si>
  <si>
    <t>2.3.18</t>
  </si>
  <si>
    <t>tlačna stopnja:                                PN16
maks. temperatura vode:                 120 °C
maks. diferenčni tlak:                       4 bar
min. diferenčni tlak:                          0,16 bar
območje pretoka:                            90-450 l/h
vgradna dolžina:                             65 mm
priključek:                                       ZN 3/4"
tip: AB-QM 15</t>
  </si>
  <si>
    <t>2.3.19</t>
  </si>
  <si>
    <t>tlačna stopnja:                                PN16
maks. temperatura vode:                 120 °C
maks. diferenčni tlak:                       4 bar
min. diferenčni tlak:                          0,16 bar
območje pretoka:                            180-900 l/h
vgradna dolžina:                             82 mm
priključek:                                       ZN 1"
tip: AB-QM 20</t>
  </si>
  <si>
    <t>Krogelna pipa z ročico - specifikacija
Krogelna pipa iz ponikljane medenine, s polnim prehodom, z obojestranskim notranjim navojem, ročica iz pocinkanega jekla s polimernim zaščitnim ovojem. Pipa ima CE certifikat glede na smernico 97/23/EG. Dobava in montaža.
Tehnični podatki:
- max. delovni tlak (70°C): PN 16
- delovna temperatura: -10 do +100°C</t>
  </si>
  <si>
    <t>2.3.20</t>
  </si>
  <si>
    <t>Krogelna pipa z ročico DN15</t>
  </si>
  <si>
    <t>2.3.21</t>
  </si>
  <si>
    <t>Krogelna pipa z ročico DN20</t>
  </si>
  <si>
    <t>2.3.22</t>
  </si>
  <si>
    <t>2.3.23</t>
  </si>
  <si>
    <t>Krogelna pipa z ročico DN32</t>
  </si>
  <si>
    <t>2.3.24</t>
  </si>
  <si>
    <t>2.3.25</t>
  </si>
  <si>
    <t>Enojni split hladilni sistem, samo za hlajenje. Namenjena je predvsem za hlajenje tehničnih prostorov, kjer bi se tehnična oprema ali izdelki lahko poškodovali, če bi temperatura ali vlažnost bili previsoki. Območje delovanja hlajenja do zunanje temperature -25 °C, visoka učinkovitost, kar je pomembno pri neprekinjenem delovanju
visok faktor občutljivosti na vlago (SHF),
široke možnosti nadzora in krmiljenja z opcijskim brezžičnim ali žičnim upravljalnikom, možnost upravljanja prek aplikacije MelCloud, z namestitvijo Wi-Fi vmesnika (opcijsko)
Sestoji iz ločene zunanje in notranje enote ter medsebojne frigo povezave. Zunanjo enoto sestavljejo ohišje v beli barvi, dvojni rotacijski batni kompresor, zračno hlajeni prenosnik toplote z aksialnim ventilatorjem ter konzole za pritrditev. Notranja enota sestoji iz ohišja iz umetne mase, prenosnika toplote in tangencialnega ventilatorja s 5-stopenjskim elektromotorjem, ionizatorjem zraka in samočistilne funkcije. Regulacija sistema v skladu zadnjega stanja tehnike, posluževanje z žičnim daljinskim upravljalnikom. Hladivo sistema R32. Vključno dobava, montaža in zagon.
Tehnične lastnosti:
Zunanja enota
- energijski razred: A
- nazivna hladilna moč: 5,0 kW (1,5...5,7kW)
- napetost: 230V/1~/50Hz
- el. moč: 1,45 kW
kot. npr.: proizvod:  Mitshubishi ali enakovredno
notranja enota tip: MSY-TP50VF
zunanja enota tip: MUY-TP50VF</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</si>
  <si>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zaščitno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proizvod: Armacell ali enakovredno
tip: Tubolit Split</t>
  </si>
  <si>
    <t>2.3.26</t>
  </si>
  <si>
    <t>Predizolirana bakrena cev Φ 6,35 mm</t>
  </si>
  <si>
    <t>2.3.27</t>
  </si>
  <si>
    <t>Predizolirana bakrena cev Φ 9,52 mm</t>
  </si>
  <si>
    <t>2.3.28</t>
  </si>
  <si>
    <t>Električna povezava med notranjo in zunanjo enoto s kablom NYM-J 3x2,5 mm2. Dobava in montaža.</t>
  </si>
  <si>
    <t>2.3.29</t>
  </si>
  <si>
    <t>Električna (regulacija) povezava med notranjo in zunanjo enoto s kablom NYM-J 4x1,5 mm2. Dobava in montaža.</t>
  </si>
  <si>
    <t>2.3.30</t>
  </si>
  <si>
    <t>Korito za lovenje kondenza notranjih split enot v TK prostore. Postavitev pod klimo. Odtok speljan v odtok notarnje klime. Dobava in montaža.</t>
  </si>
  <si>
    <t>2.3.31</t>
  </si>
  <si>
    <t>Demontaža in ponovna montaža zunanje enote obstoječega split sistema, zaradi obnova fasade, vključno z demontažo in ponovno montažo nosilnih konzol, črpanje plina, vakuumiranje in ponovno polnenje sistema s plinom..</t>
  </si>
  <si>
    <t>MLC predizolirani cevni razvod - specifikacija
Večplastna predizolirana kompozitna MLC cev, difuzijsko tesna po DIN 4726. Cev izdelana skladno z DIN 16833, DIN 16834 in DIN 4721. Cev sestavljena iz: PE-RT - vezni sloj - vzdolžno prekrivno varjen aluminij - vezni sloj - PE-RT.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</si>
  <si>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2.3.32</t>
  </si>
  <si>
    <t>2.3.33</t>
  </si>
  <si>
    <t>2.3.34</t>
  </si>
  <si>
    <t xml:space="preserve">Pocinkani jekleni cevovodi Prestabo - specifikacija
Tenkoslojne jeklene cevi in oblikovni kosi iz nelegiranega jekla 1.0308 po DIN EN 10305-3, zunanje galvansko pocinkani z nanosom cinka debeline 8 do 15 µm.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proizvod: Viega
tip: Prestabo
</t>
  </si>
  <si>
    <t>2.3.35</t>
  </si>
  <si>
    <t>Cevovod Prestabo 18x1,2</t>
  </si>
  <si>
    <t>2.3.36</t>
  </si>
  <si>
    <t>Cevovod Prestabo 22x1,5</t>
  </si>
  <si>
    <t>2.3.37</t>
  </si>
  <si>
    <t>2.3.38</t>
  </si>
  <si>
    <t>Cevovod Prestabo 35x1,5</t>
  </si>
  <si>
    <t>2.3.39</t>
  </si>
  <si>
    <t>2.3.40</t>
  </si>
  <si>
    <t>2.3.41</t>
  </si>
  <si>
    <t>2.3.42</t>
  </si>
  <si>
    <t>Izolacija 13mm x Φ18</t>
  </si>
  <si>
    <t>2.3.43</t>
  </si>
  <si>
    <t>2.3.44</t>
  </si>
  <si>
    <t>2.3.45</t>
  </si>
  <si>
    <t>2.3.46</t>
  </si>
  <si>
    <t>Izolacija 13mm x Φ42</t>
  </si>
  <si>
    <t>2.3.47</t>
  </si>
  <si>
    <t>2.3.48</t>
  </si>
  <si>
    <t>Izolacija 32mm x Φ35</t>
  </si>
  <si>
    <t>2.3.49</t>
  </si>
  <si>
    <t>Izolacija 32mm x Φ42</t>
  </si>
  <si>
    <t>2.3.50</t>
  </si>
  <si>
    <t>Izolacija 32mm x Φ54</t>
  </si>
  <si>
    <t>2.3.51</t>
  </si>
  <si>
    <t>2.3.52</t>
  </si>
  <si>
    <t>Izdelava prebojev dimenzije do Φ200mm, v zidove debeline do 30 cm.</t>
  </si>
  <si>
    <t>2.3.53</t>
  </si>
  <si>
    <t>Izpiranje cevovoda z vodo ali komprimiranim zrakom.</t>
  </si>
  <si>
    <t>2.3.54</t>
  </si>
  <si>
    <t>2.3.55</t>
  </si>
  <si>
    <t>Preizkus na tlak in tesnost instalacije ogrevanja po z DIN 18380. O preizkusu se sestavi zapisnik.</t>
  </si>
  <si>
    <t>2.3.56</t>
  </si>
  <si>
    <t>2.3.57</t>
  </si>
  <si>
    <t>SKUPAJ OGREVANJE IN HLAJENJE</t>
  </si>
  <si>
    <t>Visoko učinkovita obtočna črpalka, elektronsko regulirana, s potopljenim rotorjem, z navojnim priključkom, ECM sinhronim motorjem, z vgrajeno elektronsko regulacijo zmogljivosti za brezstopenjsko reguliranje diferenčnega tlaka.
Serijsko vsebuje:
- predizbirne regulacijske načine za optimalno prilagoditev bremena Δp-c (diferenčni tlak konstanten), Δp-v (diferenčni tlak variabilen)
- vgrajena zaščita motorja
- prikaz LED za nastavitev želene vrednosti in prikaz tekoče porabe v W
- avtomatska deblokirna funkcija
- visok zagonski moment
- funkcija odzračevanja za odzračevanje rotornega prostora
Ohišje črpalke iz sive litine, tekač iz polipropilena, gred iz nerjavečega
jekla s kovinsko impregniranimi grafitnimi drsnimi ležaji. Skupaj s priključnimi holandci ter ostalim montažnim materialom.
Dobava, montaža in električna priključitev.</t>
  </si>
  <si>
    <t>2.4.01</t>
  </si>
  <si>
    <t>Č3 - Obtočna črpalka po zgornji specifikaciji:
V = 0,26 m3/h
dp = 25 kPa
Pel=4...40W
proizvod: kot npr. Wilo Yonos Pico 25/1-6 ali enakovredno</t>
  </si>
  <si>
    <t>2.4.02</t>
  </si>
  <si>
    <t>2.4.03</t>
  </si>
  <si>
    <t>2.4.04</t>
  </si>
  <si>
    <t>2.4.05</t>
  </si>
  <si>
    <t>Poševnosedežni regulacijski ventil DN15</t>
  </si>
  <si>
    <t>2.4.06</t>
  </si>
  <si>
    <t>Poševnosedežni regulacijski ventil DN20</t>
  </si>
  <si>
    <t>2.4.07</t>
  </si>
  <si>
    <t>Poševnosedežni regulacijski ventil DN32</t>
  </si>
  <si>
    <t>2.4.08</t>
  </si>
  <si>
    <t>Lovilec nečistoč, sito 0,6 mm, navojni DN15</t>
  </si>
  <si>
    <t>2.4.09</t>
  </si>
  <si>
    <t>Lovilec nečistoč, sito 0,6 mm, navojni DN20</t>
  </si>
  <si>
    <t>2.4.10</t>
  </si>
  <si>
    <t>Lovilec nečistoč, sito 0,6 mm, navojni DN32</t>
  </si>
  <si>
    <t>2.4.11</t>
  </si>
  <si>
    <t>2.4.12</t>
  </si>
  <si>
    <t>2.4.13</t>
  </si>
  <si>
    <t>2.4.14</t>
  </si>
  <si>
    <t>2.4.15</t>
  </si>
  <si>
    <t>2.4.16</t>
  </si>
  <si>
    <t>2.4.17</t>
  </si>
  <si>
    <t>2.4.18</t>
  </si>
  <si>
    <t>Izolacija 19mm x Φ22</t>
  </si>
  <si>
    <t>2.4.19</t>
  </si>
  <si>
    <t>Izolacija 19mm x Φ28</t>
  </si>
  <si>
    <t>2.4.20</t>
  </si>
  <si>
    <t>Izolacija 19mm x Φ35</t>
  </si>
  <si>
    <t>2.4.21</t>
  </si>
  <si>
    <t>Izolacija 19mm x Φ42</t>
  </si>
  <si>
    <t>2.4.22</t>
  </si>
  <si>
    <t>Izolacija 19mm x Φ54</t>
  </si>
  <si>
    <t>2.4.23</t>
  </si>
  <si>
    <t>Toplotna izolacija v ploščah iz mineralne volne za toplotno izolacijo kanalskega razvoda, vodenega po strehi. Plošče so dobavljene oblikovno stabilne, spoji lepljeni z Al samolepilno folijo. 
Zunanji plašč iz Al pločevine za mehansko zaščito izolacije. Spoji pločevine so vodotesno tesnjeni.
Dobava in montaža.
Tehnične lastnosti:
- požarni razred (SIST EN 13501): A2
- tališče (DIN 4102): &gt; 1000°C
- mejna temperatura uporabe (SIST EN 14707): &lt;300°C
- toplotna prevodnost (10°C): 0,039 W/mK
- debelina izolacije: 50 mm</t>
  </si>
  <si>
    <t>2.4.24</t>
  </si>
  <si>
    <t>Samo montaža tropotnih regulacijskih ventilov na grelnikih in hladilnikih zraka v klimatih. Vključno z montažnim in tesnilnim materialom. Ventili so dobavljeni v sklopu regulacije klimatov.</t>
  </si>
  <si>
    <t>2.4.25</t>
  </si>
  <si>
    <t>SKUPAJ  GRELNIK IN HLADILNIK KLIMATA</t>
  </si>
  <si>
    <t>2.5.01</t>
  </si>
  <si>
    <t>KLIMAT N3</t>
  </si>
  <si>
    <t>SPLOŠNE INFORMACIJE</t>
  </si>
  <si>
    <t>Mehanske karakteristike ohišja morajo biti testirane s strani neodvisnega laboratorija in imeti Eurovent certifikat. Karakteristike ohišja morajo biti boljše ali enake, kot so navedene spodaj (na podlagi EN 1886):</t>
  </si>
  <si>
    <t>PLOŠČE</t>
  </si>
  <si>
    <t xml:space="preserve">Plošče morajo biti samonosne, dvoplastne, 50 mm debele, popolnoma zaprte ter toplotno in zvočno izolirane. </t>
  </si>
  <si>
    <t>Plošče morajo biti zaščitene proti korozijo in izdelane iz:</t>
  </si>
  <si>
    <t>Pocinkanega jekla, 275gr/m² v skladu z EN 142-79.</t>
  </si>
  <si>
    <t>Notranji sloj ne sme biti tanjši kot 1.5 mm, zunanji sloj pa ne manj kot 1.0 mm.</t>
  </si>
  <si>
    <t xml:space="preserve">Izvedba  ohišja T2 - TB1 </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</si>
  <si>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</si>
  <si>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</si>
  <si>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</si>
  <si>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</si>
  <si>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</si>
  <si>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t>Industrijska izvedba ohišja: (1,0/1,5 mm)</t>
  </si>
  <si>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</si>
  <si>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</si>
  <si>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</si>
  <si>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</si>
  <si>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 Enota se dostavi z: </t>
  </si>
  <si>
    <t>ZUNANJA ENOTA</t>
  </si>
  <si>
    <t xml:space="preserve">Enote za zunanjo vgradnjo se dostavijo s tovarniško nameščeno streho, izdelano iz materiala Peraluman (Aluminijevo-magnezijeva zlitina) za optimalno zaščito pred korozijo. Streha mora viseti čez obseg enote za 50 mm. Odprtine za izpušni in svež zrak morajo biti opremljene z zaščitnimi žaluzijami ali ustrezno velikimi havbami narejenimi iz pocinkanega jekla. Žaluzije in havbe morajo biti opremljene z žičnato mrežo iz pocinkane pločevine. Vsi zunanji spoji in robovi plošč morajo biti od zunaj zatesnjeni s tesnilno maso. </t>
  </si>
  <si>
    <t>TEHNIČNI PODATKI</t>
  </si>
  <si>
    <t>Dovod</t>
  </si>
  <si>
    <t>Tip naprave in velikost:</t>
  </si>
  <si>
    <t>Dvoetažna enota</t>
  </si>
  <si>
    <t>Zunanja izvedba</t>
  </si>
  <si>
    <t xml:space="preserve">- Dovod: </t>
  </si>
  <si>
    <t xml:space="preserve"> Dimezije ŠxVxD: 710,0 x 660,0 x 6.100,0 mm</t>
  </si>
  <si>
    <t xml:space="preserve"> Pretok zraka: 2.190 m3/h</t>
  </si>
  <si>
    <t xml:space="preserve">- Odvod: </t>
  </si>
  <si>
    <t xml:space="preserve"> Dimezije ŠxVxD: 710,0 x 660,0 x 4.575,0 mm</t>
  </si>
  <si>
    <t>Eurovent certificirani podatki</t>
  </si>
  <si>
    <t>Podatki o napravi:</t>
  </si>
  <si>
    <t>Energetski razred: A</t>
  </si>
  <si>
    <t>Projektna temperatura: -13,00 °C</t>
  </si>
  <si>
    <t>Dovod:</t>
  </si>
  <si>
    <t>Energetski razred: E</t>
  </si>
  <si>
    <t>SFP kategorija: SFP1</t>
  </si>
  <si>
    <t>SFP vrednost: 1.387 W/(m³/s)</t>
  </si>
  <si>
    <t>Razred hitrosti zraka: V2</t>
  </si>
  <si>
    <t>Odvod:</t>
  </si>
  <si>
    <t>Energetski razred: A+</t>
  </si>
  <si>
    <t>SFP kategorija: SFP2</t>
  </si>
  <si>
    <t>SFP vrednost: 1.117 W/(m³/s)</t>
  </si>
  <si>
    <t>Tehnični podatki: Sekcije ter komponente v smeri tok zraka</t>
  </si>
  <si>
    <t>Prazna enota</t>
  </si>
  <si>
    <t xml:space="preserve"> Žaluzija</t>
  </si>
  <si>
    <t xml:space="preserve"> Zaščitna havba</t>
  </si>
  <si>
    <t xml:space="preserve"> </t>
  </si>
  <si>
    <t>Filter</t>
  </si>
  <si>
    <t>Vrečasti filter</t>
  </si>
  <si>
    <t xml:space="preserve">Tehnični podatki: </t>
  </si>
  <si>
    <t>Razred filtracije (EN779): F7</t>
  </si>
  <si>
    <t>Padec tlaka za izračun: 117 Pa</t>
  </si>
  <si>
    <t xml:space="preserve"> Dodatna oprema / Izvedba / Oznake</t>
  </si>
  <si>
    <t>1       Kos     Ključavnica na vratih</t>
  </si>
  <si>
    <t>Prostotekoči ventilator</t>
  </si>
  <si>
    <t>Visoko učinkoviti rotor z nazaj zakrivljenimi lopaticami , statično ter dinamično uravnotežen</t>
  </si>
  <si>
    <t>Tehnični podatki ventilatorja:</t>
  </si>
  <si>
    <t>Eksterni padec tlaka: 350 Pa</t>
  </si>
  <si>
    <t>Skupni padec tlaka: 945 Pa</t>
  </si>
  <si>
    <t>Število vrtljajev: 3.616 1/min</t>
  </si>
  <si>
    <t>Frek. [Hz]    63    125    250    500    1000    2000    4000   8000</t>
  </si>
  <si>
    <t>Okt.[dB]      75,0   73,6   78,0    77,9      78,0      77,6       72,5     71,6</t>
  </si>
  <si>
    <t>Podatki motorja:</t>
  </si>
  <si>
    <t>Absorbirana el. moč: 0,9 kW</t>
  </si>
  <si>
    <t>Razred učinkovitosti motorja: analog to IEC60034: IE 5</t>
  </si>
  <si>
    <t>Dodatna oprema / Izvedba / Oznake</t>
  </si>
  <si>
    <t>1       Komplet     Motor predkabliran</t>
  </si>
  <si>
    <t>1       Komplet     Kabelska uvodnica</t>
  </si>
  <si>
    <t>Ploščni rekuperator - diagonalni</t>
  </si>
  <si>
    <t>Ploščni rekuperator</t>
  </si>
  <si>
    <t>Tehnični podatki:</t>
  </si>
  <si>
    <t>Material okvirja: Pocinkana pločevina</t>
  </si>
  <si>
    <t>Material plošč: Aluminij</t>
  </si>
  <si>
    <t>Širina by-pass žaluzije: 100,0 mm</t>
  </si>
  <si>
    <t>Poletni režim - hlajenje:</t>
  </si>
  <si>
    <t>Dovod: 2.190 m3/h</t>
  </si>
  <si>
    <t>Temp. zraka – vstop / izstop: 32,00 / 27,50 °C</t>
  </si>
  <si>
    <t>Vlažnost zraka – vstop / izstop: 40,0 / 52,0 r.h. %</t>
  </si>
  <si>
    <t>Padec tlaka: 259 Pa</t>
  </si>
  <si>
    <t>Odvod: 2.190 m3/h</t>
  </si>
  <si>
    <t>Temp. zraka – vstop / izstop: 26,00 / 30,50 °C</t>
  </si>
  <si>
    <t>Vlažnost zraka – vstop / izstop: 50,0 / 38,0 r.h. %</t>
  </si>
  <si>
    <t>Padec tlaka: 256 Pa</t>
  </si>
  <si>
    <t>Učinkovitost: 75,6 %</t>
  </si>
  <si>
    <t>Moč vračanja toplote: 3,33 kW</t>
  </si>
  <si>
    <t>Zimski režim - gretje:</t>
  </si>
  <si>
    <t>Temp. zraka – vstop / izstop: -13,00 / 16,50 °C</t>
  </si>
  <si>
    <t xml:space="preserve">Vlažnost zraka – vstop /izstop: 90,0 / 10,0 r.h. %   </t>
  </si>
  <si>
    <t>Padec tlaka: 231 Pa</t>
  </si>
  <si>
    <t>Temp. zraka – vstop / izstop: 22,00 / 1,50 °C</t>
  </si>
  <si>
    <t xml:space="preserve">Vlažnost zraka – vstop / izstop: 50,0 / 98,0 r.h. %    </t>
  </si>
  <si>
    <t>Padec tlaka: 241 Pa</t>
  </si>
  <si>
    <t>Učinkovitost: 84,3 %</t>
  </si>
  <si>
    <t>Moč vračanja toplote: 21,63 kW</t>
  </si>
  <si>
    <t>Korito</t>
  </si>
  <si>
    <t>Material: Pocinkana pločevina</t>
  </si>
  <si>
    <t>2       Komplet     Tlačni odjemi</t>
  </si>
  <si>
    <t>Grelnik</t>
  </si>
  <si>
    <t>Vodni/glikolni grelnik</t>
  </si>
  <si>
    <t>Materiali:</t>
  </si>
  <si>
    <t>Rebra (lamele): Aluminij</t>
  </si>
  <si>
    <t>Cevi: Baker</t>
  </si>
  <si>
    <t>Okvir: Pocinkana pločevina</t>
  </si>
  <si>
    <t>Zbirna cev: Baker</t>
  </si>
  <si>
    <t>Temp. zraka – vstop / izstop: 16,50 / 22,00 °C</t>
  </si>
  <si>
    <t>Moč: 4,05 kW</t>
  </si>
  <si>
    <t>Padec tlaka: 14 Pa</t>
  </si>
  <si>
    <t>Medij: Ethylen Glycol</t>
  </si>
  <si>
    <t>Temperatura medija – vstop / izstop: 55,00 / 45,00 °C</t>
  </si>
  <si>
    <t>Padec tlaka medija: 5,18 kPa</t>
  </si>
  <si>
    <t>Protizmrzovalna zaščita</t>
  </si>
  <si>
    <t>Termostat (ni priložen)</t>
  </si>
  <si>
    <t>1       Kos     Protizmrzovalna zaščita - pocinkan okvir</t>
  </si>
  <si>
    <t>Hladilnik</t>
  </si>
  <si>
    <t>Vodni/glikolni hladilnik</t>
  </si>
  <si>
    <t>Temp. zraka – vstop / izstop: 27,50 / 16,00 °C</t>
  </si>
  <si>
    <t>Vlažnost zraka – vstop / izstop: 52,0 / 94,0 r.h. %</t>
  </si>
  <si>
    <t>Moč: 11,06 kW</t>
  </si>
  <si>
    <t>Padec tlaka: 113 Pa</t>
  </si>
  <si>
    <t>Temperatura medija – vstop / izstop: 7,00 / 12,00 °C</t>
  </si>
  <si>
    <t>Padec tlaka medija: 14,61 kPa</t>
  </si>
  <si>
    <t>Vsebina: 6,600 l</t>
  </si>
  <si>
    <t xml:space="preserve"> Eliminator vodnih kapljic</t>
  </si>
  <si>
    <t>Dušilna enota</t>
  </si>
  <si>
    <t>63 Hz       0,7</t>
  </si>
  <si>
    <t>125 Hz     6,2</t>
  </si>
  <si>
    <t>250 Hz     17,3</t>
  </si>
  <si>
    <t>500 Hz     19,4</t>
  </si>
  <si>
    <t>1000 Hz   22,5</t>
  </si>
  <si>
    <t>2000 Hz   15,0</t>
  </si>
  <si>
    <t>4000 Hz   10,7</t>
  </si>
  <si>
    <t>8000 Hz   11,0</t>
  </si>
  <si>
    <t xml:space="preserve"> Jadrovinasti nastavek</t>
  </si>
  <si>
    <t xml:space="preserve"> Zvočni podatki enote Dovod</t>
  </si>
  <si>
    <t xml:space="preserve">Zvočni podatki enote Dovod   Tot dB (A)       </t>
  </si>
  <si>
    <t xml:space="preserve">1  Zvočna moč ohišje+/- 4 dB   54,7                </t>
  </si>
  <si>
    <t xml:space="preserve">2  Zvočna moč vstop zraka +/- 4 dB   75,7               </t>
  </si>
  <si>
    <t xml:space="preserve">3  Zvočna moč izstop zraka +/- 4 dB   52,0               </t>
  </si>
  <si>
    <t xml:space="preserve">4  Zvočni tlak 1 m oddaljeno od naprave   40,3               </t>
  </si>
  <si>
    <t xml:space="preserve">5  Zvočni tlak 1 m oddaljeno od vstopa zraka   70,5                </t>
  </si>
  <si>
    <t xml:space="preserve">6  Zvočni tlak 1 m oddaljeno od izstopa zraka   46,6                </t>
  </si>
  <si>
    <t>63 Hz       0,1</t>
  </si>
  <si>
    <t>125 Hz     5,1</t>
  </si>
  <si>
    <t>250 Hz     11,8</t>
  </si>
  <si>
    <t>500 Hz     25,0</t>
  </si>
  <si>
    <t>1000 Hz   27,3</t>
  </si>
  <si>
    <t>2000 Hz   27,1</t>
  </si>
  <si>
    <t>4000 Hz   18,1</t>
  </si>
  <si>
    <t>8000 Hz   14,2</t>
  </si>
  <si>
    <t>Razred filtracije (EN779): M5</t>
  </si>
  <si>
    <t>Padec tlaka za izračun: 70 Pa</t>
  </si>
  <si>
    <t>Skupni padec tlaka: 768 Pa</t>
  </si>
  <si>
    <t>Število vrtljajev: 3.364 1/min</t>
  </si>
  <si>
    <t>Okt.[dB]      67,4   71,2   79,1    76,8      77,7      77,3       72,7     72,8</t>
  </si>
  <si>
    <t>Absorbirana el. moč: 0,72 kW</t>
  </si>
  <si>
    <t xml:space="preserve"> Zvočni podatki enote Odvod</t>
  </si>
  <si>
    <t xml:space="preserve">Zvočni podatki enote Odvod   Tot dB (A)       </t>
  </si>
  <si>
    <t xml:space="preserve">1  Zvočna moč ohišje+/- 4 dB   54,3                </t>
  </si>
  <si>
    <t xml:space="preserve">2  Zvočna moč vstop zraka +/- 4 dB   52,8               </t>
  </si>
  <si>
    <t xml:space="preserve">3  Zvočna moč izstop zraka +/- 4 dB   83,1               </t>
  </si>
  <si>
    <t xml:space="preserve">4  Zvočni tlak 1 m oddaljeno od naprave   38,7               </t>
  </si>
  <si>
    <t xml:space="preserve">5  Zvočni tlak 1 m oddaljeno od vstopa zraka   46,7                </t>
  </si>
  <si>
    <t xml:space="preserve">6  Zvočni tlak 1 m oddaljeno od izstopa zraka   77,8                </t>
  </si>
  <si>
    <t xml:space="preserve">Klimat mora biti v skladu z EUROVENT smernicam. </t>
  </si>
  <si>
    <t>Krmiljenje sistem</t>
  </si>
  <si>
    <t xml:space="preserve">V sklopu prezračevalne naprave dobaviti vso funkcionalno potrebno periferno opremo za potrebe krmilno regulacijskega sistema prezračevalne naprave (regulacija na konstantni tlak),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do 10m. </t>
  </si>
  <si>
    <t>Tip, EUROCLIMA ZHK INOVA 6/6 DG  ali enakovredno</t>
  </si>
  <si>
    <t>2.5.02</t>
  </si>
  <si>
    <t>KLIMAT N4</t>
  </si>
  <si>
    <r>
      <t xml:space="preserve">Mehanske karakteristike ohišja morajo biti testirane s strani neodvisnega laboratorija in imeti </t>
    </r>
    <r>
      <rPr>
        <b/>
        <sz val="10"/>
        <color theme="1"/>
        <rFont val="Arial"/>
        <family val="2"/>
        <charset val="238"/>
      </rPr>
      <t>Eurovent certifikat</t>
    </r>
    <r>
      <rPr>
        <sz val="10"/>
        <color theme="1"/>
        <rFont val="Arial"/>
        <family val="2"/>
        <charset val="238"/>
      </rPr>
      <t>. Karakteristike ohišja morajo biti boljše ali enake, kot so navedene spodaj (na podlagi EN 1886):</t>
    </r>
  </si>
  <si>
    <r>
      <t>Industrijska</t>
    </r>
    <r>
      <rPr>
        <sz val="10"/>
        <color theme="1"/>
        <rFont val="Arial"/>
        <family val="2"/>
        <charset val="238"/>
      </rPr>
      <t xml:space="preserve"> izvedba ohišja: (1,0/1,5 mm)</t>
    </r>
  </si>
  <si>
    <t xml:space="preserve"> Dimezije ŠxVxD: 1.015,0 x 660,0 x 6.100,0 mm</t>
  </si>
  <si>
    <t xml:space="preserve"> Pretok zraka: 2.430 m3/h</t>
  </si>
  <si>
    <t xml:space="preserve"> Dimezije ŠxVxD: 1.015,0 x 660,0 x 4.575,0 mm</t>
  </si>
  <si>
    <t>SFP vrednost: 1.013 W/(m³/s)</t>
  </si>
  <si>
    <t>Razred hitrosti zraka: V1</t>
  </si>
  <si>
    <t>SFP vrednost: 961 W/(m³/s)</t>
  </si>
  <si>
    <r>
      <t xml:space="preserve"> </t>
    </r>
    <r>
      <rPr>
        <b/>
        <sz val="10"/>
        <color theme="1"/>
        <rFont val="Arial"/>
        <family val="2"/>
        <charset val="238"/>
      </rPr>
      <t>Žaluzija</t>
    </r>
  </si>
  <si>
    <r>
      <t xml:space="preserve"> </t>
    </r>
    <r>
      <rPr>
        <b/>
        <u/>
        <sz val="10"/>
        <color theme="1"/>
        <rFont val="Arial"/>
        <family val="2"/>
        <charset val="238"/>
      </rPr>
      <t>Zaščitna havba</t>
    </r>
  </si>
  <si>
    <t>Padec tlaka za izračun: 101 Pa</t>
  </si>
  <si>
    <r>
      <t xml:space="preserve"> </t>
    </r>
    <r>
      <rPr>
        <b/>
        <u/>
        <sz val="10"/>
        <color theme="1"/>
        <rFont val="Arial"/>
        <family val="2"/>
        <charset val="238"/>
      </rPr>
      <t>Dodatna oprema / Izvedba / Oznake</t>
    </r>
  </si>
  <si>
    <t>Skupni padec tlaka: 702 Pa</t>
  </si>
  <si>
    <t>Število vrtljajev: 3.437 1/min</t>
  </si>
  <si>
    <t>Okt.[dB]      66,0   71,0   80,3    78,1      79,2      78,6       74,2     75,5</t>
  </si>
  <si>
    <t>Absorbirana el. moč: 0,74 kW</t>
  </si>
  <si>
    <r>
      <t>Dovod:</t>
    </r>
    <r>
      <rPr>
        <sz val="10"/>
        <color theme="1"/>
        <rFont val="Arial"/>
        <family val="2"/>
        <charset val="238"/>
      </rPr>
      <t xml:space="preserve"> 2.430 m3/h</t>
    </r>
  </si>
  <si>
    <t>Temp. zraka – vstop / izstop: 32,00 / 27,40 °C</t>
  </si>
  <si>
    <t>Padec tlaka: 117 Pa</t>
  </si>
  <si>
    <r>
      <t>Odvod:</t>
    </r>
    <r>
      <rPr>
        <sz val="10"/>
        <color theme="1"/>
        <rFont val="Arial"/>
        <family val="2"/>
        <charset val="238"/>
      </rPr>
      <t xml:space="preserve"> 2.430 m3/h</t>
    </r>
  </si>
  <si>
    <t>Temp. zraka – vstop / izstop: 26,00 / 30,60 °C</t>
  </si>
  <si>
    <t>Padec tlaka: 116 Pa</t>
  </si>
  <si>
    <t>Učinkovitost: 76,7 %</t>
  </si>
  <si>
    <t>Moč vračanja toplote: 3,74 kW</t>
  </si>
  <si>
    <t>Temp. zraka – vstop / izstop: -13,00 / 17,00 °C</t>
  </si>
  <si>
    <t>Padec tlaka: 105 Pa</t>
  </si>
  <si>
    <t>Temp. zraka – vstop / izstop: 22,00 / 1,20 °C</t>
  </si>
  <si>
    <t>Padec tlaka: 109 Pa</t>
  </si>
  <si>
    <t>Učinkovitost: 85,7 %</t>
  </si>
  <si>
    <t>Moč vračanja toplote: 24,41 kW</t>
  </si>
  <si>
    <t>Temp. zraka – vstop / izstop: 17,00 / 22,00 °C</t>
  </si>
  <si>
    <t>Moč: 4,09 kW</t>
  </si>
  <si>
    <t>Padec tlaka: 6 Pa</t>
  </si>
  <si>
    <t>Padec tlaka medija: 7,38 kPa</t>
  </si>
  <si>
    <t>Temp. zraka – vstop / izstop: 27,40 / 16,00 °C</t>
  </si>
  <si>
    <t>Vlažnost zraka – vstop / izstop: 52,0 / 91,4 r.h. %</t>
  </si>
  <si>
    <t>Moč: 12,66 kW</t>
  </si>
  <si>
    <t>Padec tlaka: 39 Pa</t>
  </si>
  <si>
    <t>Padec tlaka medija: 22,24 kPa</t>
  </si>
  <si>
    <t>Vsebina: 7,400 l</t>
  </si>
  <si>
    <r>
      <t xml:space="preserve"> </t>
    </r>
    <r>
      <rPr>
        <b/>
        <sz val="10"/>
        <color theme="1"/>
        <rFont val="Arial"/>
        <family val="2"/>
        <charset val="238"/>
      </rPr>
      <t>Eliminator vodnih kapljic</t>
    </r>
  </si>
  <si>
    <t>63 Hz       2,4</t>
  </si>
  <si>
    <t>125 Hz     7,9</t>
  </si>
  <si>
    <t>250 Hz     19,0</t>
  </si>
  <si>
    <t>500 Hz     21,1</t>
  </si>
  <si>
    <t>1000 Hz   24,2</t>
  </si>
  <si>
    <t>2000 Hz   16,7</t>
  </si>
  <si>
    <t>4000 Hz   12,4</t>
  </si>
  <si>
    <t>8000 Hz   12,7</t>
  </si>
  <si>
    <r>
      <t xml:space="preserve"> </t>
    </r>
    <r>
      <rPr>
        <b/>
        <sz val="10"/>
        <color theme="1"/>
        <rFont val="Arial"/>
        <family val="2"/>
        <charset val="238"/>
      </rPr>
      <t>Jadrovinasti nastavek</t>
    </r>
  </si>
  <si>
    <r>
      <t xml:space="preserve"> </t>
    </r>
    <r>
      <rPr>
        <b/>
        <u/>
        <sz val="10"/>
        <color theme="1"/>
        <rFont val="Arial"/>
        <family val="2"/>
        <charset val="238"/>
      </rPr>
      <t>Zvočni podatki enote Dovod</t>
    </r>
  </si>
  <si>
    <r>
      <t xml:space="preserve">1  </t>
    </r>
    <r>
      <rPr>
        <sz val="10"/>
        <color theme="1"/>
        <rFont val="Arial"/>
        <family val="2"/>
        <charset val="238"/>
      </rPr>
      <t xml:space="preserve">Zvočna moč ohišje+/- 4 dB   </t>
    </r>
    <r>
      <rPr>
        <b/>
        <sz val="10"/>
        <color theme="1"/>
        <rFont val="Arial"/>
        <family val="2"/>
        <charset val="238"/>
      </rPr>
      <t>55,6</t>
    </r>
    <r>
      <rPr>
        <sz val="10"/>
        <color theme="1"/>
        <rFont val="Arial"/>
        <family val="2"/>
        <charset val="238"/>
      </rPr>
      <t xml:space="preserve">                </t>
    </r>
  </si>
  <si>
    <r>
      <t xml:space="preserve">2  </t>
    </r>
    <r>
      <rPr>
        <sz val="10"/>
        <color theme="1"/>
        <rFont val="Arial"/>
        <family val="2"/>
        <charset val="238"/>
      </rPr>
      <t xml:space="preserve">Zvočna moč vstop zraka +/- 4 dB   </t>
    </r>
    <r>
      <rPr>
        <b/>
        <sz val="10"/>
        <color theme="1"/>
        <rFont val="Arial"/>
        <family val="2"/>
        <charset val="238"/>
      </rPr>
      <t xml:space="preserve">74,4               </t>
    </r>
  </si>
  <si>
    <r>
      <t xml:space="preserve">3  </t>
    </r>
    <r>
      <rPr>
        <sz val="10"/>
        <color theme="1"/>
        <rFont val="Arial"/>
        <family val="2"/>
        <charset val="238"/>
      </rPr>
      <t xml:space="preserve">Zvočna moč izstop zraka +/- 4 dB   </t>
    </r>
    <r>
      <rPr>
        <b/>
        <sz val="10"/>
        <color theme="1"/>
        <rFont val="Arial"/>
        <family val="2"/>
        <charset val="238"/>
      </rPr>
      <t xml:space="preserve">51,6               </t>
    </r>
  </si>
  <si>
    <r>
      <t xml:space="preserve">4  </t>
    </r>
    <r>
      <rPr>
        <sz val="10"/>
        <color theme="1"/>
        <rFont val="Arial"/>
        <family val="2"/>
        <charset val="238"/>
      </rPr>
      <t xml:space="preserve">Zvočni tlak 1 m oddaljeno od naprave   </t>
    </r>
    <r>
      <rPr>
        <b/>
        <sz val="10"/>
        <color theme="1"/>
        <rFont val="Arial"/>
        <family val="2"/>
        <charset val="238"/>
      </rPr>
      <t xml:space="preserve">40,9               </t>
    </r>
  </si>
  <si>
    <r>
      <t xml:space="preserve">5  </t>
    </r>
    <r>
      <rPr>
        <sz val="10"/>
        <color theme="1"/>
        <rFont val="Arial"/>
        <family val="2"/>
        <charset val="238"/>
      </rPr>
      <t xml:space="preserve">Zvočni tlak 1 m oddaljeno od vstopa zraka   </t>
    </r>
    <r>
      <rPr>
        <b/>
        <sz val="10"/>
        <color theme="1"/>
        <rFont val="Arial"/>
        <family val="2"/>
        <charset val="238"/>
      </rPr>
      <t xml:space="preserve">69,1                </t>
    </r>
  </si>
  <si>
    <r>
      <t xml:space="preserve">6  </t>
    </r>
    <r>
      <rPr>
        <sz val="10"/>
        <color theme="1"/>
        <rFont val="Arial"/>
        <family val="2"/>
        <charset val="238"/>
      </rPr>
      <t xml:space="preserve">Zvočni tlak 1 m oddaljeno od izstopa zraka   </t>
    </r>
    <r>
      <rPr>
        <b/>
        <sz val="10"/>
        <color theme="1"/>
        <rFont val="Arial"/>
        <family val="2"/>
        <charset val="238"/>
      </rPr>
      <t xml:space="preserve">46,3                </t>
    </r>
  </si>
  <si>
    <t>63 Hz       1,8</t>
  </si>
  <si>
    <t>125 Hz     6,8</t>
  </si>
  <si>
    <t>250 Hz     13,5</t>
  </si>
  <si>
    <t>500 Hz     26,7</t>
  </si>
  <si>
    <t>1000 Hz   29,0</t>
  </si>
  <si>
    <t>2000 Hz   28,8</t>
  </si>
  <si>
    <t>4000 Hz   19,8</t>
  </si>
  <si>
    <t>8000 Hz   15,9</t>
  </si>
  <si>
    <t>Padec tlaka za izračun: 48 Pa</t>
  </si>
  <si>
    <t>Skupni padec tlaka: 612 Pa</t>
  </si>
  <si>
    <t>Število vrtljajev: 3.305 1/min</t>
  </si>
  <si>
    <t>Okt.[dB]      66,5   70,0   79,9    77,6      79,0      78,2       73,7     75,1</t>
  </si>
  <si>
    <t>Absorbirana el. moč: 0,68 kW</t>
  </si>
  <si>
    <r>
      <t xml:space="preserve"> </t>
    </r>
    <r>
      <rPr>
        <b/>
        <u/>
        <sz val="10"/>
        <color theme="1"/>
        <rFont val="Arial"/>
        <family val="2"/>
        <charset val="238"/>
      </rPr>
      <t>Zvočni podatki enote Odvod</t>
    </r>
  </si>
  <si>
    <r>
      <t xml:space="preserve">1  </t>
    </r>
    <r>
      <rPr>
        <sz val="10"/>
        <color theme="1"/>
        <rFont val="Arial"/>
        <family val="2"/>
        <charset val="238"/>
      </rPr>
      <t xml:space="preserve">Zvočna moč ohišje+/- 4 dB   </t>
    </r>
    <r>
      <rPr>
        <b/>
        <sz val="10"/>
        <color theme="1"/>
        <rFont val="Arial"/>
        <family val="2"/>
        <charset val="238"/>
      </rPr>
      <t>55,2</t>
    </r>
    <r>
      <rPr>
        <sz val="10"/>
        <color theme="1"/>
        <rFont val="Arial"/>
        <family val="2"/>
        <charset val="238"/>
      </rPr>
      <t xml:space="preserve">                </t>
    </r>
  </si>
  <si>
    <r>
      <t xml:space="preserve">2  </t>
    </r>
    <r>
      <rPr>
        <sz val="10"/>
        <color theme="1"/>
        <rFont val="Arial"/>
        <family val="2"/>
        <charset val="238"/>
      </rPr>
      <t xml:space="preserve">Zvočna moč vstop zraka +/- 4 dB   </t>
    </r>
    <r>
      <rPr>
        <b/>
        <sz val="10"/>
        <color theme="1"/>
        <rFont val="Arial"/>
        <family val="2"/>
        <charset val="238"/>
      </rPr>
      <t xml:space="preserve">50,1               </t>
    </r>
  </si>
  <si>
    <r>
      <t xml:space="preserve">3  </t>
    </r>
    <r>
      <rPr>
        <sz val="10"/>
        <color theme="1"/>
        <rFont val="Arial"/>
        <family val="2"/>
        <charset val="238"/>
      </rPr>
      <t xml:space="preserve">Zvočna moč izstop zraka +/- 4 dB   </t>
    </r>
    <r>
      <rPr>
        <b/>
        <sz val="10"/>
        <color theme="1"/>
        <rFont val="Arial"/>
        <family val="2"/>
        <charset val="238"/>
      </rPr>
      <t xml:space="preserve">84,2               </t>
    </r>
  </si>
  <si>
    <r>
      <t xml:space="preserve">4  </t>
    </r>
    <r>
      <rPr>
        <sz val="10"/>
        <color theme="1"/>
        <rFont val="Arial"/>
        <family val="2"/>
        <charset val="238"/>
      </rPr>
      <t xml:space="preserve">Zvočni tlak 1 m oddaljeno od naprave   </t>
    </r>
    <r>
      <rPr>
        <b/>
        <sz val="10"/>
        <color theme="1"/>
        <rFont val="Arial"/>
        <family val="2"/>
        <charset val="238"/>
      </rPr>
      <t xml:space="preserve">39,3               </t>
    </r>
  </si>
  <si>
    <r>
      <t xml:space="preserve">5  </t>
    </r>
    <r>
      <rPr>
        <sz val="10"/>
        <color theme="1"/>
        <rFont val="Arial"/>
        <family val="2"/>
        <charset val="238"/>
      </rPr>
      <t xml:space="preserve">Zvočni tlak 1 m oddaljeno od vstopa zraka   </t>
    </r>
    <r>
      <rPr>
        <b/>
        <sz val="10"/>
        <color theme="1"/>
        <rFont val="Arial"/>
        <family val="2"/>
        <charset val="238"/>
      </rPr>
      <t xml:space="preserve">44,2                </t>
    </r>
  </si>
  <si>
    <r>
      <t xml:space="preserve">6  </t>
    </r>
    <r>
      <rPr>
        <sz val="10"/>
        <color theme="1"/>
        <rFont val="Arial"/>
        <family val="2"/>
        <charset val="238"/>
      </rPr>
      <t xml:space="preserve">Zvočni tlak 1 m oddaljeno od izstopa zraka   </t>
    </r>
    <r>
      <rPr>
        <b/>
        <sz val="10"/>
        <color theme="1"/>
        <rFont val="Arial"/>
        <family val="2"/>
        <charset val="238"/>
      </rPr>
      <t xml:space="preserve">79,0                </t>
    </r>
  </si>
  <si>
    <t xml:space="preserve">Tip, EUROCLIMA ZHK INOVA 9/6 DG </t>
  </si>
  <si>
    <t>2.5.03</t>
  </si>
  <si>
    <t>KLIMAT N5</t>
  </si>
  <si>
    <t xml:space="preserve"> Pretok zraka: 1.440 m3/h</t>
  </si>
  <si>
    <t>SFP vrednost: 1.003 W/(m³/s)</t>
  </si>
  <si>
    <t>SFP vrednost: 886 W/(m³/s)</t>
  </si>
  <si>
    <t>Padec tlaka za izračun: 94 Pa</t>
  </si>
  <si>
    <t>Skupni padec tlaka: 660 Pa</t>
  </si>
  <si>
    <t>Število vrtljajev: 2.852 1/min</t>
  </si>
  <si>
    <t>Okt.[dB]      71,8   70,3   76,8    74,4      73,1      71,6       66,9     64,0</t>
  </si>
  <si>
    <t>Absorbirana el. moč: 0,43 kW</t>
  </si>
  <si>
    <t>Razred učinkovitosti motorja: analog to IEC60034: IE 4</t>
  </si>
  <si>
    <t>Dovod: 1.440 m3/h</t>
  </si>
  <si>
    <t>Padec tlaka: 123 Pa</t>
  </si>
  <si>
    <t>Odvod: 1.440 m3/h</t>
  </si>
  <si>
    <t>Učinkovitost: 76,6 %</t>
  </si>
  <si>
    <t>Moč vračanja toplote: 2,22 kW</t>
  </si>
  <si>
    <t>Padec tlaka: 110 Pa</t>
  </si>
  <si>
    <t>Padec tlaka: 114 Pa</t>
  </si>
  <si>
    <t>Moč vračanja toplote: 14,45 kW</t>
  </si>
  <si>
    <t>Moč: 2,42 kW</t>
  </si>
  <si>
    <t>Padec tlaka: 7 Pa</t>
  </si>
  <si>
    <t>Padec tlaka medija: 2,01 kPa</t>
  </si>
  <si>
    <t>Vlažnost zraka – vstop / izstop: 52,0 / 92,3 r.h. %</t>
  </si>
  <si>
    <t>Moč: 7,38 kW</t>
  </si>
  <si>
    <t>Padec tlaka: 46 Pa</t>
  </si>
  <si>
    <t>Padec tlaka medija: 12,99 kPa</t>
  </si>
  <si>
    <t>Vsebina: 5,900 l</t>
  </si>
  <si>
    <t xml:space="preserve">1  Zvočna moč ohišje+/- 4 dB   50,2                </t>
  </si>
  <si>
    <t xml:space="preserve">2  Zvočna moč vstop zraka +/- 4 dB   69,2               </t>
  </si>
  <si>
    <t xml:space="preserve">3  Zvočna moč izstop zraka +/- 4 dB   47,5               </t>
  </si>
  <si>
    <t xml:space="preserve">4  Zvočni tlak 1 m oddaljeno od naprave   35,8               </t>
  </si>
  <si>
    <t xml:space="preserve">5  Zvočni tlak 1 m oddaljeno od vstopa zraka   63,7                </t>
  </si>
  <si>
    <t xml:space="preserve">6  Zvočni tlak 1 m oddaljeno od izstopa zraka   41,9                </t>
  </si>
  <si>
    <t>Padec tlaka za izračun: 42 Pa</t>
  </si>
  <si>
    <t>Skupni padec tlaka: 562 Pa</t>
  </si>
  <si>
    <t>Število vrtljajev: 2.680 1/min</t>
  </si>
  <si>
    <t>Okt.[dB]      68,7   68,1   73,9    71,3      70,4      69,0       64,3     60,7</t>
  </si>
  <si>
    <t>Absorbirana el. moč: 0,37 kW</t>
  </si>
  <si>
    <t xml:space="preserve">1  Zvočna moč ohišje+/- 4 dB   47,7                </t>
  </si>
  <si>
    <t xml:space="preserve">2  Zvočna moč vstop zraka +/- 4 dB   48,5               </t>
  </si>
  <si>
    <t xml:space="preserve">3  Zvočna moč izstop zraka +/- 4 dB   75,5               </t>
  </si>
  <si>
    <t xml:space="preserve">4  Zvočni tlak 1 m oddaljeno od naprave   32,1               </t>
  </si>
  <si>
    <t xml:space="preserve">5  Zvočni tlak 1 m oddaljeno od vstopa zraka   42,1                </t>
  </si>
  <si>
    <t xml:space="preserve">6  Zvočni tlak 1 m oddaljeno od izstopa zraka   70,2                </t>
  </si>
  <si>
    <t xml:space="preserve">Tip, EUROCLIMA ZHK INOVA 6/6 DG </t>
  </si>
  <si>
    <t>2.5.04</t>
  </si>
  <si>
    <t>Montaža in zagon klimata</t>
  </si>
  <si>
    <t>2.5.05</t>
  </si>
  <si>
    <t>Dvig posameznih modulov prezračevalne naprave z avtodvigalom na streho na višino cca. 30m.</t>
  </si>
  <si>
    <t>2.5.06</t>
  </si>
  <si>
    <t>Jeklena podkonstrukcija iz profila IP140 za raznos obtežbe in dvig nad debelino toplotne izolacije 40cm. Protikorozisko zaščiteno z vročim cinkanjem, Dobava in montaža.</t>
  </si>
  <si>
    <t>Prezračevalni ventil za dovod ali odvod zraka s fiksnim difuzijskim obročem ter nastavljvim krožnikom za odpiranje in zapiranje ventila. Iz jeklene pločevine, pobarvane s prašno barvo v RAL 9010. Dobava in montaža.
proizvod: Bossplast ali enakovredno
tip: KNI/125</t>
  </si>
  <si>
    <t>2.5.07</t>
  </si>
  <si>
    <t>Ventil za dovod ali odvod zraka Φ125 mm</t>
  </si>
  <si>
    <t>Prezračevalni ventil za odvod zraka s fiksnim difuzijskim obročem ter nastavljvim krožnikom za odpiranje in zapiranje ventila. Iz jeklene pločevine, pobarvane s prašno barvo v RAL 9010. Dobava in montaža.
proizvod: Bossplast ali enakovrdno
tip: A-LVS/125</t>
  </si>
  <si>
    <t>2.5.08</t>
  </si>
  <si>
    <t>Ventil za odvod zraka Φ125 mm</t>
  </si>
  <si>
    <t>Aluminijaste zračne rešetke s posamično nastavljivimi, horizontalnimi lamelami in sprednjim okvirom v obliki difuzorja. Za vgradnjo v stene, parapete ali pravokotne kanale. Ustezna za odvod in dovod zraka. Dobava in montaža.
proizvod: Bosspalst ali enakovredno
tip: ASL</t>
  </si>
  <si>
    <t>2.5.09</t>
  </si>
  <si>
    <t>Aluminijasta rešetka B x H = 325x125 mm</t>
  </si>
  <si>
    <t>2.5.10</t>
  </si>
  <si>
    <t>Aluminijasta rešetka B x H = 425x125 mm</t>
  </si>
  <si>
    <t>Vratna Alu rešetka - specifikacija
Aluminijasta rešetka za vgradnjo v vrata, s fiksnimi vodoravnimi lamelami in protiokvirjem ter vidno vijačno pritrditvijo. Dobava in montaža.
proizvod: Lindab ali enakovredno
tip: AR-4P</t>
  </si>
  <si>
    <t>2.5.11</t>
  </si>
  <si>
    <t>Vratna Alu rešetka 425x125</t>
  </si>
  <si>
    <t>2.5.12</t>
  </si>
  <si>
    <t xml:space="preserve">Stropna oz. stenska prezračevalna komora z dvema priključkoma Φ75mm, primerna za vgradnjo okroglih prezračevalnih elementov premera Φ125 , skupaj s tesnilnim in pritrdilnim materialom. Dobava in montaža.
</t>
  </si>
  <si>
    <t>2.5.13</t>
  </si>
  <si>
    <t>Razdelilna komora s priključki za prezračevalne cevi, v zvočno dušilnem ohišju,  skupaj s pritrdilnim materialom. Dobava in montaža.
tip: enoredna komora 
8 odcepov x Φ75/ priključek Φ160</t>
  </si>
  <si>
    <t>2.5.14</t>
  </si>
  <si>
    <t>Razdelilna komora s priključki za prezračevalne cevi, v zvočno dušilnem ohišju,  skupaj s pritrdilnim materialom. Dobava in montaža.
tip: enoredna komora
10 odcepov x Φ75/ priključek Φ160</t>
  </si>
  <si>
    <t>2.5.15</t>
  </si>
  <si>
    <t>Razdelilna komora s priključki za prezračevalne cevi, v zvočno dušilnem ohišju,  skupaj s pritrdilnim materialom. Dobava in montaža.
tip: dvoredna komora
10 odcepov (2x5odc.) x Φ75/ priključek Φ160</t>
  </si>
  <si>
    <t>2.5.16</t>
  </si>
  <si>
    <t>Razdelilna komora s priključki za prezračevalne cevi, v zvočno dušilnem ohišju,  skupaj s pritrdilnim materialom. Dobava in montaža.
tip: dvoredna komora 
12 odcepov (2x6odc.) x Φ75/ priključek Φ180</t>
  </si>
  <si>
    <t>Dušilna loputa, sestavljena iz ohišja in lamele, ki sta iz pocinkane pločevine ter mehanizma za nastavljanje kota lamele, z ročnim posluževanjem, za vgradnjo v kanalski razvod iz spiro kanalov. Dobava in montaža.
proizvod: Lindab</t>
  </si>
  <si>
    <t>2.5.17</t>
  </si>
  <si>
    <t>DL-2 Φ160</t>
  </si>
  <si>
    <t>2.5.18</t>
  </si>
  <si>
    <t>DL-2 Φ180</t>
  </si>
  <si>
    <t>Vstavljiva okrogla požarna loputa z dvema polkržnima lamelama, termičnim člonom in intumiscenčnim materialom v postelji lamel, ki se tesno zapre prehod v primeru požara. Certificirano po EN 15650. Vključno material za montažo (pritrdilni kotniki), protipožarna tesnitev preboja z negorljivim materialom (kamena volna v primeru lahkih sten oziroma malta v primeru trdnih sten) in intumiscenčnim kitom.
proizvod: Mandik</t>
  </si>
  <si>
    <t>2.5.19</t>
  </si>
  <si>
    <t>CFDM Φ 125 EIS90/.01</t>
  </si>
  <si>
    <t>Protipožarna loputa, izdelana v skladu z EN 1366-2, s CE certifikatom po EN 15650, klasificirana po EN 13501-3 na požarno odpornost EI120S, izdelana iz pocinkane pločevine, z elektromotornim pogonom 230V, z mejnima tipaloma za kontrolo zaprte in odprte lege lopute.
Proizvajalec: MANDIK</t>
  </si>
  <si>
    <t>2.5.20</t>
  </si>
  <si>
    <t>tip: FDMB 350x250/.40</t>
  </si>
  <si>
    <t>Okrogla protipožarna loputa, izdelana v skladu z EN 1366-2, s CE certifikatom po EN 15650, klasificirana po EN 13501-3 na požarno odpornost EI60S, izdelana iz pocinkane pločevine, z elektromotornim pogonom 230V, z mejnima tipaloma za kontrolo zaprte in odprte lege lopute. 
Proizvajalec: MANDIK</t>
  </si>
  <si>
    <t>2.5.21</t>
  </si>
  <si>
    <t xml:space="preserve"> FDMC Φ125/.040</t>
  </si>
  <si>
    <t>2.5.22</t>
  </si>
  <si>
    <t>Požarna obloga prezračevalnih kanalov za preprečevanje prenosa požara na druge požarne sektorje. Dobava in montaža.</t>
  </si>
  <si>
    <t>2.5.23</t>
  </si>
  <si>
    <t>Stenska prezračevalna naprava z rekuperacijo zraka.
pretok zraka:   61/106 m3/h
rekuperacija:   79/72%
kanal. priključki:  2x 75 mm
el. moč:    17/34 W / 230V
dimenzija:  620x200x265 mm
proizvod:  Mitsubishi electric
tip:    VL 100EU5-E
Naprava se dobavi skupaj s fasadnima rešetkama za zajem in izpuh zraka ter vrtanje odprtin.</t>
  </si>
  <si>
    <t>2.5.24</t>
  </si>
  <si>
    <t xml:space="preserve">Gibljiva prezračevalna cev, za pretoke do 30m3/h, na zunanji strani orebrena, notranja stran gladka in antistatična, omogoča enostavno in hitro montažo, skupaj s spojnimi kosi, kratkimi koleni, tesnili, montažnim materilaom ter dodatkom za odrez. Dobava in montaža.
</t>
  </si>
  <si>
    <t>2.5.25</t>
  </si>
  <si>
    <t>Spiro kanali Φ125</t>
  </si>
  <si>
    <t>2.5.26</t>
  </si>
  <si>
    <t>Spiro kanali Φ160</t>
  </si>
  <si>
    <t>2.5.27</t>
  </si>
  <si>
    <t>Spiro kanali Φ180</t>
  </si>
  <si>
    <t>2.5.28</t>
  </si>
  <si>
    <t>Pravokotni zračni kanali iz pocinkane pločevine v skladu z EN 1505 oziroma DIN 24190 do 24194 stopnje 1 in 5 (± 1000 Pa). Zračna tesnost razreda B.  Kanali oblike F, mesebojno spojeni prirobnično.
Pri vseh spremembah smeri za več kot 30° so v loke ali kolena vstavljena vodila, ki se namestijo na 1/4 do 1/3 širine loka oziroma kolena.
Vključno s fazonskimi kosi, nastavitvenimi loputami, obešali ter spojnim in tesnilnim materialom. Dobava in montaža.</t>
  </si>
  <si>
    <t>2.5.29</t>
  </si>
  <si>
    <t>Toplotna parozaporna izolacija cevi iz fleksibilnega penastega elastomera na bazi sintetičnega kavčuka z zaprto celično strukturo, brez vsebnosti CFC. V črni barvi, dobavljena kot plošče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 debelina izolacije: 19 mm
proizvod: K-FLEX
tip: ST 9 mm</t>
  </si>
  <si>
    <t>2.5.30</t>
  </si>
  <si>
    <t>2.5.31</t>
  </si>
  <si>
    <t>2.5.32</t>
  </si>
  <si>
    <t>Nastavitev distribucijskih elementov in količin zraka skozi prezračevalno napravo ter ventilatorje in izdelava vseh preskusov in merilnih metod za predajo vgrajenih prezračevalnih sistemov po zahtevah SIST EN 12599 z izdelavo zapisnikov.</t>
  </si>
  <si>
    <t>2.5.33</t>
  </si>
  <si>
    <t>Oznaka smeri pretoka zraka v zračnih kanalih s puščico v skladu z DIN 2403. Velikost cca. 15x5 cm v RAL barvi, ki označuje transport zraka.</t>
  </si>
  <si>
    <t>2.5.34</t>
  </si>
  <si>
    <t>Zaščitno barvanje vseh nezaščitenih delov po predhodnem čiščenju in grundiranju.</t>
  </si>
  <si>
    <t>2.5.35</t>
  </si>
  <si>
    <t>Požarno tesnenje preboja pri vgradnji požarnih loput. Skupaj s potrebnim materialom. Vključno z označitvijo z nalepkami in izdajo certifikatov.</t>
  </si>
  <si>
    <t>2.5.36</t>
  </si>
  <si>
    <t>Izdelava navodil o delovanju sistema, njegovem upravljanju in vzdrževanju v slovenskem jeziku.</t>
  </si>
  <si>
    <t>2.5.37</t>
  </si>
  <si>
    <t>Preizkus celotnega prezračevalnega sistema, funkcionalni preizkus, preskusne ter specialne meritve, dokaz tesnostio sistema. Izveba po standardu SIST EN 12599. Vključno končno poročilo, ki mora vsebovati:
- podatke o izvajalcu preizkusa
- podatke o naročniku
- definicijo zahtevka za opravljanje preizkusa
- podatke o lokaciji stavbe in/ali sistema, ki se preizkuša
- podatke o metodologiji preizkusa in uporabljenih merilnih instrumentih
- podatke o meteoroloških pogojih v času preizkusa
- rezultate preizkusa
- analizo merilnih rezultatov in ugotovitve
- oceno merilnih pogreškov
- sklepne ugotovitve z odločitvijo glede na veljavne predpise</t>
  </si>
  <si>
    <t>2.5.38</t>
  </si>
  <si>
    <t>Izvedba meritev delovanja prezračevalnega sistema v prvem letu delovanja, in sicer enkrat v zimskem času, ko je zunanja temperatura zraka pod 5°C, ter enkrat v letnem času, ko je temperatura zunanjega zraka nad 25°C. Z meritvami je potrebno ugotoviti skladnost izvedbe in deseganje parametrov notranjega okolja s projektno dokumentacijo.</t>
  </si>
  <si>
    <t>2.5.39</t>
  </si>
  <si>
    <t>Meritve hrupa po veljavnih predpisih o hrupu v naravnem in življenjskem okolju in o zvočni zaščiti stavb.</t>
  </si>
  <si>
    <t>2.5.40</t>
  </si>
  <si>
    <t>Pripravljalna dela, zarisovanje, poskusno obratovanje in zaključna dela.</t>
  </si>
  <si>
    <t>SKUPAJ  PREZRAČEVANJE</t>
  </si>
  <si>
    <t>SKUPAJ OBJEKT 1B- ARSO</t>
  </si>
  <si>
    <t xml:space="preserve">POPIS MATERIALA IN REKAPITULACIJA STROŠKOV </t>
  </si>
  <si>
    <t>Investitor: MINISTRSTVO ZA JAVNO UPRAVO</t>
  </si>
  <si>
    <t xml:space="preserve">                   TRŽAŠKA CESTA 21, 1000 LJUBLJANA</t>
  </si>
  <si>
    <t>Objekt:      PRENOVA POSLOVNIH PROSTOROV</t>
  </si>
  <si>
    <t xml:space="preserve">                   V OBJEKTU 1A, 1B IN 2, LJUBLJANA</t>
  </si>
  <si>
    <t>Faza:         PZI - objekt 1B</t>
  </si>
  <si>
    <t>I. Električne inštalacije in oprema</t>
  </si>
  <si>
    <t>kos/m</t>
  </si>
  <si>
    <t>Dobava in montaža glavnega razdelilnika R-GL + U</t>
  </si>
  <si>
    <t>Kovinska omara prostostoječe izvedbe, dim: 1600x2000x300 (ŠxVxG)mm, finalno lakirana, s podstavkom, vrati, ključavnico, SCHRACK oz. podobnega kakovostnega razreda, z ločenim poljem za mrežni in UPS del, z vgrajeno opremo:</t>
  </si>
  <si>
    <t>Polje Mreža:</t>
  </si>
  <si>
    <t>3-polno varovalčni ločilnik TYTAN do 63A
z varovalkami 20A/3</t>
  </si>
  <si>
    <t>3-polno varovalčni ločilnik TYTAN do 63A
z varovalkami 25A/3</t>
  </si>
  <si>
    <t>3-polno varovalčni ločilnik TYTAN do 63A
rezerva</t>
  </si>
  <si>
    <t>3-polna varovalčni ločilnik NV vel.00 do 160A
z varovalkami 100A/3</t>
  </si>
  <si>
    <t>Odvodniki prenapetosti PROTEC B2SR 3L</t>
  </si>
  <si>
    <t>Glavno stikalo SCHRACK MC2 400A/3</t>
  </si>
  <si>
    <t>Tokovni merilni transformator 100/5A</t>
  </si>
  <si>
    <t>Tokovni merilni transformator 250/5A</t>
  </si>
  <si>
    <t>Vrstne sponke do 16mm2</t>
  </si>
  <si>
    <t>Zbiralka N</t>
  </si>
  <si>
    <t>Zbiralka PE</t>
  </si>
  <si>
    <t xml:space="preserve">Drobni, vezni in pritrdilni material, inštalacijski kanali, označitev elementov in razdelilnika, vstavitev enopolnih shem </t>
  </si>
  <si>
    <t>Polje UPS:</t>
  </si>
  <si>
    <t>Stikalo 0-1, 4-polno 100A/400V</t>
  </si>
  <si>
    <t>Polje RKC:</t>
  </si>
  <si>
    <t>Enopolni inštalacijski odklopnik B-10A 10kA</t>
  </si>
  <si>
    <t>Enopolni inštalacijski odklopnik C-16A 10kA</t>
  </si>
  <si>
    <t>Glavno stikalo SV340 40A/3</t>
  </si>
  <si>
    <t>Odvodniki prenapetosti PROTEC C40/230V L1,L2,L3,N</t>
  </si>
  <si>
    <t>Vrstne sponke do 6mm2</t>
  </si>
  <si>
    <t xml:space="preserve">Drobni, vezni in pritrdilni material, označitev elementov in razdelilnika, vstavitev enopolnih shem </t>
  </si>
  <si>
    <t>Dobava in montaža glavnega razdelilnika RPA+U</t>
  </si>
  <si>
    <t>Nadometni razdelilnik kovinske izvedbe dim: 800x1000x300 (ŠxVxG)mm, kot npr.: Schrack, finalno lakiran, komplet z montažnim priborom, vrati s ključavnico in z vgrajeno opremo:</t>
  </si>
  <si>
    <t>Mrežni del:</t>
  </si>
  <si>
    <t>UPS del:</t>
  </si>
  <si>
    <t>Dobava in montaža glavnega razdelilnika R1A+U</t>
  </si>
  <si>
    <t>Tripolni inštalacijski odklopnik C-16A/3 10kA</t>
  </si>
  <si>
    <t>Zaščitno stikalo KZS 16/0,03A 10kA</t>
  </si>
  <si>
    <t>Dobava in montaža glavnega razdelilnika R2A+U</t>
  </si>
  <si>
    <t>Dobava in montaža glavnega razdelilnika R3A+U</t>
  </si>
  <si>
    <t>Dobava in montaža glavnega razdelilnika RPC+U</t>
  </si>
  <si>
    <t>Tripolni inštalacijski odklopnik C-20A/3 10kA</t>
  </si>
  <si>
    <t>Dobava in montaža glavnega razdelilnika R1C+U</t>
  </si>
  <si>
    <t>Dobava in montaža glavnega razdelilnika R2C+U</t>
  </si>
  <si>
    <t>Dobava in montaža glavnega razdelilnika R3C+U</t>
  </si>
  <si>
    <t>Dobava in montaža glavnega razdelilnika R4C</t>
  </si>
  <si>
    <t>Dobava in montaža glavnega razdelilnika R5C+U</t>
  </si>
  <si>
    <t>Dobava in montaža glavnega razdelilnika R-IT</t>
  </si>
  <si>
    <t>Nadometni razdelilnik kovinske izvedbe dim: 600x800x300 (ŠxVxG)mm, kot npr.: Schrack, finalno lakiran, komplet z montažnim priborom, vrati s ključavnico in z vgrajeno opremo:</t>
  </si>
  <si>
    <t>Polje UPS-A:</t>
  </si>
  <si>
    <t>Polje UPS-B:</t>
  </si>
  <si>
    <t>Dobava in polaganje kablov pretežno nadometno na kabelskih policah in v izolirnih PN ceveh, na distančnih objemkah, ter v samougasnih ceveh v sendviču montažnih sten, razreda B2ca s1d1a1</t>
  </si>
  <si>
    <t>NHXMH-J 2x1,5mm2</t>
  </si>
  <si>
    <t>NHXMH-J 3x1,5mm2</t>
  </si>
  <si>
    <t>NHXMH-J 3x2,5mm2</t>
  </si>
  <si>
    <t>H07ZZ-F 6mm2 (Ru/Ze)</t>
  </si>
  <si>
    <t>H07ZZ-F 16mm2 (Ru/Ze)</t>
  </si>
  <si>
    <t>Dobava in polaganje kablov pretežno nadometno na kabelskih policah in v izolirnih PN ceveh, na distančnih objemkah, ter v samougasnih ceveh v sendviču montažnih sten, razreda Cca s1d2a1</t>
  </si>
  <si>
    <t>NHXMH-J 5x1,5mm2</t>
  </si>
  <si>
    <t>NHXMH-J 5x2,5mm2</t>
  </si>
  <si>
    <t>N2XH-J 5x6mm2</t>
  </si>
  <si>
    <t xml:space="preserve">N2XH-J 5x10mm2 </t>
  </si>
  <si>
    <t xml:space="preserve">N2XH-J 5x50mm2 </t>
  </si>
  <si>
    <t xml:space="preserve">FG160M16 4x185mm2 </t>
  </si>
  <si>
    <t>H07ZZ-F 95mm2 (Ru/Ze)</t>
  </si>
  <si>
    <t>Dobava in montaža izolirnih cevi:</t>
  </si>
  <si>
    <t>fi 16mm</t>
  </si>
  <si>
    <t>fi 23mm</t>
  </si>
  <si>
    <t>fi 36mm</t>
  </si>
  <si>
    <t>Dobava in montaža stikal, vtičnic, priključkov:</t>
  </si>
  <si>
    <t>Podometne izvedbe v modularnih dozah oz. dozah fi60mm, kot npr.: TEM ČATEŽ, komplet z vgradno dozo, nosilnimi in okrasnimi okvirji, pritrdilnim priborom, drobnim materialom</t>
  </si>
  <si>
    <t>stikalo navadno 10A p/o</t>
  </si>
  <si>
    <t>stikalo menjalno 10A p/o</t>
  </si>
  <si>
    <t>stikalo gor/dol p/o</t>
  </si>
  <si>
    <t>tipka p/o</t>
  </si>
  <si>
    <t>vtičnica šuko enofazna 230V/16A p/o</t>
  </si>
  <si>
    <t>fiksni priključek p/o</t>
  </si>
  <si>
    <t>Dobava in montaža senzorskih stikal kot npr.: STEINEL HF 360 COM1</t>
  </si>
  <si>
    <t>Dobava in montaža svetilk splošne razsvetljave, komplet s svetlobnim virom, napajalnikom ter obešalnim in pritrdilnim priborom:</t>
  </si>
  <si>
    <t>Generalne lastnosti:
jamstvo min. 7 let,  življenjska doba min.50.000h L90 B10 pri 35°C, McAdams max 3, izjava o ustreznosti evropskim predpisom in standardom, dobavljivost delov 10 let . Kjer je drugače, je opisano pri svetilki.</t>
  </si>
  <si>
    <t>S1) Vgradna svetilka, LED COB tehnologija, 28 x PCB, izvedba retrolight(ne panel)max 28 W, min 3450 Lm, 4000°K, CRI &gt;90, optika 24 x dark poglobljena 60° polikarbonat bel , UGR max 17, min. 130 Lm/W,  kvadratna, ohšje pločevina, min. IK06, energijski razred min. A++bela, ENEC, cca 595 x 595 x 300 x 35 mm, Dali. Kot npr.: Demi RV LGOW60 3500 lm 26 W 940 DALI 597x597 mm IP20 white  11416111J201-LG</t>
  </si>
  <si>
    <t>S-iQ1) Vgradna svetilka, LED COB tehnologija, 28 x PCB, izvedba retrolight(ne panel)max 28 W, min 3450 Lm, 4000°K, CRI &gt;90, optika 24 x dark poglobljena 60° polikarbonat bel , UGR max 17, min. 130 Lm/W,  kvadratna, ohšje pločevina, min. IK06, energijski razred min. A++bela, ENEC, cca 595 x 595 x 300 x 35 mm, Dali., vgrajen Dali lokalni krmilnik IR+light sensor + tipka na 2 coni Dali. Kot npr.: Demi RV LGOW60 3500 lm 26 W 940 DALI 597x597 mm IP20 white  11416111J201-IQ-LG</t>
  </si>
  <si>
    <t>S2) Vgradna svetilka, LED PCB, izvedba retrolight(ne panel)max 20 W, min 1950 Lm, 4000°K, CRI &gt;80, optika OP PMMA polopalna,  UGR max  19, min. 110 Lm/W,  kvadratna, ohšje pločevina, min. IK06, energijski razred min. D, bela, cca 595 x 595 x 85 mm. Kot npr.: Intra 106 OP 2000 lm 20 W 940 DALI 597x597 mm IP43 white 11572311H001-LG</t>
  </si>
  <si>
    <t>S3) Nadometna okrogla svetilka, LED PCB, max 14 W , min 1850Lm, min. 135 Lm/W, 4000°K, CRI &gt;80, ohišje polikabonat, optika PC polopal, energijski razred min A++bela, IK07, IP43, cca d 290 x 100 mm. Kot npr. INTRA Etea D 1900 lm 14 W 840 FO IP43 white  18214422001</t>
  </si>
  <si>
    <t>S4) Nadometna okrogla svetilka, LED PCB, max 14 W , min 1850Lm, min. 135 Lm/W, 4000°K, CRI &gt;80, ohišje polikabonat, optika PC polopal, vgrajen senzor prisotnosti, energijski razred min A++bela, IK07, IP43, cca d 290 x 100 mm. Kot npr.: INTRA Etea D 1900 lm 14 W 840 FO MW sensor IP43 white  18214422011</t>
  </si>
  <si>
    <t>S5) Nadometna industrijska svetilka, LED PCB max 35W, min 5150 Lm, 4000°K, CRI &gt;80, min 150 Lm/W, optika polprosojna PC, energijski razred min A++, ohišje sivo PC, IP66, cca 150 x 100x85 mm, priklop s konektorjem IP66 (se ne odpira svetilke pri montaži), pritrdilni pribor vkljućen, nosilčki inox -pritrditev vzmetna-brez vijačenja. Kot npr.: INTRA 5700  5200 lm 34 W 840 FO 101x1277mm IP66  15711414000</t>
  </si>
  <si>
    <t>REGULACIJA</t>
  </si>
  <si>
    <t xml:space="preserve">Daljinec za zagon krmilnikov: 
kot npr. 702150244 DALIeco Remote PC KIT  </t>
  </si>
  <si>
    <r>
      <t>S</t>
    </r>
    <r>
      <rPr>
        <sz val="10"/>
        <rFont val="Arial"/>
        <family val="2"/>
      </rPr>
      <t xml:space="preserve"> - Senzor za regulacijo razsvetljave hodnikov, kot npr.: Intra Helvar Dali  341 Corridor PIR sensor Dali</t>
    </r>
  </si>
  <si>
    <t>Krmilnik za razsvetljavo, kot npr.: Helvar 910 Router 2 x Dali</t>
  </si>
  <si>
    <t>Dali vložek za do 4 tipkala-za ročni poseg (vgradnja v dozo tipkal), kot npr. Helvar 444</t>
  </si>
  <si>
    <t>PROGRAMIRANJE RAZSVETLJAVE</t>
  </si>
  <si>
    <t>Dobava in montaža svetilk varnosjtne razsvetljave, komplet s svetlobnim virom, napajalnikom ter obešalnim in pritrdilnim priborom:</t>
  </si>
  <si>
    <t>Dobava in montaža parapetnega kanala:</t>
  </si>
  <si>
    <t>Parapetni kanal nadometne izvedbe, dvoprekatni, komplet z pritrdilnim materialom, kot Elba 130/72, z vgrajeno opremo:</t>
  </si>
  <si>
    <t>AT 130/72</t>
  </si>
  <si>
    <t xml:space="preserve">končni element AT kanala </t>
  </si>
  <si>
    <t>Dvojna šuko vtičnica s pripadajočo dozo in okvirjem - bela (mreža)</t>
  </si>
  <si>
    <t>Trojna šuko vtičnica s pripadajočo dozo in okvirjem - bela (mreža)</t>
  </si>
  <si>
    <t>Dvojna šuko vtičnica s pripadajočo dozo in okvirjem - rdeča (UPS)</t>
  </si>
  <si>
    <t>Dobava in montaža perforirane pocinkane kabelske police za potek električnih inštalacij, komplet s pritrdilnim, obešalnim materialom in pripadajočo opremo:</t>
  </si>
  <si>
    <t>KP EL 100/60mm</t>
  </si>
  <si>
    <t>KP EL 200/60mm</t>
  </si>
  <si>
    <t>KP EL 300/60mm</t>
  </si>
  <si>
    <t>Dobava in montaža sponk za izenačevanje potenciala IP</t>
  </si>
  <si>
    <t>Dobava in montaža omarice za izenačevanje potenciala DIP</t>
  </si>
  <si>
    <t>Dobava in montaža omarice za izenačevanje glavnega potenciala GIP</t>
  </si>
  <si>
    <t xml:space="preserve">Priklopi naprav strojnih inštalacij </t>
  </si>
  <si>
    <t>do 3kW/230V</t>
  </si>
  <si>
    <t xml:space="preserve">do 10kW/400V </t>
  </si>
  <si>
    <t xml:space="preserve">nad 10kW/400V </t>
  </si>
  <si>
    <t>Izdelava utorov v zidu za poteke elektroinstalacij</t>
  </si>
  <si>
    <t>Izdelava prebojev do velikosti fi10cm</t>
  </si>
  <si>
    <t xml:space="preserve">Zatesnitev prehodov kabelskih polic med požarnimi sektorji z odgovarjajočo kameno volno in endotermnim požarnimi premazom. Debelina sloja in oblika mora biti prilagojena odprtini. Inštalacije je potrebno obojestransko premazati v debelini najmanj 1 mm. Prav tako je potrebno obojestransko  premazati kameno volno in zid v debelini najmanj 1 mm suhega sloja, 150mm od preboja. </t>
  </si>
  <si>
    <t xml:space="preserve">Ob montaži je potrebno upoštevati navodila proizvajalca. Po montaži je potrebno zaporo označiti s podatki o sistemu in izdelovalcu. </t>
  </si>
  <si>
    <t>Za celotno konstrukcijo je potrebno predložiti ustrezna dokazila o požarnih odpornostih.</t>
  </si>
  <si>
    <t>Kot npr.: HILTI, Tip: požarni premaz CFS-CT ali predpremazana plošča CFS-CT B in požarni akrilni kit CFS-S-ACR</t>
  </si>
  <si>
    <r>
      <t xml:space="preserve">15x30x20cm </t>
    </r>
    <r>
      <rPr>
        <sz val="10"/>
        <color theme="1"/>
        <rFont val="Arial"/>
        <family val="2"/>
      </rPr>
      <t>EI90</t>
    </r>
  </si>
  <si>
    <r>
      <t xml:space="preserve">15x60x20cm </t>
    </r>
    <r>
      <rPr>
        <sz val="10"/>
        <color theme="1"/>
        <rFont val="Arial"/>
        <family val="2"/>
      </rPr>
      <t>EI90</t>
    </r>
  </si>
  <si>
    <r>
      <t xml:space="preserve">20x150x20cm </t>
    </r>
    <r>
      <rPr>
        <sz val="10"/>
        <color theme="1"/>
        <rFont val="Arial"/>
        <family val="2"/>
      </rPr>
      <t>EI90</t>
    </r>
  </si>
  <si>
    <t>Funkcionalni preiskus zasilne razsvetljave in meritev z izdelavo končnega poročila s strani pooblaščene institucije</t>
  </si>
  <si>
    <t>Meritev splošne razsvetljave na delovnih mestih z izdelavo končnega poročila s strani pooblaščene institucije</t>
  </si>
  <si>
    <t>Drobni vezni in razvodni material, doze</t>
  </si>
  <si>
    <t>Meritev električnih inštalacij z izdelavo merilnega poročila</t>
  </si>
  <si>
    <t>Označevanje tokokrogov vseh elementov električnih inštalacij ter priprava podatkov za izdelavo PID načrta električnih inštalacij in posredovanje projektantu</t>
  </si>
  <si>
    <t>Skupaj električne inštalacije in oprema:</t>
  </si>
  <si>
    <t>II. Telekomunikacije</t>
  </si>
  <si>
    <t>PODATKOVNA INŠTALACIJA</t>
  </si>
  <si>
    <r>
      <t xml:space="preserve">Dobava in montaža Komunikacijskega vozlišča </t>
    </r>
    <r>
      <rPr>
        <b/>
        <sz val="10"/>
        <color theme="1"/>
        <rFont val="Arial"/>
        <family val="2"/>
      </rPr>
      <t xml:space="preserve">KV1bA </t>
    </r>
    <r>
      <rPr>
        <sz val="10"/>
        <color theme="1"/>
        <rFont val="Arial"/>
        <family val="2"/>
        <charset val="238"/>
      </rPr>
      <t>19" 42HE omara za telekomunikacije dimenzij 800x800x2000mm, na kolesih, z enokrilnimi perforiranimi vrati spredaj in dvokrilnimi perforiranimi vrati zadaj, v kovinskem okvirju, hitrosmenljiva vrata in stranice, pokrov z režami, vertikalni organizatorji ožičenja,  z možnostjo vgradnje aktivne opreme na željo investitorja in vgrajeno opremo:</t>
    </r>
  </si>
  <si>
    <t>Priključni 19" horizontalni optični panel 24*2 SC konektorji, 1U - Excel Enbeam Optical fibre Patch panel, komplet z opremo (optični SC skozniki, zaključnimi kabli, kasetami, ozemljitvenim kompletom za panel) (zaključenih 12 povezav)</t>
  </si>
  <si>
    <t xml:space="preserve">Priključni 19" horizontalni panel Cat 6e 24*RJ 45  izvedba višine 1 HE-komplet (z univerzalnimi elementi, RJ 45, moduli, protiprašnimi pokrovčki, pritrdilcem kablov, ozemljitvenim kompletom za panel in univerzalne elemente </t>
  </si>
  <si>
    <t>Fiksna polica za 19" komunikacijsko omaro, nosilnost 15 kg</t>
  </si>
  <si>
    <t>Elektroinštalacijska razdelilna letvica (8 x 230V) s prenapetostno zaščito in filtrom za vgradnjo v 19" komunikacijsko omaro višine 1HE</t>
  </si>
  <si>
    <t>Statično preklopno STS stikalo 16A/230V, kot npr.: Socomec STATYS XS rack izvedba</t>
  </si>
  <si>
    <t>Horizontalni organizatorji ožičenja</t>
  </si>
  <si>
    <t>Povezovalni kabli UTP Cat.6e dolžine 2m zaključeni z RJ-45 konektorji</t>
  </si>
  <si>
    <t>Kompletna ozemljitev komunikacijskega vozlišča</t>
  </si>
  <si>
    <t>Drobni vezni in pritrdilni material, označevanje elementov in komunikacijskega vozlišča</t>
  </si>
  <si>
    <r>
      <t xml:space="preserve">Dobava in montaža Komunikacijskega vozlišča </t>
    </r>
    <r>
      <rPr>
        <b/>
        <sz val="10"/>
        <color theme="1"/>
        <rFont val="Arial"/>
        <family val="2"/>
      </rPr>
      <t xml:space="preserve">KV1bB </t>
    </r>
    <r>
      <rPr>
        <sz val="10"/>
        <color theme="1"/>
        <rFont val="Arial"/>
        <family val="2"/>
        <charset val="238"/>
      </rPr>
      <t>19" 42HE omara za telekomunikacije dimenzij 800x800x2000mm, na kolesih, z enokrilnimi perforiranimi vrati spredaj in dvokrilnimi perforiranimi vrati zadaj, v kovinskem okvirju, hitrosmenljiva vrata in stranice, pokrov z režami, vertikalni organizatorji ožičenja,  z možnostjo vgradnje aktivne opreme na željo investitorja in vgrajeno opremo:</t>
    </r>
  </si>
  <si>
    <r>
      <t xml:space="preserve">Dobava in montaža Komunikacijskega vozlišča </t>
    </r>
    <r>
      <rPr>
        <b/>
        <sz val="10"/>
        <color theme="1"/>
        <rFont val="Arial"/>
        <family val="2"/>
      </rPr>
      <t xml:space="preserve">KV1bC </t>
    </r>
    <r>
      <rPr>
        <sz val="10"/>
        <color theme="1"/>
        <rFont val="Arial"/>
        <family val="2"/>
        <charset val="238"/>
      </rPr>
      <t>19" 42HE omara za telekomunikacije dimenzij 800x800x2000mm, na kolesih, z enokrilnimi perforiranimi vrati spredaj in dvokrilnimi perforiranimi vrati zadaj, v kovinskem okvirju, hitrosmenljiva vrata in stranice, pokrov z režami, vertikalni organizatorji ožičenja,  z možnostjo vgradnje aktivne opreme na željo investitorja in vgrajeno opremo:</t>
    </r>
  </si>
  <si>
    <r>
      <t xml:space="preserve">Dobava in montaža Komunikacijskega vozlišča </t>
    </r>
    <r>
      <rPr>
        <b/>
        <sz val="10"/>
        <color theme="1"/>
        <rFont val="Arial"/>
        <family val="2"/>
      </rPr>
      <t xml:space="preserve">KV1bD </t>
    </r>
    <r>
      <rPr>
        <sz val="10"/>
        <color theme="1"/>
        <rFont val="Arial"/>
        <family val="2"/>
        <charset val="238"/>
      </rPr>
      <t>19" 42HE omara za telekomunikacije dimenzij 800x800x2000mm, na kolesih, z enokrilnimi perforiranimi vrati spredaj in dvokrilnimi perforiranimi vrati zadaj, v kovinskem okvirju, hitrosmenljiva vrata in stranice, pokrov z režami, vertikalni organizatorji ožičenja, z možnostjo vgradnje aktivne opreme na željo investitorja in vgrajeno opremo:</t>
    </r>
  </si>
  <si>
    <r>
      <t xml:space="preserve">Dobava in montaža Komunikacijskega vozlišča </t>
    </r>
    <r>
      <rPr>
        <b/>
        <sz val="10"/>
        <color theme="1"/>
        <rFont val="Arial"/>
        <family val="2"/>
      </rPr>
      <t xml:space="preserve">KV1bK </t>
    </r>
    <r>
      <rPr>
        <sz val="10"/>
        <color theme="1"/>
        <rFont val="Arial"/>
        <family val="2"/>
        <charset val="238"/>
      </rPr>
      <t>19" 12HE omara za telekomunikacije dimenzij 600x600x600mm, s steklenimi vrati v kovinskem okvirju, hitrosmenljiva vrata in stranice, pokrov z režami, vertikalni organizatorji ožičenja,  z možnostjo vgradnje aktivne opreme na željo investitorja in vgrajeno opremo:</t>
    </r>
  </si>
  <si>
    <t>Dobava in montaža opreme v obstoječe glavno komunikacijsko računskega centra:</t>
  </si>
  <si>
    <t>Drobni vezni in pritrdilni material, označevanje novih elementov</t>
  </si>
  <si>
    <t>Dobava in montaža podatkovnih vtičnic:</t>
  </si>
  <si>
    <t>vgradnja v parapetni kanal, komplet z okvirji, pokrovčki, pritrdilnim priborom, drobnim materialom:</t>
  </si>
  <si>
    <t>dvojna podatkovna vtičnica RJ45 UTP Cat. 6</t>
  </si>
  <si>
    <t>Nadometne izvedbe, komplet z okvirji, pokrovčki, pritrdilnim priborom, drobnim materialom, kot npr.: TEM ČATEŽ</t>
  </si>
  <si>
    <t>Dobava in polaganje podatkovnih kablov pretežno nadometno na kabelskih policah in v izolirnih PN ceveh, na distančnih objemkah, ter v samougasnih ceveh v sendviču montažnih sten, razreda Cca s1d2a1</t>
  </si>
  <si>
    <t>UTP Cat. 6e LSOH</t>
  </si>
  <si>
    <t>12x FO (SM) 9/125/250um OS2</t>
  </si>
  <si>
    <t>24x FO (SM) 9/125/250um OS2</t>
  </si>
  <si>
    <t xml:space="preserve">Zaključevanje podatkovnih kablov </t>
  </si>
  <si>
    <t>UTP Cat.6e zaključen na panelu v KV</t>
  </si>
  <si>
    <t>UTP Cat.6e zaključen na vtičnici</t>
  </si>
  <si>
    <t>POŽARNO JAVLJANJE</t>
  </si>
  <si>
    <t>OPOMBA:
Na objektu je že vgrajen sistem javljanja požara, proivajalca ZARJA, ki se delno demontiran. Del opreme se ohrani in se priključi na predviden rekonstruiran sistem. Vsa nova predvidena oprema mora biti kompatibilna z obstoječim sistemom na objektu. Nov predvideni sistem mora biti kompatibilna z obstoječim vgrajenim sistemom na objektu. Obstoječi sistem stabilnega gasilnega sistema se mrežno poveže z predvideno novo požarno centralo in mora predstavljati enovit sistem požarne zaščite objekta.</t>
  </si>
  <si>
    <t>DOBAVA IN MONTAŽA OPREME:</t>
  </si>
  <si>
    <t>Požarna centrala, kot npr.: ZARJA NJP-400A/2;
analogna adresna naprava; v skladu z EN 54 2 in 4; z dvema zankama, kapaciteta 252 adresnih elementov za javljanje požara, plina in SOS signalizacije; kpl z napajalnikom 5A, UPMO upravljalni modul in CPMO centralno procesni modul. Modularno dodajanje do dveh LIMO-Ap adresnih modulov in štirih LIMO-Ko konvencionalnih modulov ali VIMO vhodno-izhodnih modulov, mrežni modul, TCP/IP ali RS232 in modema. Možna vezava v mrežo do 16 central in/ali oddaljenih prikazovalnikov.</t>
  </si>
  <si>
    <t>Linijski modul za priklop ene adresne zanke s kapaciteto 126 adresnih elementov, kot npr.: Apollo, Zarja, LIMO-Ap 400/126 modul za centralo NJP-400A  - priklop obstoječega sistema</t>
  </si>
  <si>
    <t>Mrežni modul, kot npr.: Zarja, MRMO 400 BAKER - BAKER; modul za povezavo central, oddaljenih prikazovalnikov in komunikacijskih prehodov v enotno ZarjaNet mrežo z bakrenimi povezavami</t>
  </si>
  <si>
    <t>Plinotesna akumulatorska baterija, 12V / 26Ah</t>
  </si>
  <si>
    <t>Modem za prenos dogodkov na VNC, preko analogne telefonske linije z Contact ID protokolom, kot npr.: , Zarja, MO-02</t>
  </si>
  <si>
    <t>Adresni ročni javljalnik požara, kot npr.: Apollo, RJ Soteria; z izolatorjem in pleksi zaščito</t>
  </si>
  <si>
    <t>Adresni optični javljalnik dima, kot npr.: Apollo, OPT Soteria; inteligentni adresni optični javljalnik dima z izolatorjem</t>
  </si>
  <si>
    <t>Adresni termični javljalnik požara, kot npr.: Apoll;</t>
  </si>
  <si>
    <t>Podnožje za adresne javljalnike Apollo, kot npr.: Apollo, P Soteria</t>
  </si>
  <si>
    <t>Adresna notranja sirena z bliskovko, kot npr.: Apollo, BSQMA; adresna alarmna notranja elektronska sirena z bliskovko in izolatorjem, ohišje rdeče barve, nadometna montaža, 9mA, 92dB / 100dB, IP21</t>
  </si>
  <si>
    <t>Adresni dvokanalni vhodni, enokanalni izhodni vmesnik, kot npr.: Zarja, AV-618;
krmilni vmesnik z relejskim izhodom (maksimalno 3A) in dvema neodvisnima vhodoma, eden za priklop brezpotencialnih kontaktov in en OPTO vhod, komplet z ohišjem za nadometno montažo</t>
  </si>
  <si>
    <t>Vzorčna komora z vgrajenim adresnim optičnim javljalnikom, kot npr.: Zarja, VK-08/95 OPT;
za montažo na klima kanale, za detekcijo dima v le teh, z vgrajenim adresnim optičnim javljanikom Apollo, OPT XP-95</t>
  </si>
  <si>
    <t>Označevalna plošča ROČNI JAVLJALNIK, rdeče barve z belim simbolom, 125mm x 125mm</t>
  </si>
  <si>
    <t>Označevalna ploščica, rdeče barve z belo vgravirano oznako, 55mm x 30mm</t>
  </si>
  <si>
    <t>Povezava centralne naprave v mrežo, adresiranje in označevanje podnožij javljalnikov, vmesnikov in ostalih elementov sistema za javljanje požara, vstavljanje javljalnikov na zmontirana in zvezana podnožja, priklop in preizkus sistema, izdaja internega zapisnika o spuščanju sistema v pogon, šolanje uporabnika, prevozni stroški</t>
  </si>
  <si>
    <t>Priklop obstoječega vgrajenega sistema na rekonstruirani sistem, povezovanja in priklop že vgrajene opreme;</t>
  </si>
  <si>
    <t>Izdelava programa za požarni sistem</t>
  </si>
  <si>
    <t>Izobraževanje požarnega sistema;
šolanje uporabnika za upravljanje s sistemom v enkratnem terminu po dogovoru z uporabnikom</t>
  </si>
  <si>
    <t>Pregled požarnega javljanja;
stroški in organizacija preizkusa javljanja požara s strani pooblaščene organizacije ter izdaja potrdila o brezhibnosti</t>
  </si>
  <si>
    <t xml:space="preserve">Sodelovanje pri pregledu požarnega sistema;
sodelovanje serviserjev pri izvedbi funkcionalnega pregleda vgrajenega sistema za javljanje požara in javljanje plina </t>
  </si>
  <si>
    <t>Dobava in montaža kablov za požarno javljanje, razreda B2ca s1d1a1:</t>
  </si>
  <si>
    <t>JH(St)H 1x2x1,0 BMK (RDEČ), požarnojavljalni, opleten, s sukanimi paricami, plašč rdeče barve</t>
  </si>
  <si>
    <t>NHXCH 2x1,5mm2 E30, koplez z požarno odpornimi objemkami</t>
  </si>
  <si>
    <t>Razvodne doze EI60</t>
  </si>
  <si>
    <t>Drobni pritrdilni in vezni material</t>
  </si>
  <si>
    <t>VIDEOFON</t>
  </si>
  <si>
    <t>KONTROLA DOSTOPA</t>
  </si>
  <si>
    <t>OPOMBA:
Na objektu je že vgrajen sistem kontrole pristopa proivajalca Jantar d.o.o.. Vsa nova predvidena oprema mora biti kompatibilna z obstoječim sistemom na objektu.</t>
  </si>
  <si>
    <t>Dobava in polaganje kablov za kontrolo pristopa, pretežno nadometno na kabelskih policah in v izolirnih PN ceveh, na distančnih objemkah, ter v samougasnih ceveh v sendviču montažnih sten, razreda Cca s1d2a1</t>
  </si>
  <si>
    <t>PROTIVLOM</t>
  </si>
  <si>
    <t>Dobava in montaža senzorja gibanja kot npr: DSC LC-104 dvopodročni ali enakovredno</t>
  </si>
  <si>
    <t>Dobava in montaža vodnika za protivlomno inštalacijo, pretežno nadometno na kabelskih policah in v izolirnih PN ceveh, na distančnih objemkah, ter v samougasnih ceveh v sendviču montažnih sten, razreda Cca s1d2a1</t>
  </si>
  <si>
    <t>Lihch 2x0.5+4x0.24mm LSOH</t>
  </si>
  <si>
    <t>Zagon sistema, šolanje uporabnika</t>
  </si>
  <si>
    <t>VIDEONADZOR</t>
  </si>
  <si>
    <t>Dobava in polaganje kablov za videonadzor, pretežno nadometno na kabelskih policah in v izolirnih PN ceveh, na distančnih objemkah, ter v samougasnih ceveh v sendviču montažnih sten, razreda Cca s1d2a1</t>
  </si>
  <si>
    <t>UTP Category 6 4x2</t>
  </si>
  <si>
    <t>CNS ZA ODČITAVANJE MERILNIKOV ENERGIJE</t>
  </si>
  <si>
    <t>Dobava opreme in montaža v elektro razdelilnik:</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</si>
  <si>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softwarskim modulom za 500 podatkovnih točk,</t>
  </si>
  <si>
    <t>ustreza: Sauter EY6AS80F021</t>
  </si>
  <si>
    <t>ustreza: Sauter INBACMEB060</t>
  </si>
  <si>
    <t>Ethernet stikalo, 8xRJ45, nap. 24V AC/DC</t>
  </si>
  <si>
    <t>ustreza: MOXA EDS 205</t>
  </si>
  <si>
    <t>Napajalnik 230V/24Vdc, 30VA.</t>
  </si>
  <si>
    <t>ustreza: MW 60VA</t>
  </si>
  <si>
    <t>Dobava in montaža vodnikov za komunikacijsko ožičenje merilnikov, pretežno nadometno na kabelskih policah in v izolirnih PN ceveh, na distančnih objemkah, ter v samougasnih ceveh v sendviču montažnih sten, razreda Cca s1d2a1</t>
  </si>
  <si>
    <t>J-H(St)H 1x2x0,8mm2</t>
  </si>
  <si>
    <t>OSTALO</t>
  </si>
  <si>
    <t>Dobava in montaža vodnikov za komunikacijsko ožičenje med napravami strojnih inštalacij, pretežno nadometno na kabelskih policah in v izolirnih PN ceveh, na distančnih objemkah, ter v samougasnih ceveh v sendviču montažnih sten, razreda Cca s1d2a1</t>
  </si>
  <si>
    <t>J-H(St)H 4x2x0,6mm2</t>
  </si>
  <si>
    <t>Dobava in montaža izolirnih cevi za potek telekomunikacijskih inštalacij:</t>
  </si>
  <si>
    <t>Dobava in montaža perforirane pocinkane kabelske police za potek telekomunikacijskih inštalacij, komplet s pritrdilnim, obešalnim materialom in pripadajočo opremo:</t>
  </si>
  <si>
    <t>KP TK 100/60mm</t>
  </si>
  <si>
    <t>KP TK 200/60mm</t>
  </si>
  <si>
    <t>KP TK 300/60mm</t>
  </si>
  <si>
    <t>Prestavitev meteorološke merilne postaje na začasno lokacijo in nato po zaključku sanacije objekta ponovno namestitev na prvotno lokacijo:
Izdelava posnetka obstoječega stanja merilnega mesta, demontažo ter ponovno montažo in priklop na začasni lokaciji (na strehi sosednjega objekta). Po končanju gradbenih del ponovna demontaža začasne lokacije in postavitev na prvotno lokacijo skladno s predhodno izdelanim posnetkom</t>
  </si>
  <si>
    <t>Izdelava utorov v zidu za poteke telekomunikacijskih inštralacij</t>
  </si>
  <si>
    <t>Drobni vezni in razvodni material</t>
  </si>
  <si>
    <t>Označevanje vseh elementov telekomunikacijskih inštalacij ter priprava podatkov za izdelavo PID načrta telekomunikacijskih inštalacij in posredovanje projektantu</t>
  </si>
  <si>
    <t>Skupaj telekomunikacijske inštalacije in oprema:</t>
  </si>
  <si>
    <t>III. Strelovodna inštalacija</t>
  </si>
  <si>
    <t>Dobava in montaža lovilnega voda na strešnih odstojnih držalih Al fi8mm</t>
  </si>
  <si>
    <t>Dobava in montaža strešnih nosilcev lovilnih vodov, za pritrditev na pločevinasto kritino, kot npr.: Hermi SON 16 (pred dobavo preveriti tip kritine)</t>
  </si>
  <si>
    <t>Dobava in montaža strešnih nosilcev lovilnih vodov, za pritrditev na ravno betonsko streho, kot npr.: Hermi SON 17 + betonska kocka</t>
  </si>
  <si>
    <t>Dobava in montaža odvoda Al fi8mm, nadometno na fasadi</t>
  </si>
  <si>
    <t>Dobava in montaža zidnih nosilcev za pritrditev odvoda na fasado, kot npr.: Hermi ZON 10 (pred dobavo preveriti tip in debelino izolacije)</t>
  </si>
  <si>
    <t>Dobava in montaža križnih sponk K.S. za spajanje dveh okroglih vodnikov, kot npr.: Hermi KON 04</t>
  </si>
  <si>
    <t>Dobava in montaža križnih sponk K.S. za spajanje dveh ploščatih vodnikov, kot npr.: Hermi KON 01</t>
  </si>
  <si>
    <t>Dobava in montaža zvez traku s pločevino Z.P.T. komplet s kontaktno spojko</t>
  </si>
  <si>
    <t>Dobava in montaža merilnih sponk Z.T.  izvedenih nadometno, komplet z merilno sponko (Hermi) KON 02 A</t>
  </si>
  <si>
    <t>Dobava in montaža vertikalne zaščite 1500x50x1mm, komplet z nosilnim in pritrdilnim priborom</t>
  </si>
  <si>
    <t xml:space="preserve">Dobava in polaganje ozemljitvenega traku Rf 30x3,5mm v zemljo okoli objekta </t>
  </si>
  <si>
    <t>Dobava in montaža lovilne palice dolžine 3m (Hermi) SON, komplet z podporami in betonskimi podstavki, ter podlogo</t>
  </si>
  <si>
    <t>Dobava in montaža lovilne palice dolžine 5m (Hermi) SON, komplet z podporami in betonskimi podstavki, ter podlogo</t>
  </si>
  <si>
    <t>Dobava in zabijanje ozemljitvene sonde FeZn 50x50/3mm globine 4m (2x 2m), kot npr.: Hermi</t>
  </si>
  <si>
    <t>Drobni material in transport</t>
  </si>
  <si>
    <t>Meritev ozemljitvene upornosti in atesti</t>
  </si>
  <si>
    <t>Priprava podatkov za izdelavo PID načrta strelovodne inštalacije in posredovanje projektantu</t>
  </si>
  <si>
    <t>Skupaj strelovodna inštalacija:</t>
  </si>
  <si>
    <t>IV. Demontažna dela</t>
  </si>
  <si>
    <t>Demontaža obstoječih elementov el. inštalacij:</t>
  </si>
  <si>
    <t>svetilke</t>
  </si>
  <si>
    <t>stikala</t>
  </si>
  <si>
    <t>vtičnice 1f</t>
  </si>
  <si>
    <t>fiksni priključki</t>
  </si>
  <si>
    <t>parapetni kanal, komplet z vgrajeno opremo</t>
  </si>
  <si>
    <t>Odkjlop in demontaža razdelilnikov, komplet z vgrajeno opremo:</t>
  </si>
  <si>
    <t>Glavni razdelilnik skupne velikosti 160x200cm</t>
  </si>
  <si>
    <t>Etažni razdelilnik do velikosti 80x120cm</t>
  </si>
  <si>
    <t>Demontaža vodnikov</t>
  </si>
  <si>
    <t>do 3x2,5mm2</t>
  </si>
  <si>
    <t>do 5x2,5mm2</t>
  </si>
  <si>
    <t>do 5x10mm2</t>
  </si>
  <si>
    <t>do 5x50mm2</t>
  </si>
  <si>
    <t>Podatkovni kabli</t>
  </si>
  <si>
    <t>Demontaža strelovodne inštalacije, komplet s pritrdilno opremo:</t>
  </si>
  <si>
    <t>lovilni vodi na strehi</t>
  </si>
  <si>
    <t>odvodi na fasadi</t>
  </si>
  <si>
    <t>Odvoz demontiranega materiala na deponijo, plačilo takse</t>
  </si>
  <si>
    <t>Skupaj demontažna dela:</t>
  </si>
  <si>
    <t>V. Gradbena in zemeljska dela</t>
  </si>
  <si>
    <t xml:space="preserve">Trasiranje trase kablovoda </t>
  </si>
  <si>
    <t>Razrez in rušenje asfalta širine 1m dolžine 5m za izvedbo kabelske kanalizacije, ter odvoz na trajno deponijo (ocenjeno, obračun po dejanskih količinah)</t>
  </si>
  <si>
    <t>Strojni izkop kabelskega jarka globine 1m, širine 0,5m v terenu III. ktg., priprava peščene blazinice ter zasip cevi</t>
  </si>
  <si>
    <t>Dobava in položitev zaščitnih fleksibilnih cevi</t>
  </si>
  <si>
    <t>Stigmaflex fi 63</t>
  </si>
  <si>
    <t>PEHD 2xfi50mm</t>
  </si>
  <si>
    <t>Dobava in položitev zaščitnega voda ob kabelski kanalizaciji FeZn 25x4mm</t>
  </si>
  <si>
    <t>Dobava in montaža križnih sponk K.S., KON 01 (Hermi)</t>
  </si>
  <si>
    <t>Dobava in položitev plastičnega opozorilnega traku  "Pozor električni kabel"</t>
  </si>
  <si>
    <t>Strojni izkop za izvedbo kabelskega jaška do dimenzij fi100cm v terenu III. ktg., priprava peščene blazinice, zasip, planiranje, odvoz odvečnega materiala na trajno deponijo</t>
  </si>
  <si>
    <t>Priprava terena nad traso novo izvedene kabelske kanalizacije širine 1m za asfaltiranje, tampon, utrjevanje asfaltiranje (ocenjeno, obračun po dejanskih količinah)</t>
  </si>
  <si>
    <t>Priprava podložnega betona za postavitev kabelskega jaška fi100cm</t>
  </si>
  <si>
    <t>Izdelava kabelskega jaška, betonska cev fi 100cm globine 1m komplet s pokrovom 0,6x0,6m povozne izvedbe 250kN in napisom elektrika</t>
  </si>
  <si>
    <t>Izvedba preboja v steni kleti za prehod cevi 2xfi50 ter tesnitev preboja po položitvi cevi</t>
  </si>
  <si>
    <t>Ročni izkop jarka globine do 60cm, širine 40cm za polaganje ozemljitvenega traku ob fasadi oz temelju okoli objekta, ter zasutje in planiranje in povrnitev okolice v prvotno stanje po položitvi ozemljitve</t>
  </si>
  <si>
    <t>OSTALA DELA</t>
  </si>
  <si>
    <t>Zakoličba obstoječih podzemnih komunalnih vodov ( kanal, voda , elektrika, plin ) in sodelovanje nadzornih organov lastnikov vodov pri izvajanju del. Obračun po dejanskih stroških - predvideno</t>
  </si>
  <si>
    <t>Stroški prevoza gradbenih strojev in materiala</t>
  </si>
  <si>
    <t>Drobni material</t>
  </si>
  <si>
    <t>Skupaj gradbena in zemeljska dela:</t>
  </si>
  <si>
    <t>Rekapitulacija stroškov (skupni del)</t>
  </si>
  <si>
    <t>I.</t>
  </si>
  <si>
    <t>Električne inštalacije in oprema</t>
  </si>
  <si>
    <t>II.</t>
  </si>
  <si>
    <t>Telekomunikacije</t>
  </si>
  <si>
    <t>III.</t>
  </si>
  <si>
    <t>Strelovodna inštalacija</t>
  </si>
  <si>
    <t>IV.</t>
  </si>
  <si>
    <t>Demontažna dela</t>
  </si>
  <si>
    <t>V.</t>
  </si>
  <si>
    <t>Gradbena in zemeljska dela</t>
  </si>
  <si>
    <t>Skupaj brez DDV:</t>
  </si>
  <si>
    <t>OPOMBA:</t>
  </si>
  <si>
    <t>~ Vsa vgrajena oprema mora imeti CE certifikate o ustreznosti;</t>
  </si>
  <si>
    <t>~ Stroški komunalnih priključitev niso zajeti v rekapitulaciji stroškov;</t>
  </si>
  <si>
    <t>~ Aktivna oprema v telekomunikacijskih razdelilnikih ni zajeta v popisu in rekapitulaciji stroškov;</t>
  </si>
  <si>
    <t>~ Telefoni, računalniki, TV-ji, in ostala IT oprema niso zajeti v popisu in rekpitulaciji stroškov;</t>
  </si>
  <si>
    <t>Faza:         PZI - Fotonapetostna elektrarna</t>
  </si>
  <si>
    <t>OPOMBA:
Za električne inštalacije in opremo je pri vseh postavkah potrebno upoštevati dobavo opreme na gradbišče, postavitev oz. montažo opreme, komplet z montažnimi deli, pritrdilnim materialom in opremo.</t>
  </si>
  <si>
    <t>Dobava in montaža razdelilnika R-AC + R-DC po priloženem detajlu, sestavljena iz:</t>
  </si>
  <si>
    <t>Kovinska omara nadradne izvedbe, dim: 800x1000x300 (ŠxVxG)mm, za zunanjo montažo IP65, finalno lakirana, s podstavkom, vrati, ključavnico, SCHRACK oz. podobnega kakovostnega razreda, z vgrajeno opremo:</t>
  </si>
  <si>
    <t>AC polje</t>
  </si>
  <si>
    <t>Zbiralčni sestav 60mm, 20x5mm, 250A, l=40cm komplet z nosilci zbiralk, s pritdilnim in montažnim materialom, prekrivnimi elementi</t>
  </si>
  <si>
    <t>NV varovalčni ločilnik 3-polni, vel. 0.st do 160A
z varovalkami 3x100A</t>
  </si>
  <si>
    <t>Odvodniki prenapetosti PZH R1 275/12,5 L1,L2,L3,N</t>
  </si>
  <si>
    <t>Drobni, vezni in pritrdilni material, označitev elementov in razdelilnika, vstavitev enopolnih shem</t>
  </si>
  <si>
    <t>DC polje</t>
  </si>
  <si>
    <t>Vrstne sponke do 16mm2 1000V</t>
  </si>
  <si>
    <t>Odvodniki prenapetosti PZH R1 1000/7</t>
  </si>
  <si>
    <t>Varovalčni ločilnik EFD 14, 2p v varovalkami 20A</t>
  </si>
  <si>
    <t>Kabelski kanali do 80x80mm</t>
  </si>
  <si>
    <t>Dobava in montaža ločilno merilne omare LMO
po priloženem izgledu v sestavi:</t>
  </si>
  <si>
    <t>Nadometna priključno merilna omarica LMO kovinske izvedbe dim: 750x1000x400 (ŠxVxG)mm, kot npr.: Schrack, s tremi okenci, finalno lakiran, komplet z montažnim priborom, z vrati s ključavnico Elektro Ljubljana, s pregrado med priključnim in merilnim delom in z vgrajeno opremo:</t>
  </si>
  <si>
    <t>Enopolni inštalacijski odklopnik B-6A 10kA</t>
  </si>
  <si>
    <t>Tripolni inštalacijski odklopnik B-6A/3 10kA</t>
  </si>
  <si>
    <t>Napetostno zaščitni rele SCHRACK URNA 0345</t>
  </si>
  <si>
    <t>Stikalo 1-0, 10A/230V z blokado vklopa, 1xNO, 1xNC, montaža na DIN letev</t>
  </si>
  <si>
    <t>Inštalacijski kontaktor 20A, 2NO + 2NC kontakta 230V</t>
  </si>
  <si>
    <t>Tipska števčna plošča</t>
  </si>
  <si>
    <t>Vrstne sponke za merilno garnituro, kot Eltez</t>
  </si>
  <si>
    <t>Indirektni trifazni univerzalni števec delovne in jalove energij, 3x230/400V, 5A, dvotarifni, tip: Iskraemeco MT880-T1A42R56 + komunikacijski modul, oz. tip po naboru merilne opreme SODO</t>
  </si>
  <si>
    <t>Tokovni transformator 100/5A TC8 Circutor</t>
  </si>
  <si>
    <t>Odklopnik MC1 160A,AE, 3p s stik.zmog.50kA,0,5-1In in 2-12Ik</t>
  </si>
  <si>
    <t>Motorni pogon za MC1 160A, krmilna napetost 230VAC, s podnapetostno izklopno tuljavo, pomožni kontakti 1xNC in 2xNO</t>
  </si>
  <si>
    <t>Zbiralčni sestav 60mm, 20x5mm, 250A, l=70cm komplet z nosilci zbiralk, s pritdilnim in montažnim materialom, prekrivnimi elementi</t>
  </si>
  <si>
    <t>NV varovalčni ločilnik 3-polni, vel. 1.st do 250A
z varovalkami 3x125A</t>
  </si>
  <si>
    <t>NV varovalčni ločilnik 3-polni, vel. 00.st do 125A
z varovalkami 3x16A</t>
  </si>
  <si>
    <t>Signalna svetilka (rumena)</t>
  </si>
  <si>
    <t>Signalna svetilka (zelena)</t>
  </si>
  <si>
    <t>Signalna svetilka (rdeča)</t>
  </si>
  <si>
    <t>Odvodniki prenapetosti PROTEC B2SR 12,5/320
L1,L2,L3</t>
  </si>
  <si>
    <t>Zbiralka PEN</t>
  </si>
  <si>
    <t>Dobava in polaganje AC kablov; položeni v inštalacijski kineti ali uvlečeni v kabelsko kanalizacijo:</t>
  </si>
  <si>
    <t>N2XY-J 4x70mm2 (Cu)</t>
  </si>
  <si>
    <t>FG160M16 1x50mm2</t>
  </si>
  <si>
    <t>1x50mm2</t>
  </si>
  <si>
    <t>4x70mm2</t>
  </si>
  <si>
    <t>Dobava in polaganje DC kablov; položen v kabelskih policah, delno v izolirnih ceveh:</t>
  </si>
  <si>
    <t>OLFLEX SOLAR XLWO 6mm2 (rdeča + )</t>
  </si>
  <si>
    <t>OLFLEX SOLAR XLWO 6mm2 (črna - )</t>
  </si>
  <si>
    <t>Dobava in montaža MC konektorjev</t>
  </si>
  <si>
    <t>Dobava in montaža izolirnih cevi UV odporna</t>
  </si>
  <si>
    <t xml:space="preserve">FPAS fi 16mm </t>
  </si>
  <si>
    <t>Dobava in montaža polne vroče cinkane kabelske police za potek električnih inštalacij na strehi in vertikalno po fasadi, komplet s pritrdilnim, obešalnim materialom, ter pokrovom :</t>
  </si>
  <si>
    <t>Dobava in polaganje kabla za prenos podatkov</t>
  </si>
  <si>
    <t>UTP Category 6A 4x2</t>
  </si>
  <si>
    <t xml:space="preserve">Zaključevanje UTP kabla na panelu v KV in na rasmernikih na RS485 </t>
  </si>
  <si>
    <t>Dobava materiala in izvedba podkonstrukcije za pritrditev razsmernikov ter razdelilnikov LMO, AC in DC
- pocinkani jekleni profili, natančen opis in tehnični detajli morajo biti obdelani v delavniških načrtih jeklenih konstrukcij</t>
  </si>
  <si>
    <t>Dobava materiala in izvedba izdelava nadstreška za razsmernike in razdelilnike, velikosti 200x80cm
- natančen opis in tehnični detajli morajo biti obdelani v delavniških načrtih jeklenih konstrukcij</t>
  </si>
  <si>
    <t>Izvedba preboja za prehod trase inštalacij dimenzij do fi10cm</t>
  </si>
  <si>
    <t>Požarna tesnitev preboja za preho inštalacij skozi mejo požarnega sektorja s požarno odpornim kitom EI-90, z oznako preboja in izdajo potrdila o ustreznosti</t>
  </si>
  <si>
    <t>Drobni razvodni in montažni material</t>
  </si>
  <si>
    <t>Meritev električne inštalacije z izdelavo merilnega pročila s strani pooblaščene osebe</t>
  </si>
  <si>
    <t xml:space="preserve">II. Fotonapetostna elektrarna </t>
  </si>
  <si>
    <t>OPOMBA:
Za opremo fotonapetostne elektrarne je pri vseh postavkah potrebno upoštevati dobavo opreme, dvig opreme na streho, montaža, priklopi in zagoni, komplet z montažnimi deli, pritrdilnim materialom in opremo.</t>
  </si>
  <si>
    <t>Fotonapetostni modul, kot npr: LONGI SOLAR LR5-54HTH-430M:
Maksimalna moč (Pmax): 430 W
Toleranca moči: 0 ~ +3%
Napetost pri maksimalni moči (Vmp): 32,84 V
Tok pri maksimalni moči (Imp): 13,10 A
Napetost odprtih sponk (Voc): 39,13 V
Kratkostični tok (Isc): 14,15 A
Maksimalna sistemska napetost: 1000/1500 V DC (IEC)
Dolžina x širina x debelina: 1722 x 1134 x 30 mm
Teža: 20,8 kg
MC4 konektorji
Učinkovitost delovanja: max 0,40% letna degradacija za 25 let</t>
  </si>
  <si>
    <t>Dobava in montaža razsmernikov DC/AC</t>
  </si>
  <si>
    <t xml:space="preserve">Trifazni, 9xMC4, z vgrajeno prenapetostno zaščito na AC in DC strani razreda 2, z vgrajenim DC stikalom in DC varovalkami, Max moč: 66.6kW AC za vzporedno delovanje z omrežjem </t>
  </si>
  <si>
    <t>kot npr. tip: Solar Edge SE66.6K</t>
  </si>
  <si>
    <t>Dobava in montaža optimizatorjev moči
tip: Solar Edge P950</t>
  </si>
  <si>
    <t>Izris elektrarne v programu za dizajniranje izbranega dobavitelja opreme, določanje DC vezave in preračun stringov</t>
  </si>
  <si>
    <t xml:space="preserve">Parametriranje razsmernikov, spravljanje v pogon </t>
  </si>
  <si>
    <t>Skupaj fotonapetostna elektrarna:</t>
  </si>
  <si>
    <t>III. Podkonstrukcija sončne elektrarne</t>
  </si>
  <si>
    <t>OPOMBA:
Za podkonstrukcijo fotonapetostne elektrarne je pri vseh postavkah potrebno upoštevati dobavo opreme, dvig opreme na streho, montaža, komplet z montažnimi deli, pritrdilnim materialom in opremo, vijaki, tesnila...</t>
  </si>
  <si>
    <t>Dobava in montaža podkonstrukcije za montažo fotonapetostnih modulov na pločevinasto streho, kot npr.: HERMI v sestavi:</t>
  </si>
  <si>
    <t>SOL-S02B Al končna sponka za modul 30 mm</t>
  </si>
  <si>
    <t>SOL-S01C Al vmesna sponka 30-33 mm</t>
  </si>
  <si>
    <t>SOL-N30-P Al 250 mm</t>
  </si>
  <si>
    <t>PP SOL-N30-P pritrdilni set</t>
  </si>
  <si>
    <t>SOL-OPTI Nosilec za pritrditev optimizatorja</t>
  </si>
  <si>
    <t>Dobava in montaža podkonstrukcije za montažo fotonapetostnih na ravno streho sika, kot npr.: HERMI v sestavi:</t>
  </si>
  <si>
    <t>SOL-S02B Al KONČNA SPONKA za MODUL 30 mm; !rna RAL 9005</t>
  </si>
  <si>
    <t>SOL-S01C Al VMESNA SPONKA 30-33 mm</t>
  </si>
  <si>
    <t>SOL-N43 Al nosilec</t>
  </si>
  <si>
    <t>SOL-P40 Al profil</t>
  </si>
  <si>
    <t>SOL-S40 spojka za SOL-P40</t>
  </si>
  <si>
    <t>SOL-PRL425 podloga</t>
  </si>
  <si>
    <t>Skupaj podkonstrukcija:</t>
  </si>
  <si>
    <t>Rekapitulacija stroškov</t>
  </si>
  <si>
    <t>Fotonapetostna elektrarna</t>
  </si>
  <si>
    <t>Podkonstrukcija</t>
  </si>
  <si>
    <t>Faza:         PZI - NN razvodi</t>
  </si>
  <si>
    <t>Dobava in montaža razdelilnika RNN po priloženem izgledu v sestavi z vgrajeno opremo:</t>
  </si>
  <si>
    <t>Kovinska omara prostostoječe izvedbe, dim: 600x2000x400 (ŠxVxG)mm, finalno lakirana, s podstavkom, vrati, ključavnico, kot npr.: SCHRACK oz. podobnega kakovostnega razreda:</t>
  </si>
  <si>
    <t>Kovinska omara prostostoječe izvedbe, dim: 800x2000x400 (ŠxVxG)mm, finalno lakirana, s podstavkom, vrati, ključavnico, kot npr.: SCHRACK oz. podobnega kakovostnega razreda:</t>
  </si>
  <si>
    <t>Kovinska omara prostostoječe izvedbe, dim: 1200x2000x400 (ŠxVxG)mm, finalno lakirana, s podstavkom, vrati, ključavnico, kot npr.: SCHRACK oz. podobnega kakovostnega razreda</t>
  </si>
  <si>
    <t>Varovalčna letev, velikost 2, 400A, 3-polna
z varovalkami 160A/3</t>
  </si>
  <si>
    <t>Varovalčna letev, velikost 2, 400A, 3-polna
z varovalkami 200A/3</t>
  </si>
  <si>
    <t>Varovalčna letev, velikost 2, 400A, 3-polna
z varovalkami 224A/3</t>
  </si>
  <si>
    <t>Varovalčna letev, velikost 2, 400A, 3-polna
z varovalkami 250A/3</t>
  </si>
  <si>
    <t>Varovalčna letev, velikost 2, 400A, 3-polna
rezerva</t>
  </si>
  <si>
    <t xml:space="preserve">Ločilno stikalo 1600A/3 kot npr. SCHRACK MC4 </t>
  </si>
  <si>
    <t>Adapter za 185mm zbiralčni sestav, za MC4 1600A</t>
  </si>
  <si>
    <t>Bakrena zbiralka Cu, 1500A, 100x10mm</t>
  </si>
  <si>
    <t>Nisilec zbiralk 185mm</t>
  </si>
  <si>
    <t>PEN Zbiralka Cu 80x10mm</t>
  </si>
  <si>
    <t>GIP zbiralka</t>
  </si>
  <si>
    <t>Zaščita zbiralk, lahko snemljivo prekritje</t>
  </si>
  <si>
    <t>Dobava materiala in izdelava kovinske podkonstrukcije iz vroče cinkane kovine, za stensko montažo razdelilnika RNN, komplet z izdelavo delavniških načrtov</t>
  </si>
  <si>
    <t>Dobava in polaganje kablov pretežno pretežno podometno v zaščitnih ceveh v ometu oz. betonu, deloma nadometno v inštalacijskih NIK kanail in obstoječih kabelskih policah, razreda Cca s1d2a1</t>
  </si>
  <si>
    <t xml:space="preserve">N2XH-J 4x240mm2 </t>
  </si>
  <si>
    <t>Odklop obstoječih kablov, prestavitev in uvlek v nov razdelilnik</t>
  </si>
  <si>
    <t>kabel do 4x150mm2</t>
  </si>
  <si>
    <t>Zaključevanje kabla in priklop v razdelilnik, komplet s kabelskimi končniki in čevlji</t>
  </si>
  <si>
    <t>kabel do 4x240mm2</t>
  </si>
  <si>
    <t>Dobava in montaža kabelske lestve, komplet z nosilnimi elementi ter montažnim priborom:</t>
  </si>
  <si>
    <t>KL 300mm</t>
  </si>
  <si>
    <t>Izdelava prebojev do velikosti fi10cm v AB steni debeline 70cm</t>
  </si>
  <si>
    <r>
      <t xml:space="preserve">fi100cm </t>
    </r>
    <r>
      <rPr>
        <sz val="10"/>
        <color theme="1"/>
        <rFont val="Arial"/>
        <family val="2"/>
      </rPr>
      <t>EI90</t>
    </r>
  </si>
  <si>
    <t>Drobni vezni, pritrdilni in razvodni material</t>
  </si>
  <si>
    <t>II. Demontažna dela</t>
  </si>
  <si>
    <t>Odklop in demontaža razdelilnikov, komplet z vgrajeno opremo:</t>
  </si>
  <si>
    <t>NN razdelilnik velikosti do 100x200cm z vgrajenim 185mm zbiralčnim sistemom in 6x NV varovalčno letvijo</t>
  </si>
  <si>
    <t>Faza:         PZI - objekt 2_ES</t>
  </si>
  <si>
    <t>Dobava in montaža opreme v obstoječ razdelilnik Rk:</t>
  </si>
  <si>
    <t>Vrstne sponke do 4mm2</t>
  </si>
  <si>
    <t>Dobava in montaža opreme v obstoječ razdelilnik Rp:</t>
  </si>
  <si>
    <t>Dobava in montaža opreme v obstoječ razdelilnik R1:</t>
  </si>
  <si>
    <t>Dobava in montaža opreme v obstoječ razdelilnik R2:</t>
  </si>
  <si>
    <t>Dobava in montaža opreme v obstoječ razdelilnik R3:</t>
  </si>
  <si>
    <t>J-H(St)H 4x2x0,8mm2</t>
  </si>
  <si>
    <t>Dobava in montaža nadometnih inštalacijskih kanalov:</t>
  </si>
  <si>
    <t>NIK 1 15/17</t>
  </si>
  <si>
    <t>NIK 2 30/17</t>
  </si>
  <si>
    <t>NIK 3 30/30</t>
  </si>
  <si>
    <t>Generalne lastnosti:
jamstvo min. 7 let,  življenjska doba min.50.000h L90 B10 pri 35°C, CRI min 80, McAdams max 3, izjava o ustreznosti evropskim predpisom in standardom, dobavljivost delov 10 let . Kjer je drugače, je opisano pri svetilki.</t>
  </si>
  <si>
    <r>
      <rPr>
        <b/>
        <sz val="10"/>
        <color theme="1"/>
        <rFont val="Arial"/>
        <family val="2"/>
      </rPr>
      <t>S1)</t>
    </r>
    <r>
      <rPr>
        <sz val="10"/>
        <color theme="1"/>
        <rFont val="Arial"/>
        <family val="2"/>
        <charset val="238"/>
      </rPr>
      <t xml:space="preserve"> Nadgradna svetilka, LED PCB, BACKLITE (ne panel light) max 34W, min 3350 Lm, 4000°K, optika Dark aluminij lamele  99,99% posrebrene, min 105 lm/W, CRI &gt;90, UGR max 17, bela,  1200 x 250 x 55 mm, kot npr.: INTRA Demi C HMP 3400 lm 32 W 940 DALI 250x1200 mm IP20 white 1142111FH001-LG</t>
    </r>
  </si>
  <si>
    <r>
      <rPr>
        <b/>
        <sz val="10"/>
        <color theme="1"/>
        <rFont val="Arial"/>
        <family val="2"/>
      </rPr>
      <t>S1-iQ)</t>
    </r>
    <r>
      <rPr>
        <sz val="10"/>
        <color theme="1"/>
        <rFont val="Arial"/>
        <family val="2"/>
        <charset val="238"/>
      </rPr>
      <t xml:space="preserve"> Nadgradna svetilka, LED PCB, BACKLITE (ne panel light) max 34W, min 3350 Lm, 4000°K, optika Dark aluminij lamele  99,99% posrebrene, min 105 lm/W, CRI &gt;90, UGR max 17, bela,  1200 x 55 mm -Dali 2 D enota IQ, kot npr.: INTRA Demi C HMP 3400 lm 32 W 940 DALI 250x1200 mm IP20 white 1142111FH001-LG+IQ 
(Dali ECO Control + LS/PD LI + LS/PD AP KIT krmilnik vgrajen v svetilko, senzor pa ob njej montiran na strop in priključen na krmilnik  v svetilki-izvede monter)</t>
    </r>
  </si>
  <si>
    <r>
      <rPr>
        <b/>
        <sz val="10"/>
        <rFont val="Arial"/>
        <family val="2"/>
      </rPr>
      <t xml:space="preserve">S2) </t>
    </r>
    <r>
      <rPr>
        <sz val="10"/>
        <rFont val="Arial"/>
        <family val="2"/>
      </rPr>
      <t>Nadgradna stropna svetilka v obliki linije,  LED PCB, max 30W, min 2500 Lm, 3000°K, ohišje aluminij profil, optika polopalni PC, barva TWILIGHT BLUE, IP44, Dali, 1219 x 36 x 55 mm, kot npr.: INTRA Kalis C 55 SOP 2550 lm 29 W 930 L1219 mm DALI IP43 matte twilight blue :173511G10QP-LG</t>
    </r>
  </si>
  <si>
    <r>
      <rPr>
        <b/>
        <sz val="10"/>
        <color theme="1"/>
        <rFont val="Arial"/>
        <family val="2"/>
      </rPr>
      <t xml:space="preserve">S3) </t>
    </r>
    <r>
      <rPr>
        <sz val="10"/>
        <color theme="1"/>
        <rFont val="Arial"/>
        <family val="2"/>
        <charset val="238"/>
      </rPr>
      <t>Nadometna okrogla svetilka, LED PCB, max 14W, min 1850Lm, min. 135 Lm/W, 4000°K, CRI &gt;80, ohišje polikabonat, optika PC polopal, energijski razred min A++bela, IK07, IP43, cca d 290 x 100 mm. Kot npr. INTRA Etea D 1900 lm 14 W 840 FO IP43 white  18214422001</t>
    </r>
  </si>
  <si>
    <r>
      <rPr>
        <b/>
        <sz val="10"/>
        <color theme="1"/>
        <rFont val="Arial"/>
        <family val="2"/>
      </rPr>
      <t>S5)</t>
    </r>
    <r>
      <rPr>
        <sz val="10"/>
        <color theme="1"/>
        <rFont val="Arial"/>
        <family val="2"/>
        <charset val="238"/>
      </rPr>
      <t xml:space="preserve"> Nadometna industrijska svetilka, LED PCB max 35W, min 5150 Lm, 4000°K, CRI &gt;80, min 150 Lm/W, optika polprosojna PC, energijski razred min A++, ohišje sivo PC, IP66, cca 150 x 100x85 mm, priklop s konektorjem IP66 (se ne odpira svetilke pri montaži), pritrdilni pribor vkljućen, nosilčki inox -pritrditev vzmetna-brez vijačenja. Kot npr.: INTRA 5700  5200 lm 34 W 840 FO 101x1277mm IP66  15711414000</t>
    </r>
  </si>
  <si>
    <t>Priklopi naprav strojnih inštalacij:</t>
  </si>
  <si>
    <t>lokalna prezračevalna naprava</t>
  </si>
  <si>
    <t>II. Strelovodna inštalacija</t>
  </si>
  <si>
    <t>Dobava in montaža lovilne palice dolžine 2m, kot npr.: Hermi LOP, komplet z podporami in betonskimi podstavki, ter podlogo</t>
  </si>
  <si>
    <t>Meritev ozemljitvene upornosti pred pričetkom del</t>
  </si>
  <si>
    <t>Meritev strelovodne inštalacije po zaključku del s strani pooblaščene osebe ter izdelava merilnega poročila</t>
  </si>
  <si>
    <t>III. Demontažna dela</t>
  </si>
  <si>
    <t>svetilke fluo do 20x120cm</t>
  </si>
  <si>
    <t>svetilke fluo do 40x120cm</t>
  </si>
  <si>
    <t>svetilka točkovna</t>
  </si>
  <si>
    <t>lovilni vodi</t>
  </si>
  <si>
    <t>Gradbeno obrtniška dela</t>
  </si>
  <si>
    <t>Strojna dela</t>
  </si>
  <si>
    <t>Elektro dela</t>
  </si>
  <si>
    <t>Skupaj brez ddv</t>
  </si>
  <si>
    <t>DDV 22%</t>
  </si>
  <si>
    <t>Skupaj z DDV</t>
  </si>
  <si>
    <t>Gradbeno obrtniška dela Trakt B</t>
  </si>
  <si>
    <t>kont=0:</t>
  </si>
  <si>
    <t>manjkajo bliskavke</t>
  </si>
  <si>
    <r>
      <t xml:space="preserve">Označevalna plošča </t>
    </r>
    <r>
      <rPr>
        <sz val="10"/>
        <color rgb="FFFF0000"/>
        <rFont val="Arial"/>
        <family val="2"/>
        <charset val="238"/>
      </rPr>
      <t>HUPA</t>
    </r>
    <r>
      <rPr>
        <sz val="10"/>
        <color theme="1"/>
        <rFont val="Arial"/>
        <family val="2"/>
        <charset val="238"/>
      </rPr>
      <t>, rdeče barve z belim simbolom, 125mm x 125mm</t>
    </r>
  </si>
  <si>
    <t>MFE</t>
  </si>
  <si>
    <t xml:space="preserve">NN </t>
  </si>
  <si>
    <t>Elektro dela Trakt B</t>
  </si>
  <si>
    <t>Nepredvidena dela 10%</t>
  </si>
  <si>
    <t>Vojkova 1B</t>
  </si>
  <si>
    <t>Protipovratni ventil DN20</t>
  </si>
  <si>
    <t>VOJKOVA 2</t>
  </si>
  <si>
    <t>1</t>
  </si>
  <si>
    <t>1.01</t>
  </si>
  <si>
    <t>Zapiranje vode v času ukinitve priključka na javni vodovod (po obračunu upravljalca vodovoda).</t>
  </si>
  <si>
    <t>1.02</t>
  </si>
  <si>
    <t>Demontaža električnega grelnika vode pod stropom tehničnega prostora; postavka vključuje demontažo in odvoz.</t>
  </si>
  <si>
    <t xml:space="preserve">Nerjavni jekleni cevovodi Sanpress - specifikacija
Tenkoslojne cevi iz nerjavnega jekla iz materiala 1.4521 po DIN EN 10088 in DIN EN 10312 za napeljave za pitno vodo . Cevi in oblikovni kosi se medsebojno spajajo s press tehniko. Fitingi za hladno stiskanje iz rdeče litine. Postavke cevovodov vključujejo montažo, obešalni material brez toplotnih mostov ter vse potrebne oblikovne kose.
Tehnični podatki:
- maks. obratovalna temperatura: 110°C
- maks. obratovalni tlak: 16 bar
proizvod: Viega ali enakovredno
tip: Sanpress
</t>
  </si>
  <si>
    <t>1.03</t>
  </si>
  <si>
    <t>Cevovod Sanopress 18x1,0</t>
  </si>
  <si>
    <t>1.04</t>
  </si>
  <si>
    <t>Penasta toplotna izolacija iz polietilena - specifikacija
Toplotna izolacija cevi iz penastega polietilena z zaprto celično strukturo, dobavljena kot cevaki dolžine 2 m.  Vključno lepilo, dobava in montaža.
Tehnične lastnosti:
- požarni razred: E, v klasificirano skladu z EN13501-1
- območje uporabe: Tmax= +102°C
- toplotna prevodnost (10°C) ≤ 0,038 W/mK
kot npr.: ARMACELL Tubolit DG ali enako</t>
  </si>
  <si>
    <t>1.05</t>
  </si>
  <si>
    <t>1.06</t>
  </si>
  <si>
    <t>1.07</t>
  </si>
  <si>
    <t>Izvedba navezave na obstoječi cevovod tople sanitarne vode, skupaj z razrezom in prilagoditvijo obstoječega cevovoda ter z vsem potrebnim spojnim in tesnilnim materialom.</t>
  </si>
  <si>
    <t>1.08</t>
  </si>
  <si>
    <t>1.09</t>
  </si>
  <si>
    <t>1.10</t>
  </si>
  <si>
    <t>1.11</t>
  </si>
  <si>
    <t>Vsa potrebna gradbena dela (izdelava prebojev, vrtanje, dolbenje, zapiranje prebojev...).</t>
  </si>
  <si>
    <t>Decentralna prezračevalna naprava za montažo na steno, sestavljena iz ABS plastičnega ohišja,  aluminijastega protitočnega rekuperatorja z visokim izkoristkom do 94%, dovodnega in odvodnega ventilatorja z EC varčnimi motorji, maksimalnega pretoka do 100 m3/h, filtrov dovodnega in odvodnega zraka razreda F7, pralnega snemljivega pokrova, dveh motornih loputk za vpih in sesanje zraka. 
Regulacija delovanja naprave je ročna in zajema vklop/izklop naprave ter regulacija treh hitrosti ventilatorjeva ali je preko brezžičnega daljinskega upravljalnika. Možnost priklopa na Modbus.
"Sesalni in izpušni priključek imata premer 100mm.
Odvoda kondenza ni potrebno izvesti, saj se le ta odvede s pomočjo posebno oblikovanega ohišja ter odvodnega ventilatorja na prosto. 
Ploščni rekuperator ima vgrajeno kontrolo zamrznitve preko temperaturnega tipala."
Vgrajen akustični signal opozori, kdaj je potrebno zamenjati filtre.
Naprava je na listi Ekosklada in je testirana po VDI6022 list 1 higenskemu standardu. Naprava ima certifikat Passihaus (PHI).</t>
  </si>
  <si>
    <t>2.01</t>
  </si>
  <si>
    <t>Tehnični podatki:
- dovod in odvod zraka: 15/30/60/100 m3/h
- izkoristek rekuperatorja: 91 %
- električna poraba moči: 4,4 - 53,4W
- napajanje: 220V/50Hz/1f
- zvočni tlak – nadometna izvedba: 11,6 - 46,7 dB(A)
- dimenzije nadometna izvedba: 364 x 590 x 218  mm
- teža nadometna izvedba: 8,3kg
- dovodni in odvodni filter: ePM1 60% (F7)
Dodatna oprema:
- zunanja zajemno / izpušna rešetka M-WRG-II ES
- daljinski upravljalnik M-WRG-FBH
- dovodno/odvodna cev M-WRG-LR100 - 2kom
- M-bus modem
Proizvod: MELTEM ali enakovredno
Dobavitelj: Systemair d.o.o.
Tip: M-WRG-II P</t>
  </si>
  <si>
    <t>2.02</t>
  </si>
  <si>
    <t>Izdelava prebojev dimenzije od Φ 100 do Φ125mm, v zidove debeline do 20 cm.</t>
  </si>
  <si>
    <t>2.03</t>
  </si>
  <si>
    <t>2.04</t>
  </si>
  <si>
    <t>2.05</t>
  </si>
  <si>
    <t>Vsa potrebna dodatna gradbena dela (izdelava prebojev, vrtanje, dolbenje, zapiranje prebojev...).</t>
  </si>
  <si>
    <t>SKUPAJ PREZRAČEVANJE</t>
  </si>
  <si>
    <t>3</t>
  </si>
  <si>
    <t>HIDRAVLIČNO URAVNOTEŽENJE OGREVALNEGA SISTEMA</t>
  </si>
  <si>
    <t>3.01</t>
  </si>
  <si>
    <t>Zapiranje in praznjenje celotnega sekundarnega dela instalacije ogrevanja.</t>
  </si>
  <si>
    <t>3.02</t>
  </si>
  <si>
    <t>Demontaža obstoječe obtočne črpalke, vključno odvoz.</t>
  </si>
  <si>
    <t>3.03</t>
  </si>
  <si>
    <t>Demontaža obstoječega regulatorja ogrevanja, vključno odvoz.</t>
  </si>
  <si>
    <t>3.04</t>
  </si>
  <si>
    <t>Razrez obstoječih cevovodov v toplotni postaji in prilagoditev zaradi vgradnje novih ventilov za hidravlično uravnoteženje na glavnih odcepih za stanovanjski in poslovni del. Vključno ves potrebni material in odvoz odpadnega materiala.</t>
  </si>
  <si>
    <t>3.05</t>
  </si>
  <si>
    <t>Demontaža obstoječih radiatorskih zapornih ventilov na dovodu in zapiral na povratku, vključno odvoz.</t>
  </si>
  <si>
    <t>3.06</t>
  </si>
  <si>
    <t>Demontaža obstoječih zapornih in balansirnih ventilov na dovodu in povratku na posameznih dvižnih vodih, vključno odvoz.</t>
  </si>
  <si>
    <t>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tudi nastavitev pretoka s pomočjo merilnega instrumenta in izdelavo zapisnika o doseženih pretokih. Dobava in montaža.
proizvod kot npr. IMI TA, tip STAD ali enakovredno</t>
  </si>
  <si>
    <t>3.07</t>
  </si>
  <si>
    <t>Poševnosedežni ventil za hidravlično uravnoteženje po zgornji specifikaciji.
dimenzija DN15</t>
  </si>
  <si>
    <t>Regulator tlačne razlike sestavljen iz regulatorja tlaka STAP z membrano na povratnem vodu in poševnosedežnega ventila za hidravlično uravnoteženje STAD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za meritve pretoka, tlaka, temperature in moči. Izdelana iz na staranje odporne zlitine A-metal. Postavka vključuje nastavitev regulatorja tlaka in izdelavo zapisnika o doseženih pretokih. Dobava in montaža.
proizvod kot npr. IMI TA STAP + STAD ali enakovredno</t>
  </si>
  <si>
    <t>3.08</t>
  </si>
  <si>
    <t>Regulator tlačne razlike po zgornji specifikaciji.
dimenzija DN15
STAP 10-60 + STAD DN15</t>
  </si>
  <si>
    <t>Termostatski radiatorski ventil z natančno brezstopenjsko prednastavitvijo pretoka. V skladu z DIN EN 215 del 1. Tesnjenje termostatskega vložka z dvema tesniloma iz EPDM-a. Zamenjava termostatskega vložka ali zunanjega tesnila je možna pod tlakom. Spoj na termostatsko glavo je preko navojnega priključka M30x1,5. Skupaj s prednastavitvijo po tabeli. Dobava in montaža.
proizvod kot npr. IMI HEIEMEIER, tip CALYPSO EXACT K2 ali enakovredno</t>
  </si>
  <si>
    <t>3.09</t>
  </si>
  <si>
    <t>Termostatski radiatorski ventil z brezstopenjsko prednastavitvijo pretoka po zgornji specifikaciji.
dimenzija DN15</t>
  </si>
  <si>
    <t>Radiatorski zapiralo za zapiranje in regulacijo pretoka. Telo zapirala je iz bronze odporno na korozijo in staranje. Dobava in montaža.
proizvod kot npr. HEIMEIER  IMI International, tip REGUTEC ali enakovredno</t>
  </si>
  <si>
    <t>3.10</t>
  </si>
  <si>
    <t>Radiatorsko zapiralo po zgornji specifikaciji.
dimenzija DN15</t>
  </si>
  <si>
    <t>3.11</t>
  </si>
  <si>
    <t>Termostatska glava tip K, v skladu z DIN EN 215 del 1, z vgrajenim tipalom in priključkom na telo ventila z navojno matico M30x1,5. S kapljevino napolnjen termostat, zgornja in spodnja omejitev temperaturnega območja je dvojna – vidna in skrita, kratko navodilo za najpomembnejše nastavitve, reliefne označbe za pomoč slabovidnim, ombočje nastavitve 6-28°C in z zaščito proti zmrzali. Dobava in montaža.
proizvod kot npr. HEIMEIER – IMI International, tip K ali enakovredno</t>
  </si>
  <si>
    <t>Črpalka 
Visokoučinkovita črpalka z mokrotekočim rotorjem za linijsko vgradnjo v cevovod in transport ogrevne vode v skladu z VDI 2035. Ohišje črpalke iz sive litine, tekač iz plastične mase. Elektronsko komutirani sinhronski elektromotor s trajnimi magneti. Integrirana elektronska regulacija moči z zveznim spreminjanjem števila vrtljajev in integrirana motorna zaščita. Najmanjši zagonski tlak 0,05 bar pri &lt; 60°C. Temperaturni razred TF 110 po CEN 335-2-51.
Možnost ročne nastavitve tlačne višine črpalke, nočnega znižanega delovanja ali regulacije na konstantni oz. proporcionalni tlak ter minimalno ali maksimalno krivuljo. Avtomatsko prilagajanje hidravličnim razmeram v cevovodu z integrirano mehko logiko. Prikaz stanja delovanja ON/OFF,  napake delovanja, načina regulacije ter nastavljene tlačne višine. Integrirano zaznavalo diferenčnega tlaka in temperature. Brezpotencialni kontakti za javljanje napake ter vhod za zunanj vklop in izklop. IR komunikacija z modulom R100. Možnost dodatnih funkcij z namestitvijo razširitvenih modulov. Izolacijski oklep iz ekspandirane umetne mase. Dobava in montaža.</t>
  </si>
  <si>
    <t>3.12</t>
  </si>
  <si>
    <t>Obtočna črpalka
Tehnični podatki:
- temperatura okolice: 0 do 40°C
- temperatura medija: +2 do +110°C
- medij: ogrevna voda
- pretok: 1,3...1,8 m3/h
- tlačna višina: 5 m
- tlačna stopnja: PN 10
- stopnja zaščite: IP 44
- priključna moč: 75 W
- napetost: 1 x 230 V, 50 Hz
- priključki: G 1"
tip.: WIlo Stratos PICO 25-0,5/8</t>
  </si>
  <si>
    <t>3.13</t>
  </si>
  <si>
    <t>Vremensko vodena regulacija ogrevanja sestavljena iz programiranega regulatorja in tipal za vodo in zunanji zrak.
Regulacija krmili dva mešalna kroga, črpalko za pripravo tople sanitarne vode ter cirkulacijsko črpalko. Regulator omogoča povezljivost več regulatorjev po BUS-u po sistemu master slave. Dobava, montaža, ožičenje in priklop.
Proizvod: Seltron ali enakovredno
Tip: Promatic WDC 20</t>
  </si>
  <si>
    <t>3.14</t>
  </si>
  <si>
    <t>Dvakratno miniziranje na mestu prilagoditve cevovodov.</t>
  </si>
  <si>
    <t>3.15</t>
  </si>
  <si>
    <t>Popravilo izolacije na mestih vgradnje novih ventilov v toplotni postaji, vključno ves potrebni material.</t>
  </si>
  <si>
    <t>3.16</t>
  </si>
  <si>
    <t>Popravilo toplotne izolacije na mestih vgradnje novih armatur na posameznih dvižnih vodih.</t>
  </si>
  <si>
    <t>3.17</t>
  </si>
  <si>
    <t>Izvedba meritev pretokov in nastavitev armatur za hidravlično uravnoteženje sistema, vključno z izdelavo zapisnikov o nastavitev in poročila o meritvah.</t>
  </si>
  <si>
    <t>3.18</t>
  </si>
  <si>
    <t>Pripravljalna in zaključna dela.</t>
  </si>
  <si>
    <t>3.19</t>
  </si>
  <si>
    <t>Splošni, manipulativni, zavarovalni in transportni stroški.</t>
  </si>
  <si>
    <t>SKUPAJ URAVNOTEŽENEJ RADIAT. SISTEMA</t>
  </si>
  <si>
    <t>VOJKOVA 1B trakt B</t>
  </si>
  <si>
    <t>Rekapitulacija stroškov izvedbe strojnih instalacij</t>
  </si>
  <si>
    <t>SKUPAJ ZA OBJEKT 1B</t>
  </si>
  <si>
    <t>cena na enoto brez DDV</t>
  </si>
  <si>
    <t>Skupaj brez DDV</t>
  </si>
  <si>
    <r>
      <t xml:space="preserve">Dobava in montaža IP videofonskega sistema v sestavi: 3x zunanja enota z barvno video kamero, 1x notranja enota z barvnim zaslonom, kot npr: Urmet, komplet napajalnikom, etažnimi distribucijskimi enotami, vgradnimi dozami, pritrdilnim materialom. </t>
    </r>
    <r>
      <rPr>
        <b/>
        <sz val="10"/>
        <color theme="1"/>
        <rFont val="Arial"/>
        <family val="2"/>
        <charset val="238"/>
      </rPr>
      <t>OPREMA NI PREDMET TEGA JAVNEGA NAROČILA</t>
    </r>
    <r>
      <rPr>
        <sz val="10"/>
        <color theme="1"/>
        <rFont val="Arial"/>
        <family val="2"/>
        <charset val="238"/>
      </rPr>
      <t>.</t>
    </r>
  </si>
  <si>
    <r>
      <t xml:space="preserve">Dobava in polaganje kablov za videofon, pretežno nadometno na kabelskih policah in v izolirnih PN ceveh, na distančnih objemkah, ter v samougasnih ceveh v sendviču montažnih sten, razreda Cca s1d2a1. </t>
    </r>
    <r>
      <rPr>
        <b/>
        <sz val="10"/>
        <rFont val="Arial"/>
        <family val="2"/>
        <charset val="238"/>
      </rPr>
      <t>OPREMA NI PREDMET TEGA JAVNEGA NAROČILA.</t>
    </r>
  </si>
  <si>
    <r>
      <t xml:space="preserve">Dobava in montaža pristopnega kontrolerja, kot npr.: Jantar Populus P-2-B:
Napredni pristopni kontroler za enosmerno ali dvosmerno kontrolo pristopa. Za nadzor 2 prehodov z direktnimi čitalniki, s čitalniki s 26-bitnim Wiegand izhodom ali s protokolnimi čitalniki za branje kriptiranih kartic Mifare DESFire. 2 x RS-485 + vgrajen TCP/IP komunikacijski pretvornik + funkcionalnost Spiderja. Vhodi za signalizacijo stanja odprtosti vrat ali priklop dodatnih tipk za odklepanje vrat, induktivnih zank, magnetnih kontaktov, .. Mehanski releji za krmiljenje močnostnih naprav, ki se prožijo skupaj z izhodi za električne prijemnike. Vgrajen 40 W napajalnik za napajanje čitalnikov in električnih ali elektromagnetnih ključavnic (največ 4!)*. Vgrajen polnilnik akumulatorja za rezervno napajanje (akumulator 2,3Ah - ni vključen v ceno). </t>
    </r>
    <r>
      <rPr>
        <b/>
        <sz val="10"/>
        <color theme="1"/>
        <rFont val="Arial"/>
        <family val="2"/>
        <charset val="238"/>
      </rPr>
      <t>OPREMA NI PREDMET TEGA JAVNEGA NAROČILA</t>
    </r>
    <r>
      <rPr>
        <sz val="10"/>
        <color theme="1"/>
        <rFont val="Arial"/>
        <family val="2"/>
        <charset val="238"/>
      </rPr>
      <t>.</t>
    </r>
  </si>
  <si>
    <r>
      <t xml:space="preserve">Dobava in montaža pristopnega kontrolerja, kot npr.: Jantar Populus P-4-B:
Napredni pristopni kontroler za enosmerno ali dvosmerno kontrolo pristopa. Za nadzor 4 prehodov z direktnimi čitalniki, s čitalniki s 26-bitnim Wiegand izhodom ali s protokolnimi čitalniki za branje kriptiranih kartic Mifare DESFire. 2 x RS-485 + vgrajen TCP/IP komunikacijski pretvornik + funkcionalnost Spiderja. Vhodi za signalizacijo stanja odprtosti vrat ali priklop dodatnih tipk za odklepanje vrat, induktivnih zank, magnetnih kontaktov, .. Mehanski releji za krmiljenje močnostnih naprav, ki se prožijo skupaj z izhodi za električne prijemnike. Vgrajen 40 W napajalnik za napajanje čitalnikov in električnih ali elektromagnetnih ključavnic (največ 4!)*. Vgrajen polnilnik akumulatorja za rezervno napajanje (akumulator 2,3Ah - ni vključen v ceno). </t>
    </r>
    <r>
      <rPr>
        <b/>
        <sz val="10"/>
        <color theme="1"/>
        <rFont val="Arial"/>
        <family val="2"/>
        <charset val="238"/>
      </rPr>
      <t>OPREMA NI PREDMET TEGA JAVNEGA NAROČILA</t>
    </r>
    <r>
      <rPr>
        <sz val="10"/>
        <color theme="1"/>
        <rFont val="Arial"/>
        <family val="2"/>
        <charset val="238"/>
      </rPr>
      <t>.</t>
    </r>
  </si>
  <si>
    <r>
      <t xml:space="preserve">Akumulator 12V 2.0Ah za POPULUS. </t>
    </r>
    <r>
      <rPr>
        <b/>
        <sz val="10"/>
        <color theme="1"/>
        <rFont val="Arial"/>
        <family val="2"/>
        <charset val="238"/>
      </rPr>
      <t>OPREMA NI PREDMET TEGA JAVNEGA NAROČILA</t>
    </r>
    <r>
      <rPr>
        <sz val="10"/>
        <color theme="1"/>
        <rFont val="Arial"/>
        <family val="2"/>
        <charset val="238"/>
      </rPr>
      <t>.</t>
    </r>
  </si>
  <si>
    <r>
      <t xml:space="preserve">Čitalnik kartic, kot npr.: Jantar READER O-1-D, 125kHz, direktni izhod. </t>
    </r>
    <r>
      <rPr>
        <b/>
        <sz val="10"/>
        <color theme="1"/>
        <rFont val="Arial"/>
        <family val="2"/>
        <charset val="238"/>
      </rPr>
      <t>OPREMA NI PREDMET TEGA JAVNEGA NAROČILA</t>
    </r>
    <r>
      <rPr>
        <sz val="10"/>
        <color theme="1"/>
        <rFont val="Arial"/>
        <family val="2"/>
        <charset val="238"/>
      </rPr>
      <t>.</t>
    </r>
  </si>
  <si>
    <r>
      <t xml:space="preserve">Touch screen kontroler, kot npr.: Jantar REGIS T-1-B 125kHz, TCP/IP. </t>
    </r>
    <r>
      <rPr>
        <b/>
        <sz val="10"/>
        <color theme="1"/>
        <rFont val="Arial"/>
        <family val="2"/>
        <charset val="238"/>
      </rPr>
      <t>OPREMA NI PREDMET TEGA JAVNEGA NAROČILA</t>
    </r>
    <r>
      <rPr>
        <sz val="10"/>
        <color theme="1"/>
        <rFont val="Arial"/>
        <family val="2"/>
        <charset val="238"/>
      </rPr>
      <t>.</t>
    </r>
  </si>
  <si>
    <r>
      <t xml:space="preserve">Napajalnik 40W, kot npr.: Jantar SPIDER W40-B TCP/IP kom. Pretvornik. </t>
    </r>
    <r>
      <rPr>
        <b/>
        <sz val="10"/>
        <color theme="1"/>
        <rFont val="Arial"/>
        <family val="2"/>
        <charset val="238"/>
      </rPr>
      <t>OPREMA NI PREDMET TEGA JAVNEGA NAROČILA</t>
    </r>
    <r>
      <rPr>
        <sz val="10"/>
        <color theme="1"/>
        <rFont val="Arial"/>
        <family val="2"/>
        <charset val="238"/>
      </rPr>
      <t>.</t>
    </r>
  </si>
  <si>
    <r>
      <t xml:space="preserve">Montaža opreme, zagon sistema, šolanje uporabnika. </t>
    </r>
    <r>
      <rPr>
        <b/>
        <sz val="10"/>
        <color theme="1"/>
        <rFont val="Arial"/>
        <family val="2"/>
        <charset val="238"/>
      </rPr>
      <t>NI PREDMET TEGA JAVNEGA NAROČILA</t>
    </r>
    <r>
      <rPr>
        <sz val="10"/>
        <color theme="1"/>
        <rFont val="Arial"/>
        <family val="2"/>
        <charset val="238"/>
      </rPr>
      <t>.</t>
    </r>
  </si>
  <si>
    <r>
      <t xml:space="preserve">Dobava in montaža alarmne centrale, kot npr.: DSC PC1616+5501 LCD, komplet s transformatorjem 45VA, akumulatorjem 12V/7.5Ah, in GSM/GPRS brezžični komunikator GS3105-K. </t>
    </r>
    <r>
      <rPr>
        <b/>
        <sz val="10"/>
        <rFont val="Arial"/>
        <family val="2"/>
        <charset val="238"/>
      </rPr>
      <t>OPREMA NI PREDMET TEGA JAVNEGA NAROČILA.</t>
    </r>
  </si>
  <si>
    <r>
      <t xml:space="preserve">Dobav in montaža dekodirne tipkovnice, kot npr.: DSC . </t>
    </r>
    <r>
      <rPr>
        <b/>
        <sz val="10"/>
        <rFont val="Arial CE"/>
        <charset val="238"/>
      </rPr>
      <t>OPREMA NI PREDMET TEGA JAVNEGA NAROČILA</t>
    </r>
    <r>
      <rPr>
        <sz val="10"/>
        <rFont val="Arial CE"/>
        <charset val="238"/>
      </rPr>
      <t>.</t>
    </r>
  </si>
  <si>
    <r>
      <t xml:space="preserve">Dobava in montaža zunanje sirene, kot npr.: DSC Lady komplet z akumulatorjem . </t>
    </r>
    <r>
      <rPr>
        <b/>
        <sz val="10"/>
        <rFont val="Arial CE"/>
        <charset val="238"/>
      </rPr>
      <t>OPREMA NI PREDMET TEGA JAVNEGA NAROČILA</t>
    </r>
    <r>
      <rPr>
        <sz val="10"/>
        <rFont val="Arial CE"/>
        <family val="2"/>
        <charset val="238"/>
      </rPr>
      <t>.</t>
    </r>
  </si>
  <si>
    <r>
      <t xml:space="preserve">Dobava in montaža zunanje dnevno nočne digitalne IP video kamere 3Mpiksel, POE (power over ethernet) napajanje, IP66/IP67, komplet z nosilcem za pritrditev. </t>
    </r>
    <r>
      <rPr>
        <b/>
        <sz val="10"/>
        <rFont val="Arial CE"/>
        <charset val="238"/>
      </rPr>
      <t>OPREMA NI PREDMET TEGA JAVNEGA NAROČILA</t>
    </r>
    <r>
      <rPr>
        <sz val="10"/>
        <rFont val="Arial CE"/>
        <charset val="238"/>
      </rPr>
      <t>.</t>
    </r>
  </si>
  <si>
    <r>
      <t xml:space="preserve">Dobava in montaža centralnega IP snemalnika 5MP snemanje SLO meni HDMI USB 1xHDD + HDD trdi disk 2TB. </t>
    </r>
    <r>
      <rPr>
        <b/>
        <sz val="10"/>
        <rFont val="Arial CE"/>
        <charset val="238"/>
      </rPr>
      <t>OPREMA NI PREDMET TEGA JAVNEGA NAROČILA</t>
    </r>
    <r>
      <rPr>
        <sz val="10"/>
        <rFont val="Arial CE"/>
        <charset val="238"/>
      </rPr>
      <t>.</t>
    </r>
  </si>
  <si>
    <t>Skupaj cena brez DDV</t>
  </si>
  <si>
    <t>Digitalni števec električne energije, kot npr.: Schrack  ZRK, 65A / 400V ModBus, montaža na din letev</t>
  </si>
  <si>
    <t xml:space="preserve">Dobava in montaža kabelskih čevljev za priklop močnostnih kablov, kompletno s priklopom kablov </t>
  </si>
  <si>
    <t>Digitalni števec električne energije, kot npr.: Schrack  KDK, 5A / 400V indirektni, ModBus, montaža na din letev</t>
  </si>
  <si>
    <t>Multifunkcijski analizator mreže, kot npr.: Schrack NA96, komplet z vmesnikom za povezavno na ModBus</t>
  </si>
  <si>
    <t>Vmesnik ModBus to BACnet IP &amp; MS/TP Server Gateway za 60 naprav. Napajanje 24Vdc. Motaža na DIN letev.</t>
  </si>
  <si>
    <t>Storitve na nivoju periferne opreme. 
- Adresiranje ModBus merilnikov (40 kom)
- Kunfiguracija ModBus vmesnika
- Testiranje ModBus komunikacijskih povezav</t>
  </si>
  <si>
    <t>Storitve na nivoju WEB stržnika Sauter. 
- Kunfiguracija WEB strežnika
- Kreiranje podatkovne baze in merilnih tabel za ModBus
- Izdelava uporabniškega vmesnika (vizualizacija, poročila za izvoz,…)
- Izdelava navodil in šolanje uporabnika</t>
  </si>
  <si>
    <t>~ VSI in VSAKOVRSTNI kabli vgrajeni v objekt morajo biti tipa LSZH</t>
  </si>
  <si>
    <r>
      <t xml:space="preserve">Instalacija programske opreme nastavitve routerja, zagon sistema, šolanje uporabnika. </t>
    </r>
    <r>
      <rPr>
        <b/>
        <sz val="10"/>
        <rFont val="Arial"/>
        <family val="2"/>
        <charset val="238"/>
      </rPr>
      <t>OPREMA NI PREDMET TEGA JAVNEGA NAROČILA.</t>
    </r>
  </si>
  <si>
    <r>
      <t xml:space="preserve">Dobava in montaža POE napajalnega mrežnega stikala za kamere, 8xPOE (montaža v komunikacijsko vozlišče). </t>
    </r>
    <r>
      <rPr>
        <b/>
        <sz val="10"/>
        <rFont val="Arial CE"/>
        <charset val="238"/>
      </rPr>
      <t>OPREMA NI PREDMET TEGA JAVNEGA NAROČILA.</t>
    </r>
  </si>
  <si>
    <r>
      <rPr>
        <b/>
        <sz val="10"/>
        <color theme="1"/>
        <rFont val="Arial"/>
        <family val="2"/>
      </rPr>
      <t>OPOMBA:</t>
    </r>
    <r>
      <rPr>
        <sz val="10"/>
        <color theme="1"/>
        <rFont val="Arial"/>
        <family val="2"/>
        <charset val="238"/>
      </rPr>
      <t xml:space="preserve"> Protivlomni sistem mora ustrezati zahtevam standarda SIST EN 50131 razreda 2. Sistemi za prenos alarmnega signala mora ustrezati najmanj standardu SIST EN 50136 razreda M 3 ali drugemu primerljivemu standardu</t>
    </r>
    <r>
      <rPr>
        <sz val="10"/>
        <color theme="1"/>
        <rFont val="Arial"/>
        <family val="2"/>
      </rPr>
      <t xml:space="preserve">.
</t>
    </r>
    <r>
      <rPr>
        <b/>
        <sz val="10"/>
        <color theme="1"/>
        <rFont val="Arial"/>
        <family val="2"/>
        <charset val="238"/>
      </rPr>
      <t xml:space="preserve">
Aktivni del protivlomnega sistema dostopa je v pristojnosti uporabnika objekta. Del predvidene aktivne opreme je že na objektu in jo je pred začetkom del potrebno demontirati in ustrezno uskladiščiti. Izbrani izvajalec NE BO DOBAVIL aktivnega dela opreme protivlomno zaščito. Bo pa izbrani izvajalec izvedel vse potrebno ožičenje za predvidene elemente sistema kot to sledi iz načrta PZI. Zaradi preglednosti, je v popisu navedena tudi aktivna oprema. Ponudnik teh cen  in skupnih zneskov ne vpisuje!</t>
    </r>
  </si>
  <si>
    <r>
      <rPr>
        <b/>
        <sz val="10"/>
        <color theme="1"/>
        <rFont val="Arial"/>
        <family val="2"/>
      </rPr>
      <t>OPOMBA:</t>
    </r>
    <r>
      <rPr>
        <sz val="10"/>
        <color theme="1"/>
        <rFont val="Arial"/>
        <family val="2"/>
        <charset val="238"/>
      </rPr>
      <t xml:space="preserve"> Sistem kontrole dostopa mora ustrezati najmanj standardu SIST EN 50133 razreda 3, kategorija pristopa B ali drugemu primerljivemu standardu. Sistem pristopne kontrole na vhodu v varnostno območje mora ustrezati najmanj standardu SIST EN 60839-11-1 oziroma SIST EN 60839-11-2 ali drugemu primerljivemu standardu,</t>
    </r>
    <r>
      <rPr>
        <sz val="10"/>
        <color theme="1"/>
        <rFont val="Arial"/>
        <family val="2"/>
      </rPr>
      <t xml:space="preserve">
</t>
    </r>
    <r>
      <rPr>
        <b/>
        <sz val="10"/>
        <color theme="1"/>
        <rFont val="Arial"/>
        <family val="2"/>
        <charset val="238"/>
      </rPr>
      <t>Aktivni del sistema kontrole dostopa je v pristojnosti uporabnika objekta. Del predvidene aktivne opreme je že na objektu in jo je pred začetkom del demontirati in ustrezno uskladiščiti. Izbrani izvajalec NE BO DOBAVIL aktivnega dela opreme za kontrolo dostopa. Bo pa izbrani izvajalec izvedel vse potrebno ožičenje za predvidene elemente (čitalniki kartic, električne ključavnice, prikazovalniki,....). Zaradi preglednosti, je v popisu navedena tudi aktivna oprema. Ponudnik teh cen  in skupnih zneskov ne vpisuje!</t>
    </r>
  </si>
  <si>
    <t>Meritve podatkovnih inštalacij univerzalnega ožičenja po standardu CAT.6e z izdelavo merilnega poročila</t>
  </si>
  <si>
    <t>Meritve optičnih  inštalacij obojestransko z uporabo predvlakna in izdelavo merilnega poročila</t>
  </si>
  <si>
    <t>24x FO SM 9/125μm z LC-UPC konektorji</t>
  </si>
  <si>
    <t>12x FO SM 9/125μm z LC-UPC konektorji</t>
  </si>
  <si>
    <t>Priključni 19" horizontalni optični panel 24* SC čelna plošča, 1U - kot na primer Excel Enbeam Optical fibre Patch panel, komplet z opremo (optični LC-PC adapterji, zaključnimi kabli SM 9/125 LC-UPC, kasetami za spoje, ozemljitvenim kompletom za panel) (zaključenih 12 optičnih vlaken)</t>
  </si>
  <si>
    <t>Priključni 19" horizontalni optični panel 24* SC čelna plošča, 1U - kot na primer Excel Enbeam Optical fibre Patch panel, komplet z opremo (optični LC-PC adapterji, zaključnimi kabli SM 9/125 LC-UPC, kasetami za spoje, ozemljitvenim kompletom za panel) (zaključenih 24 optičnih vlaken)</t>
  </si>
  <si>
    <r>
      <t xml:space="preserve">Z5) Varnostna svetilka, </t>
    </r>
    <r>
      <rPr>
        <sz val="10"/>
        <rFont val="Arial"/>
        <family val="2"/>
      </rPr>
      <t>nadgradna</t>
    </r>
    <r>
      <rPr>
        <sz val="10"/>
        <color theme="1"/>
        <rFont val="Arial"/>
        <family val="2"/>
      </rPr>
      <t xml:space="preserve">, visoko zmogljiva LED. Z optiko prilagojeno za pokrivanje velikih površin v obliki kvadrata po EN 1838, lokalna baterija 1h pripravni ali trajni spoj. IP65.   IP 65, opcijsko - povezava na CNS preko Dali, Za višine 2,2m-7m. Skupna moč: 4,7W </t>
    </r>
    <r>
      <rPr>
        <sz val="10"/>
        <rFont val="Arial"/>
        <family val="2"/>
      </rPr>
      <t>5-letna garancija</t>
    </r>
    <r>
      <rPr>
        <sz val="10"/>
        <color theme="1"/>
        <rFont val="Arial"/>
        <family val="2"/>
      </rPr>
      <t>.
Kot npr.: Zumtobel RESCLITE PRO ANTIPANIC MSC E1D WH IP65</t>
    </r>
  </si>
  <si>
    <t>Z4) Varnostna svetilka, nadgradna, visoko zmogljiva LED. Z optiko prilagojeno za pokrivanje protipožarnih točk po EN 1838, lokalna baterija 1h pripravni ali trajni spoj.  IP 65, opcijsko - povezava na CNS preko Dali, Za višine 2,2m-7m. Skupna moč: 4,7W 5-letna garancija.
Kot npr.: Zumtobel RESCLITE PRO SPOT MSC E1D WH IP65</t>
  </si>
  <si>
    <t>Z3) Varnostna svetilka, nadgradna, visoko zmogljiva LED. Z optiko prilagojeno za pokrivanje evakuacijskih poti po EN 1838, lokalna baterija 1h pripravni ali trajni spoj, IP 65, opcijsko - povezava na CNS preko Dali, 4,7W, Za višine 2,2m-7m. Skupna moč: 4,7W 5-letna garancija.
Kot npr.: Zumtobel RESCLITE PRO ESCAPE MSC E1D WH IP65</t>
  </si>
  <si>
    <t>Z2) Varnostna svetilka stenska s piktogramom; smer izhoda; z dodatno nastavljivo osvetlitvijo smeri izhoda , POWER LED 5,8W zagotavlja luminance &gt; 500 cd/m². in življenjsko dobo min 50,000h. Auto-test funkcija in prikaz statusa z dvobarvno LED, opcijsko - povezava na CNS preko DAli,  Avtonomna baterija 1h pripravni ali trajni spoj.  Zaščita: IP20. Komplet z montažnim priborom. Skupna moč: 5,8 W. 5-letna garancija.
Kot npr.: Zumtobel CROSSIGN 160 ERI EW, komplet s piktogramom za smer evakuacije</t>
  </si>
  <si>
    <t>Z1) Varnostna svetilka nadgradna s piktogramom; smer izhoda; z dodatno nastavljivo osvetlitvijo smeri izhoda , POWER LED 5,8W zagotavlja luminance &gt; 500 cd/m². in življenjsko dobo min 50,000h. Auto-test funkcija in prikaz statusa z dvobarvno LED, opcijsko - povezava na CNS preko DAli,  Avtonomna baterija 1h pripravni ali trajni spoj.  Zaščita: IP20. Komplet z montažnim priborom. Skupna moč: 5,8 W. 5-letna garancija.
Kot npr.: Zumtobel CROSSIGN 160 ERI E1D, komplet s piktogramom za smer evakuacije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</si>
</sst>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
    <numFmt numFmtId="166" formatCode="#,##0.000"/>
    <numFmt numFmtId="167" formatCode="#,##0;[Red]#,##0"/>
    <numFmt numFmtId="168" formatCode="#,##0.00\ [$€-1]"/>
    <numFmt numFmtId="169" formatCode="#,##0.00\ &quot;€&quot;"/>
    <numFmt numFmtId="170" formatCode="_-* #,##0.00\ [$€-1]_-;\-* #,##0.00\ [$€-1]_-;_-* \-??\ [$€-1]_-;_-@_-"/>
    <numFmt numFmtId="171" formatCode="_-* #,##0.00\ [$€-1]_-;\-* #,##0.00\ [$€-1]_-;_-* &quot;-&quot;??\ [$€-1]_-;_-@_-"/>
  </numFmts>
  <fonts count="64">
    <font>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b/>
      <sz val="11"/>
      <color theme="1"/>
      <name val="Calibri"/>
      <family val="2"/>
      <charset val="238"/>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FF0000"/>
      <name val="Calibri"/>
      <family val="2"/>
      <charset val="238"/>
      <scheme val="minor"/>
    </font>
    <font>
      <sz val="10"/>
      <name val="Arial"/>
      <family val="2"/>
      <charset val="238"/>
    </font>
    <font>
      <b/>
      <sz val="14"/>
      <name val="Calibri"/>
      <family val="2"/>
      <charset val="238"/>
      <scheme val="minor"/>
    </font>
    <font>
      <sz val="11"/>
      <color rgb="FF00B0F0"/>
      <name val="Calibri"/>
      <family val="2"/>
      <charset val="238"/>
      <scheme val="minor"/>
    </font>
    <font>
      <sz val="11"/>
      <name val="Calibri"/>
      <family val="2"/>
      <charset val="238"/>
    </font>
    <font>
      <sz val="11"/>
      <color rgb="FF0070C0"/>
      <name val="Calibri"/>
      <family val="2"/>
      <charset val="238"/>
      <scheme val="minor"/>
    </font>
    <font>
      <sz val="11"/>
      <color rgb="FF0070C0"/>
      <name val="Calibri"/>
      <family val="2"/>
      <charset val="238"/>
    </font>
    <font>
      <sz val="11"/>
      <color theme="1"/>
      <name val="Calibri"/>
      <family val="2"/>
      <charset val="238"/>
      <scheme val="minor"/>
    </font>
    <font>
      <sz val="11"/>
      <color indexed="8"/>
      <name val="Calibri"/>
      <family val="2"/>
      <charset val="238"/>
    </font>
    <font>
      <vertAlign val="superscript"/>
      <sz val="11"/>
      <color theme="1"/>
      <name val="Calibri"/>
      <family val="2"/>
      <charset val="238"/>
      <scheme val="minor"/>
    </font>
    <font>
      <sz val="8"/>
      <color theme="1"/>
      <name val="Calibri"/>
      <family val="2"/>
      <charset val="238"/>
    </font>
    <font>
      <sz val="8"/>
      <color theme="1"/>
      <name val="Calibri"/>
      <family val="2"/>
      <charset val="238"/>
      <scheme val="minor"/>
    </font>
    <font>
      <b/>
      <sz val="10"/>
      <name val="Arial"/>
      <family val="2"/>
      <charset val="238"/>
    </font>
    <font>
      <sz val="10"/>
      <color rgb="FFFF0000"/>
      <name val="Arial"/>
      <family val="2"/>
      <charset val="238"/>
    </font>
    <font>
      <b/>
      <sz val="11"/>
      <name val="Arial"/>
      <family val="2"/>
      <charset val="238"/>
    </font>
    <font>
      <sz val="11"/>
      <name val="Arial"/>
      <family val="2"/>
      <charset val="238"/>
    </font>
    <font>
      <b/>
      <sz val="12"/>
      <name val="Arial"/>
      <family val="2"/>
      <charset val="238"/>
    </font>
    <font>
      <sz val="12"/>
      <name val="Arial"/>
      <family val="2"/>
      <charset val="238"/>
    </font>
    <font>
      <b/>
      <sz val="11"/>
      <color rgb="FF00B0F0"/>
      <name val="Calibri"/>
      <family val="2"/>
      <charset val="238"/>
      <scheme val="minor"/>
    </font>
    <font>
      <sz val="10"/>
      <color rgb="FF0070C0"/>
      <name val="Arial"/>
      <family val="2"/>
      <charset val="238"/>
    </font>
    <font>
      <sz val="11"/>
      <name val="Calibri  "/>
      <charset val="238"/>
    </font>
    <font>
      <b/>
      <sz val="12"/>
      <color rgb="FF0070C0"/>
      <name val="Calibri"/>
      <family val="2"/>
      <charset val="238"/>
      <scheme val="minor"/>
    </font>
    <font>
      <sz val="11"/>
      <color rgb="FF0070C0"/>
      <name val="Calibri  "/>
      <charset val="238"/>
    </font>
    <font>
      <sz val="8"/>
      <color rgb="FF0070C0"/>
      <name val="Calibri"/>
      <family val="2"/>
      <charset val="238"/>
      <scheme val="minor"/>
    </font>
    <font>
      <sz val="8"/>
      <name val="Calibri"/>
      <family val="2"/>
      <charset val="238"/>
      <scheme val="minor"/>
    </font>
    <font>
      <b/>
      <sz val="11"/>
      <color theme="1"/>
      <name val="Calibri"/>
      <family val="2"/>
      <scheme val="minor"/>
    </font>
    <font>
      <b/>
      <sz val="11"/>
      <color theme="0"/>
      <name val="Calibri"/>
      <family val="2"/>
      <charset val="238"/>
      <scheme val="minor"/>
    </font>
    <font>
      <sz val="11"/>
      <color theme="0"/>
      <name val="Calibri"/>
      <family val="2"/>
      <charset val="238"/>
      <scheme val="minor"/>
    </font>
    <font>
      <sz val="11"/>
      <color indexed="12"/>
      <name val="Calibri"/>
      <family val="2"/>
      <charset val="238"/>
      <scheme val="minor"/>
    </font>
    <font>
      <b/>
      <i/>
      <sz val="10"/>
      <color theme="1"/>
      <name val="Arial"/>
      <family val="2"/>
      <charset val="238"/>
    </font>
    <font>
      <b/>
      <sz val="10"/>
      <color theme="1"/>
      <name val="Arial"/>
      <family val="2"/>
      <charset val="238"/>
    </font>
    <font>
      <sz val="10"/>
      <color theme="1"/>
      <name val="Arial"/>
      <family val="2"/>
      <charset val="238"/>
    </font>
    <font>
      <b/>
      <u/>
      <sz val="10"/>
      <color theme="1"/>
      <name val="Arial"/>
      <family val="2"/>
      <charset val="238"/>
    </font>
    <font>
      <u/>
      <sz val="10"/>
      <color theme="1"/>
      <name val="Arial"/>
      <family val="2"/>
      <charset val="238"/>
    </font>
    <font>
      <u/>
      <sz val="11"/>
      <color theme="10"/>
      <name val="Calibri"/>
      <family val="2"/>
      <charset val="238"/>
      <scheme val="minor"/>
    </font>
    <font>
      <b/>
      <sz val="14"/>
      <name val="Arial"/>
      <family val="2"/>
    </font>
    <font>
      <b/>
      <sz val="12"/>
      <name val="Arial"/>
      <family val="2"/>
    </font>
    <font>
      <sz val="11"/>
      <name val="Arial"/>
      <family val="2"/>
    </font>
    <font>
      <b/>
      <sz val="10"/>
      <color theme="1"/>
      <name val="Arial"/>
      <family val="2"/>
    </font>
    <font>
      <b/>
      <sz val="10"/>
      <name val="Arial"/>
      <family val="2"/>
    </font>
    <font>
      <sz val="10"/>
      <color theme="1"/>
      <name val="Arial"/>
      <family val="2"/>
    </font>
    <font>
      <sz val="10"/>
      <name val="Arial"/>
      <family val="2"/>
    </font>
    <font>
      <sz val="10"/>
      <name val="Arial CE"/>
      <family val="2"/>
      <charset val="238"/>
    </font>
    <font>
      <b/>
      <sz val="12"/>
      <color theme="1"/>
      <name val="Arial"/>
      <family val="2"/>
      <charset val="238"/>
    </font>
    <font>
      <sz val="11"/>
      <color theme="1"/>
      <name val="Arial"/>
      <family val="2"/>
      <charset val="238"/>
    </font>
    <font>
      <sz val="10"/>
      <name val="Arial CE"/>
      <charset val="238"/>
    </font>
    <font>
      <sz val="10"/>
      <name val="Helv"/>
      <family val="2"/>
      <charset val="204"/>
    </font>
    <font>
      <b/>
      <sz val="11"/>
      <color theme="1"/>
      <name val="Arial"/>
      <family val="2"/>
      <charset val="238"/>
    </font>
    <font>
      <sz val="14"/>
      <color theme="1"/>
      <name val="Calibri"/>
      <family val="2"/>
      <charset val="238"/>
      <scheme val="minor"/>
    </font>
    <font>
      <b/>
      <sz val="11"/>
      <color rgb="FFFF0000"/>
      <name val="Calibri"/>
      <family val="2"/>
      <scheme val="minor"/>
    </font>
    <font>
      <sz val="11"/>
      <color theme="4" tint="-0.249977111117893"/>
      <name val="Calibri"/>
      <family val="2"/>
      <charset val="238"/>
      <scheme val="minor"/>
    </font>
    <font>
      <b/>
      <sz val="12"/>
      <color rgb="FF0070C0"/>
      <name val="Arial"/>
      <family val="2"/>
      <charset val="238"/>
    </font>
    <font>
      <b/>
      <sz val="12"/>
      <color rgb="FFFF0000"/>
      <name val="Arial"/>
      <family val="2"/>
      <charset val="238"/>
    </font>
    <font>
      <b/>
      <sz val="11"/>
      <color rgb="FF0070C0"/>
      <name val="Arial"/>
      <family val="2"/>
      <charset val="238"/>
    </font>
    <font>
      <b/>
      <sz val="11"/>
      <color rgb="FFFF0000"/>
      <name val="Arial"/>
      <family val="2"/>
      <charset val="238"/>
    </font>
    <font>
      <b/>
      <sz val="10"/>
      <name val="Arial CE"/>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thin">
        <color auto="1"/>
      </top>
      <bottom style="dotted">
        <color auto="1"/>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s>
  <cellStyleXfs count="18">
    <xf numFmtId="0" fontId="0" fillId="0" borderId="0"/>
    <xf numFmtId="0" fontId="9" fillId="0" borderId="0"/>
    <xf numFmtId="0" fontId="9" fillId="0" borderId="0"/>
    <xf numFmtId="0" fontId="9" fillId="0" borderId="0"/>
    <xf numFmtId="0" fontId="9" fillId="0" borderId="0"/>
    <xf numFmtId="0" fontId="9" fillId="0" borderId="0"/>
    <xf numFmtId="0" fontId="15" fillId="0" borderId="0"/>
    <xf numFmtId="4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42" fillId="0" borderId="0" applyNumberFormat="0" applyFill="0" applyBorder="0" applyAlignment="0" applyProtection="0"/>
    <xf numFmtId="0" fontId="50" fillId="0" borderId="0"/>
    <xf numFmtId="0" fontId="49" fillId="0" borderId="0"/>
    <xf numFmtId="171" fontId="53" fillId="0" borderId="0"/>
    <xf numFmtId="0" fontId="53" fillId="0" borderId="0"/>
    <xf numFmtId="0" fontId="54" fillId="0" borderId="0"/>
    <xf numFmtId="0" fontId="9" fillId="0" borderId="0"/>
    <xf numFmtId="0" fontId="9" fillId="0" borderId="0"/>
  </cellStyleXfs>
  <cellXfs count="428">
    <xf numFmtId="0" fontId="0" fillId="0" borderId="0" xfId="0"/>
    <xf numFmtId="49" fontId="0" fillId="0" borderId="0" xfId="0" applyNumberFormat="1"/>
    <xf numFmtId="0" fontId="0" fillId="0" borderId="0" xfId="0" applyAlignment="1">
      <alignment horizontal="right"/>
    </xf>
    <xf numFmtId="0" fontId="1" fillId="0" borderId="0" xfId="0" applyFont="1"/>
    <xf numFmtId="49" fontId="1" fillId="0" borderId="0" xfId="0" applyNumberFormat="1" applyFont="1"/>
    <xf numFmtId="49" fontId="2" fillId="0" borderId="0" xfId="0" applyNumberFormat="1" applyFont="1"/>
    <xf numFmtId="0" fontId="2" fillId="0" borderId="0" xfId="0" applyFont="1"/>
    <xf numFmtId="4" fontId="0" fillId="0" borderId="0" xfId="0" applyNumberFormat="1"/>
    <xf numFmtId="4" fontId="0" fillId="0" borderId="1" xfId="0" applyNumberFormat="1" applyBorder="1"/>
    <xf numFmtId="0" fontId="4" fillId="2" borderId="2" xfId="0" applyFont="1" applyFill="1" applyBorder="1" applyAlignment="1">
      <alignment horizontal="center"/>
    </xf>
    <xf numFmtId="49" fontId="4" fillId="2" borderId="2" xfId="0" applyNumberFormat="1" applyFont="1" applyFill="1" applyBorder="1" applyAlignment="1">
      <alignment horizontal="center"/>
    </xf>
    <xf numFmtId="0" fontId="4" fillId="2" borderId="2" xfId="0" applyFont="1" applyFill="1" applyBorder="1" applyAlignment="1">
      <alignment horizontal="right"/>
    </xf>
    <xf numFmtId="0" fontId="4" fillId="2" borderId="0" xfId="0" applyFont="1" applyFill="1"/>
    <xf numFmtId="0" fontId="0" fillId="2" borderId="0" xfId="0" applyFill="1" applyAlignment="1">
      <alignment horizontal="right"/>
    </xf>
    <xf numFmtId="4" fontId="4" fillId="2" borderId="2" xfId="0" applyNumberFormat="1" applyFont="1" applyFill="1" applyBorder="1" applyAlignment="1">
      <alignment horizontal="center"/>
    </xf>
    <xf numFmtId="4" fontId="0" fillId="2" borderId="0" xfId="0" applyNumberFormat="1" applyFill="1"/>
    <xf numFmtId="49" fontId="4" fillId="2" borderId="0" xfId="0" applyNumberFormat="1" applyFont="1" applyFill="1"/>
    <xf numFmtId="0" fontId="0" fillId="2" borderId="0" xfId="0" applyFill="1"/>
    <xf numFmtId="0" fontId="6" fillId="2" borderId="0" xfId="0" applyFont="1" applyFill="1"/>
    <xf numFmtId="4" fontId="7" fillId="2" borderId="0" xfId="0" applyNumberFormat="1" applyFont="1" applyFill="1"/>
    <xf numFmtId="0" fontId="1" fillId="2" borderId="1" xfId="0" applyFont="1" applyFill="1" applyBorder="1"/>
    <xf numFmtId="49" fontId="0" fillId="0" borderId="3" xfId="0" applyNumberFormat="1" applyBorder="1"/>
    <xf numFmtId="0" fontId="0" fillId="0" borderId="3" xfId="0" applyBorder="1"/>
    <xf numFmtId="0" fontId="2" fillId="2" borderId="3" xfId="0" applyFont="1" applyFill="1" applyBorder="1"/>
    <xf numFmtId="0" fontId="2" fillId="3" borderId="1" xfId="0" applyFont="1" applyFill="1" applyBorder="1"/>
    <xf numFmtId="0" fontId="8" fillId="0" borderId="0" xfId="0" applyFont="1"/>
    <xf numFmtId="0" fontId="8" fillId="0" borderId="0" xfId="0" applyFont="1" applyAlignment="1">
      <alignment horizontal="right"/>
    </xf>
    <xf numFmtId="4" fontId="8" fillId="0" borderId="0" xfId="0" applyNumberFormat="1" applyFont="1"/>
    <xf numFmtId="49" fontId="3" fillId="0" borderId="3" xfId="0" applyNumberFormat="1" applyFont="1" applyBorder="1"/>
    <xf numFmtId="0" fontId="3" fillId="0" borderId="3" xfId="0" applyFont="1" applyBorder="1"/>
    <xf numFmtId="0" fontId="5" fillId="0" borderId="0" xfId="0" applyFont="1"/>
    <xf numFmtId="2" fontId="0" fillId="0" borderId="0" xfId="0" applyNumberFormat="1"/>
    <xf numFmtId="2" fontId="8" fillId="0" borderId="0" xfId="0" applyNumberFormat="1" applyFont="1"/>
    <xf numFmtId="0" fontId="7" fillId="2" borderId="0" xfId="0" applyFont="1" applyFill="1" applyAlignment="1">
      <alignment horizontal="right"/>
    </xf>
    <xf numFmtId="0" fontId="4" fillId="2" borderId="1" xfId="0" applyFont="1" applyFill="1" applyBorder="1"/>
    <xf numFmtId="4" fontId="4" fillId="0" borderId="0" xfId="0" applyNumberFormat="1" applyFont="1" applyAlignment="1">
      <alignment horizontal="center"/>
    </xf>
    <xf numFmtId="4" fontId="0" fillId="0" borderId="3" xfId="0" applyNumberFormat="1" applyBorder="1"/>
    <xf numFmtId="4" fontId="0" fillId="2" borderId="3" xfId="0" applyNumberFormat="1" applyFill="1" applyBorder="1"/>
    <xf numFmtId="4" fontId="0" fillId="3" borderId="1" xfId="0" applyNumberFormat="1" applyFill="1" applyBorder="1"/>
    <xf numFmtId="0" fontId="4" fillId="0" borderId="0" xfId="0" applyFont="1"/>
    <xf numFmtId="0" fontId="10" fillId="0" borderId="0" xfId="0" applyFont="1" applyAlignment="1">
      <alignment horizontal="left"/>
    </xf>
    <xf numFmtId="0" fontId="7" fillId="0" borderId="0" xfId="0" applyFont="1" applyAlignment="1">
      <alignment horizontal="left"/>
    </xf>
    <xf numFmtId="0" fontId="6" fillId="2" borderId="2" xfId="0" applyFont="1" applyFill="1" applyBorder="1" applyAlignment="1">
      <alignment horizontal="left"/>
    </xf>
    <xf numFmtId="0" fontId="7" fillId="2" borderId="0" xfId="0" applyFont="1" applyFill="1" applyAlignment="1">
      <alignment horizontal="left"/>
    </xf>
    <xf numFmtId="4" fontId="0" fillId="0" borderId="0" xfId="0" applyNumberFormat="1" applyAlignment="1">
      <alignment horizontal="right"/>
    </xf>
    <xf numFmtId="4" fontId="4" fillId="2" borderId="2" xfId="0" applyNumberFormat="1" applyFont="1" applyFill="1" applyBorder="1" applyAlignment="1">
      <alignment horizontal="right"/>
    </xf>
    <xf numFmtId="4" fontId="8" fillId="0" borderId="0" xfId="0" applyNumberFormat="1" applyFont="1" applyAlignment="1">
      <alignment horizontal="right"/>
    </xf>
    <xf numFmtId="4" fontId="0" fillId="2" borderId="0" xfId="0" applyNumberFormat="1" applyFill="1" applyAlignment="1">
      <alignment horizontal="right"/>
    </xf>
    <xf numFmtId="49" fontId="11" fillId="0" borderId="0" xfId="0" applyNumberFormat="1" applyFont="1"/>
    <xf numFmtId="0" fontId="11" fillId="0" borderId="0" xfId="0" applyFont="1"/>
    <xf numFmtId="0" fontId="11" fillId="0" borderId="0" xfId="0" applyFont="1" applyAlignment="1">
      <alignment horizontal="right"/>
    </xf>
    <xf numFmtId="4" fontId="11" fillId="0" borderId="0" xfId="0" applyNumberFormat="1" applyFont="1"/>
    <xf numFmtId="4" fontId="11" fillId="0" borderId="0" xfId="0" applyNumberFormat="1" applyFont="1" applyAlignment="1">
      <alignment horizontal="right"/>
    </xf>
    <xf numFmtId="0" fontId="7" fillId="0" borderId="0" xfId="0" applyFont="1"/>
    <xf numFmtId="4" fontId="7" fillId="0" borderId="0" xfId="0" applyNumberFormat="1" applyFont="1" applyAlignment="1">
      <alignment horizontal="right"/>
    </xf>
    <xf numFmtId="0" fontId="7" fillId="0" borderId="3" xfId="0" applyFont="1" applyBorder="1"/>
    <xf numFmtId="0" fontId="7" fillId="0" borderId="0" xfId="0" applyFont="1" applyAlignment="1">
      <alignment horizontal="right"/>
    </xf>
    <xf numFmtId="4" fontId="7" fillId="0" borderId="0" xfId="0" applyNumberFormat="1" applyFont="1"/>
    <xf numFmtId="0" fontId="13" fillId="0" borderId="0" xfId="0" applyFont="1"/>
    <xf numFmtId="0" fontId="13" fillId="0" borderId="0" xfId="0" applyFont="1" applyAlignment="1">
      <alignment horizontal="right"/>
    </xf>
    <xf numFmtId="49" fontId="7" fillId="0" borderId="0" xfId="0" applyNumberFormat="1" applyFont="1"/>
    <xf numFmtId="0" fontId="12" fillId="0" borderId="0" xfId="0" applyFont="1" applyAlignment="1">
      <alignment horizontal="right"/>
    </xf>
    <xf numFmtId="0" fontId="9" fillId="0" borderId="0" xfId="0" applyFont="1" applyAlignment="1">
      <alignment vertical="top" wrapText="1"/>
    </xf>
    <xf numFmtId="0" fontId="0" fillId="0" borderId="0" xfId="0" applyProtection="1">
      <protection locked="0"/>
    </xf>
    <xf numFmtId="49" fontId="20" fillId="0" borderId="4" xfId="0" applyNumberFormat="1" applyFont="1" applyBorder="1" applyAlignment="1">
      <alignment horizontal="left" vertical="top"/>
    </xf>
    <xf numFmtId="0" fontId="9" fillId="0" borderId="6" xfId="0" applyFont="1" applyBorder="1" applyAlignment="1" applyProtection="1">
      <alignment vertical="top"/>
      <protection locked="0"/>
    </xf>
    <xf numFmtId="0" fontId="9" fillId="0" borderId="7" xfId="0" applyFont="1" applyBorder="1" applyAlignment="1">
      <alignment vertical="top"/>
    </xf>
    <xf numFmtId="49" fontId="20" fillId="0" borderId="8" xfId="0" applyNumberFormat="1" applyFont="1" applyBorder="1" applyAlignment="1">
      <alignment horizontal="left" vertical="top"/>
    </xf>
    <xf numFmtId="4" fontId="9" fillId="0" borderId="6" xfId="0" applyNumberFormat="1" applyFont="1" applyBorder="1" applyAlignment="1" applyProtection="1">
      <alignment vertical="center"/>
      <protection locked="0"/>
    </xf>
    <xf numFmtId="49" fontId="22" fillId="0" borderId="0" xfId="0" applyNumberFormat="1" applyFont="1" applyAlignment="1">
      <alignment vertical="top"/>
    </xf>
    <xf numFmtId="2" fontId="22" fillId="0" borderId="0" xfId="0" applyNumberFormat="1" applyFont="1" applyAlignment="1">
      <alignment vertical="justify"/>
    </xf>
    <xf numFmtId="4" fontId="23" fillId="0" borderId="0" xfId="0" applyNumberFormat="1" applyFont="1" applyAlignment="1">
      <alignment horizontal="right" vertical="top"/>
    </xf>
    <xf numFmtId="4" fontId="23" fillId="0" borderId="0" xfId="0" applyNumberFormat="1" applyFont="1" applyAlignment="1" applyProtection="1">
      <alignment horizontal="right" vertical="top"/>
      <protection locked="0"/>
    </xf>
    <xf numFmtId="49" fontId="20" fillId="0" borderId="0" xfId="0" applyNumberFormat="1" applyFont="1" applyAlignment="1">
      <alignment horizontal="left" vertical="top"/>
    </xf>
    <xf numFmtId="2" fontId="21" fillId="0" borderId="0" xfId="0" applyNumberFormat="1" applyFont="1" applyAlignment="1">
      <alignment horizontal="right" vertical="center"/>
    </xf>
    <xf numFmtId="4" fontId="9" fillId="0" borderId="0" xfId="0" applyNumberFormat="1" applyFont="1" applyAlignment="1">
      <alignment vertical="center"/>
    </xf>
    <xf numFmtId="4" fontId="9" fillId="0" borderId="0" xfId="0" applyNumberFormat="1" applyFont="1" applyAlignment="1" applyProtection="1">
      <alignment vertical="center"/>
      <protection locked="0"/>
    </xf>
    <xf numFmtId="2" fontId="24" fillId="0" borderId="0" xfId="0" applyNumberFormat="1" applyFont="1" applyAlignment="1">
      <alignment vertical="center"/>
    </xf>
    <xf numFmtId="4" fontId="24" fillId="0" borderId="0" xfId="0" applyNumberFormat="1" applyFont="1" applyAlignment="1">
      <alignment vertical="center"/>
    </xf>
    <xf numFmtId="0" fontId="9" fillId="0" borderId="10" xfId="0" applyFont="1" applyBorder="1" applyAlignment="1">
      <alignment vertical="top"/>
    </xf>
    <xf numFmtId="4" fontId="0" fillId="0" borderId="0" xfId="0" applyNumberFormat="1" applyAlignment="1">
      <alignment horizontal="center"/>
    </xf>
    <xf numFmtId="4" fontId="0" fillId="0" borderId="0" xfId="0" applyNumberFormat="1" applyAlignment="1">
      <alignment horizontal="left"/>
    </xf>
    <xf numFmtId="4" fontId="4" fillId="0" borderId="0" xfId="0" applyNumberFormat="1" applyFont="1" applyAlignment="1">
      <alignment horizontal="left"/>
    </xf>
    <xf numFmtId="4" fontId="7" fillId="0" borderId="0" xfId="0" applyNumberFormat="1" applyFont="1" applyAlignment="1">
      <alignment horizontal="center"/>
    </xf>
    <xf numFmtId="4" fontId="6" fillId="0" borderId="0" xfId="0" applyNumberFormat="1" applyFont="1" applyAlignment="1">
      <alignment horizontal="left"/>
    </xf>
    <xf numFmtId="4" fontId="6" fillId="0" borderId="0" xfId="0" applyNumberFormat="1" applyFont="1" applyAlignment="1">
      <alignment horizontal="center"/>
    </xf>
    <xf numFmtId="4" fontId="7" fillId="0" borderId="0" xfId="0" applyNumberFormat="1" applyFont="1" applyAlignment="1">
      <alignment horizontal="left"/>
    </xf>
    <xf numFmtId="0" fontId="6" fillId="0" borderId="0" xfId="0" applyFont="1"/>
    <xf numFmtId="4" fontId="11" fillId="0" borderId="0" xfId="0" applyNumberFormat="1" applyFont="1" applyAlignment="1">
      <alignment horizontal="left"/>
    </xf>
    <xf numFmtId="4" fontId="8" fillId="0" borderId="0" xfId="0" applyNumberFormat="1" applyFont="1" applyAlignment="1">
      <alignment horizontal="left"/>
    </xf>
    <xf numFmtId="0" fontId="26" fillId="0" borderId="0" xfId="0" applyFont="1"/>
    <xf numFmtId="4" fontId="11" fillId="0" borderId="0" xfId="0" applyNumberFormat="1" applyFont="1" applyAlignment="1">
      <alignment horizontal="center"/>
    </xf>
    <xf numFmtId="4" fontId="26" fillId="0" borderId="0" xfId="0" applyNumberFormat="1" applyFont="1" applyAlignment="1">
      <alignment horizontal="center"/>
    </xf>
    <xf numFmtId="0" fontId="0" fillId="2" borderId="1" xfId="0" applyFill="1" applyBorder="1"/>
    <xf numFmtId="0" fontId="7" fillId="2" borderId="0" xfId="0" applyFont="1" applyFill="1"/>
    <xf numFmtId="4" fontId="0" fillId="2" borderId="1" xfId="0" applyNumberFormat="1" applyFill="1" applyBorder="1"/>
    <xf numFmtId="49" fontId="0" fillId="0" borderId="11" xfId="0" applyNumberFormat="1" applyBorder="1"/>
    <xf numFmtId="4" fontId="0" fillId="0" borderId="11" xfId="0" applyNumberFormat="1" applyBorder="1"/>
    <xf numFmtId="0" fontId="0" fillId="0" borderId="0" xfId="0" applyAlignment="1">
      <alignment vertical="top" wrapText="1"/>
    </xf>
    <xf numFmtId="4" fontId="13" fillId="0" borderId="0" xfId="0" applyNumberFormat="1" applyFont="1"/>
    <xf numFmtId="1" fontId="13" fillId="0" borderId="0" xfId="3" applyNumberFormat="1" applyFont="1" applyAlignment="1">
      <alignment vertical="top" wrapText="1"/>
    </xf>
    <xf numFmtId="49" fontId="13" fillId="0" borderId="0" xfId="0" applyNumberFormat="1" applyFont="1"/>
    <xf numFmtId="0" fontId="28" fillId="0" borderId="0" xfId="0" applyFont="1" applyAlignment="1">
      <alignment vertical="distributed" wrapText="1"/>
    </xf>
    <xf numFmtId="0" fontId="13" fillId="0" borderId="0" xfId="0" applyFont="1" applyAlignment="1">
      <alignment vertical="top" wrapText="1"/>
    </xf>
    <xf numFmtId="0" fontId="29" fillId="0" borderId="0" xfId="0" applyFont="1"/>
    <xf numFmtId="0" fontId="1" fillId="0" borderId="0" xfId="0" applyFont="1" applyAlignment="1">
      <alignment vertical="top"/>
    </xf>
    <xf numFmtId="0" fontId="0" fillId="0" borderId="0" xfId="0" applyAlignment="1">
      <alignment vertical="top"/>
    </xf>
    <xf numFmtId="0" fontId="13" fillId="0" borderId="0" xfId="0" applyFont="1" applyAlignment="1">
      <alignment vertical="top"/>
    </xf>
    <xf numFmtId="0" fontId="8" fillId="0" borderId="0" xfId="0" applyFont="1" applyAlignment="1">
      <alignment vertical="top"/>
    </xf>
    <xf numFmtId="0" fontId="4" fillId="2" borderId="2" xfId="0" applyFont="1" applyFill="1" applyBorder="1" applyAlignment="1">
      <alignment horizontal="center" vertical="top"/>
    </xf>
    <xf numFmtId="49" fontId="24" fillId="0" borderId="0" xfId="0" applyNumberFormat="1" applyFont="1" applyAlignment="1">
      <alignment horizontal="left" vertical="top"/>
    </xf>
    <xf numFmtId="4" fontId="23" fillId="0" borderId="0" xfId="0" applyNumberFormat="1" applyFont="1" applyAlignment="1">
      <alignment horizontal="right"/>
    </xf>
    <xf numFmtId="4" fontId="9" fillId="0" borderId="0" xfId="0" applyNumberFormat="1" applyFont="1"/>
    <xf numFmtId="4" fontId="9" fillId="0" borderId="0" xfId="0" applyNumberFormat="1" applyFont="1" applyAlignment="1">
      <alignment horizontal="center"/>
    </xf>
    <xf numFmtId="4" fontId="13" fillId="0" borderId="0" xfId="0" applyNumberFormat="1" applyFont="1" applyAlignment="1">
      <alignment horizontal="right"/>
    </xf>
    <xf numFmtId="0" fontId="13" fillId="0" borderId="11" xfId="0" applyFont="1" applyBorder="1"/>
    <xf numFmtId="0" fontId="14" fillId="0" borderId="0" xfId="0" applyFont="1" applyAlignment="1">
      <alignment horizontal="right"/>
    </xf>
    <xf numFmtId="49" fontId="7" fillId="4" borderId="0" xfId="0" applyNumberFormat="1" applyFont="1" applyFill="1"/>
    <xf numFmtId="0" fontId="7" fillId="4" borderId="0" xfId="0" applyFont="1" applyFill="1" applyAlignment="1">
      <alignment horizontal="left"/>
    </xf>
    <xf numFmtId="0" fontId="11" fillId="4" borderId="0" xfId="0" applyFont="1" applyFill="1" applyAlignment="1">
      <alignment horizontal="right"/>
    </xf>
    <xf numFmtId="4" fontId="11" fillId="4" borderId="0" xfId="0" applyNumberFormat="1" applyFont="1" applyFill="1" applyAlignment="1">
      <alignment horizontal="right"/>
    </xf>
    <xf numFmtId="0" fontId="7" fillId="4" borderId="0" xfId="0" applyFont="1" applyFill="1"/>
    <xf numFmtId="0" fontId="7" fillId="4" borderId="0" xfId="0" applyFont="1" applyFill="1" applyAlignment="1">
      <alignment horizontal="left" vertical="top"/>
    </xf>
    <xf numFmtId="0" fontId="0" fillId="4" borderId="0" xfId="0" applyFill="1" applyAlignment="1">
      <alignment horizontal="right"/>
    </xf>
    <xf numFmtId="4" fontId="0" fillId="4" borderId="0" xfId="0" applyNumberFormat="1" applyFill="1" applyAlignment="1">
      <alignment horizontal="right"/>
    </xf>
    <xf numFmtId="4" fontId="7" fillId="4" borderId="0" xfId="0" applyNumberFormat="1" applyFont="1" applyFill="1" applyAlignment="1">
      <alignment horizontal="right"/>
    </xf>
    <xf numFmtId="0" fontId="11" fillId="4" borderId="0" xfId="0" applyFont="1" applyFill="1"/>
    <xf numFmtId="0" fontId="11" fillId="4" borderId="0" xfId="0" applyFont="1" applyFill="1" applyAlignment="1">
      <alignment horizontal="left"/>
    </xf>
    <xf numFmtId="0" fontId="28" fillId="4" borderId="14" xfId="0" applyFont="1" applyFill="1" applyBorder="1" applyAlignment="1">
      <alignment vertical="distributed" wrapText="1"/>
    </xf>
    <xf numFmtId="0" fontId="7" fillId="4" borderId="0" xfId="0" applyFont="1" applyFill="1" applyAlignment="1">
      <alignment horizontal="right"/>
    </xf>
    <xf numFmtId="0" fontId="0" fillId="4" borderId="0" xfId="0" applyFill="1"/>
    <xf numFmtId="0" fontId="13" fillId="4" borderId="13" xfId="0" applyFont="1" applyFill="1" applyBorder="1"/>
    <xf numFmtId="0" fontId="30" fillId="4" borderId="15" xfId="0" applyFont="1" applyFill="1" applyBorder="1" applyAlignment="1">
      <alignment vertical="distributed" wrapText="1"/>
    </xf>
    <xf numFmtId="0" fontId="13" fillId="4" borderId="0" xfId="0" applyFont="1" applyFill="1" applyAlignment="1">
      <alignment horizontal="right"/>
    </xf>
    <xf numFmtId="4" fontId="13" fillId="4" borderId="0" xfId="0" applyNumberFormat="1" applyFont="1" applyFill="1" applyAlignment="1">
      <alignment horizontal="right"/>
    </xf>
    <xf numFmtId="0" fontId="13" fillId="4" borderId="0" xfId="0" applyFont="1" applyFill="1"/>
    <xf numFmtId="4" fontId="7" fillId="4" borderId="0" xfId="0" applyNumberFormat="1" applyFont="1" applyFill="1"/>
    <xf numFmtId="4" fontId="13" fillId="4" borderId="0" xfId="0" applyNumberFormat="1" applyFont="1" applyFill="1"/>
    <xf numFmtId="4" fontId="0" fillId="4" borderId="0" xfId="0" applyNumberFormat="1" applyFill="1"/>
    <xf numFmtId="0" fontId="33" fillId="5" borderId="0" xfId="0" applyFont="1" applyFill="1"/>
    <xf numFmtId="0" fontId="33" fillId="2" borderId="0" xfId="0" applyFont="1" applyFill="1"/>
    <xf numFmtId="0" fontId="33" fillId="6" borderId="0" xfId="0" applyFont="1" applyFill="1"/>
    <xf numFmtId="2" fontId="4" fillId="0" borderId="0" xfId="0" applyNumberFormat="1" applyFont="1" applyAlignment="1">
      <alignment horizontal="center"/>
    </xf>
    <xf numFmtId="49" fontId="33" fillId="2" borderId="0" xfId="0" applyNumberFormat="1" applyFont="1" applyFill="1"/>
    <xf numFmtId="4" fontId="33" fillId="2" borderId="0" xfId="0" applyNumberFormat="1" applyFont="1" applyFill="1" applyAlignment="1">
      <alignment horizontal="center"/>
    </xf>
    <xf numFmtId="4" fontId="33" fillId="2" borderId="0" xfId="0" applyNumberFormat="1" applyFont="1" applyFill="1" applyAlignment="1">
      <alignment horizontal="left"/>
    </xf>
    <xf numFmtId="0" fontId="7" fillId="0" borderId="0" xfId="0" applyFont="1" applyFill="1"/>
    <xf numFmtId="0" fontId="0" fillId="0" borderId="0" xfId="0" applyFill="1"/>
    <xf numFmtId="4" fontId="0" fillId="0" borderId="0" xfId="0" applyNumberFormat="1" applyFill="1" applyAlignment="1">
      <alignment horizontal="right"/>
    </xf>
    <xf numFmtId="4" fontId="7" fillId="0" borderId="0" xfId="0" applyNumberFormat="1" applyFont="1" applyFill="1" applyAlignment="1">
      <alignment horizontal="right"/>
    </xf>
    <xf numFmtId="4" fontId="11" fillId="0" borderId="0" xfId="0" applyNumberFormat="1" applyFont="1" applyFill="1" applyAlignment="1">
      <alignment horizontal="right"/>
    </xf>
    <xf numFmtId="49" fontId="7" fillId="0" borderId="0" xfId="0" applyNumberFormat="1" applyFont="1" applyFill="1"/>
    <xf numFmtId="0" fontId="0" fillId="0" borderId="3" xfId="0" applyFill="1" applyBorder="1"/>
    <xf numFmtId="0" fontId="11" fillId="0" borderId="0" xfId="0" applyFont="1" applyFill="1"/>
    <xf numFmtId="0" fontId="0" fillId="0" borderId="0" xfId="0" applyFill="1" applyAlignment="1">
      <alignment horizontal="right"/>
    </xf>
    <xf numFmtId="4" fontId="0" fillId="0" borderId="0" xfId="0" applyNumberFormat="1" applyFill="1"/>
    <xf numFmtId="0" fontId="8" fillId="0" borderId="0" xfId="0" applyFont="1" applyFill="1"/>
    <xf numFmtId="0" fontId="28" fillId="0" borderId="12" xfId="0" applyFont="1" applyFill="1" applyBorder="1" applyAlignment="1">
      <alignment horizontal="left" vertical="distributed" wrapText="1"/>
    </xf>
    <xf numFmtId="0" fontId="7" fillId="0" borderId="13" xfId="0" applyFont="1" applyFill="1" applyBorder="1"/>
    <xf numFmtId="0" fontId="13" fillId="0" borderId="13" xfId="0" applyFont="1" applyFill="1" applyBorder="1"/>
    <xf numFmtId="0" fontId="13" fillId="0" borderId="0" xfId="0" applyFont="1" applyFill="1"/>
    <xf numFmtId="4" fontId="13" fillId="0" borderId="0" xfId="0" applyNumberFormat="1" applyFont="1" applyFill="1" applyAlignment="1">
      <alignment horizontal="right"/>
    </xf>
    <xf numFmtId="0" fontId="7" fillId="0" borderId="0" xfId="0" applyFont="1" applyFill="1" applyAlignment="1">
      <alignment horizontal="right"/>
    </xf>
    <xf numFmtId="4" fontId="7" fillId="0" borderId="0" xfId="0" applyNumberFormat="1" applyFont="1" applyFill="1"/>
    <xf numFmtId="0" fontId="11" fillId="0" borderId="0" xfId="0" applyFont="1" applyFill="1" applyAlignment="1">
      <alignment horizontal="right"/>
    </xf>
    <xf numFmtId="4" fontId="11" fillId="0" borderId="0" xfId="0" applyNumberFormat="1" applyFont="1" applyFill="1"/>
    <xf numFmtId="49" fontId="0" fillId="0" borderId="0" xfId="0" applyNumberFormat="1" applyFill="1"/>
    <xf numFmtId="0" fontId="12" fillId="0" borderId="0" xfId="0" applyFont="1" applyFill="1" applyAlignment="1">
      <alignment horizontal="right"/>
    </xf>
    <xf numFmtId="0" fontId="28" fillId="0" borderId="0" xfId="0" applyFont="1" applyFill="1" applyAlignment="1">
      <alignment vertical="distributed" wrapText="1"/>
    </xf>
    <xf numFmtId="0" fontId="28" fillId="0" borderId="14" xfId="0" applyFont="1" applyFill="1" applyBorder="1" applyAlignment="1">
      <alignment vertical="distributed" wrapText="1"/>
    </xf>
    <xf numFmtId="0" fontId="7" fillId="0" borderId="3" xfId="0" applyFont="1" applyFill="1" applyBorder="1"/>
    <xf numFmtId="0" fontId="8" fillId="0" borderId="0" xfId="0" applyFont="1" applyFill="1" applyAlignment="1">
      <alignment horizontal="right"/>
    </xf>
    <xf numFmtId="4" fontId="8" fillId="0" borderId="0" xfId="0" applyNumberFormat="1" applyFont="1" applyFill="1"/>
    <xf numFmtId="0" fontId="13" fillId="0" borderId="0" xfId="0" applyFont="1" applyFill="1" applyAlignment="1">
      <alignment horizontal="left"/>
    </xf>
    <xf numFmtId="0" fontId="0" fillId="0" borderId="0" xfId="0" applyFill="1" applyAlignment="1">
      <alignment horizontal="left"/>
    </xf>
    <xf numFmtId="2" fontId="7" fillId="0" borderId="0" xfId="0" applyNumberFormat="1" applyFont="1" applyFill="1"/>
    <xf numFmtId="2" fontId="0" fillId="0" borderId="0" xfId="0" applyNumberFormat="1" applyFill="1"/>
    <xf numFmtId="0" fontId="7" fillId="0" borderId="0" xfId="0" applyFont="1" applyFill="1" applyAlignment="1">
      <alignment vertical="center"/>
    </xf>
    <xf numFmtId="0" fontId="0" fillId="0" borderId="0" xfId="0" applyFill="1" applyAlignment="1">
      <alignment vertical="top"/>
    </xf>
    <xf numFmtId="2" fontId="20" fillId="0" borderId="5" xfId="0" applyNumberFormat="1" applyFont="1" applyFill="1" applyBorder="1" applyAlignment="1">
      <alignment horizontal="left" vertical="top" wrapText="1"/>
    </xf>
    <xf numFmtId="4" fontId="23" fillId="0" borderId="0" xfId="0" applyNumberFormat="1" applyFont="1" applyFill="1" applyAlignment="1">
      <alignment horizontal="right"/>
    </xf>
    <xf numFmtId="2" fontId="21" fillId="0" borderId="6" xfId="0" applyNumberFormat="1" applyFont="1" applyFill="1" applyBorder="1" applyAlignment="1">
      <alignment horizontal="right" vertical="center"/>
    </xf>
    <xf numFmtId="4" fontId="9" fillId="0" borderId="5" xfId="0" applyNumberFormat="1" applyFont="1" applyFill="1" applyBorder="1"/>
    <xf numFmtId="4" fontId="9" fillId="0" borderId="7" xfId="0" applyNumberFormat="1" applyFont="1" applyFill="1" applyBorder="1" applyAlignment="1">
      <alignment horizontal="center"/>
    </xf>
    <xf numFmtId="4" fontId="9" fillId="0" borderId="6" xfId="0" applyNumberFormat="1" applyFont="1" applyFill="1" applyBorder="1" applyAlignment="1" applyProtection="1">
      <alignment vertical="center"/>
      <protection locked="0"/>
    </xf>
    <xf numFmtId="4" fontId="9" fillId="0" borderId="9" xfId="0" applyNumberFormat="1" applyFont="1" applyFill="1" applyBorder="1" applyAlignment="1">
      <alignment vertical="center"/>
    </xf>
    <xf numFmtId="2" fontId="20" fillId="0" borderId="5" xfId="0" applyNumberFormat="1" applyFont="1" applyFill="1" applyBorder="1" applyAlignment="1">
      <alignment horizontal="left" vertical="justify" wrapText="1"/>
    </xf>
    <xf numFmtId="4" fontId="9" fillId="0" borderId="0" xfId="0" applyNumberFormat="1" applyFont="1" applyFill="1"/>
    <xf numFmtId="4" fontId="9" fillId="0" borderId="0" xfId="0" applyNumberFormat="1" applyFont="1" applyFill="1" applyAlignment="1">
      <alignment horizontal="center"/>
    </xf>
    <xf numFmtId="2" fontId="20" fillId="0" borderId="0" xfId="0" applyNumberFormat="1" applyFont="1" applyFill="1" applyAlignment="1">
      <alignment horizontal="left" vertical="justify" wrapText="1"/>
    </xf>
    <xf numFmtId="4" fontId="7" fillId="0" borderId="0" xfId="0" applyNumberFormat="1" applyFont="1" applyFill="1" applyAlignment="1">
      <alignment horizontal="center"/>
    </xf>
    <xf numFmtId="4" fontId="7" fillId="0" borderId="0" xfId="0" applyNumberFormat="1" applyFont="1" applyFill="1" applyAlignment="1">
      <alignment horizontal="left"/>
    </xf>
    <xf numFmtId="0" fontId="9" fillId="0" borderId="0" xfId="0" applyFont="1" applyAlignment="1">
      <alignment vertical="top" wrapText="1"/>
    </xf>
    <xf numFmtId="49" fontId="0" fillId="0" borderId="13" xfId="0" applyNumberFormat="1" applyBorder="1"/>
    <xf numFmtId="0" fontId="0" fillId="0" borderId="13" xfId="0" applyBorder="1"/>
    <xf numFmtId="4" fontId="0" fillId="0" borderId="13" xfId="0" applyNumberFormat="1" applyBorder="1"/>
    <xf numFmtId="0" fontId="2" fillId="2" borderId="13" xfId="0" applyFont="1" applyFill="1" applyBorder="1"/>
    <xf numFmtId="4" fontId="0" fillId="2" borderId="13" xfId="0" applyNumberFormat="1" applyFill="1" applyBorder="1"/>
    <xf numFmtId="4" fontId="0" fillId="0" borderId="16" xfId="0" applyNumberFormat="1" applyBorder="1"/>
    <xf numFmtId="49" fontId="35" fillId="0" borderId="0" xfId="0" applyNumberFormat="1" applyFont="1"/>
    <xf numFmtId="0" fontId="35" fillId="0" borderId="0" xfId="0" applyFont="1"/>
    <xf numFmtId="4" fontId="35" fillId="0" borderId="0" xfId="0" applyNumberFormat="1" applyFont="1"/>
    <xf numFmtId="0" fontId="34" fillId="0" borderId="0" xfId="0" applyFont="1"/>
    <xf numFmtId="0" fontId="28" fillId="0" borderId="0" xfId="0" applyFont="1" applyAlignment="1">
      <alignment horizontal="left" vertical="distributed" wrapText="1"/>
    </xf>
    <xf numFmtId="0" fontId="4" fillId="2" borderId="0" xfId="0" applyFont="1" applyFill="1" applyAlignment="1">
      <alignment horizontal="center"/>
    </xf>
    <xf numFmtId="49" fontId="4" fillId="2" borderId="0" xfId="0" applyNumberFormat="1" applyFont="1" applyFill="1" applyAlignment="1">
      <alignment horizontal="center"/>
    </xf>
    <xf numFmtId="0" fontId="4" fillId="2" borderId="0" xfId="0" applyFont="1" applyFill="1" applyAlignment="1">
      <alignment horizontal="right"/>
    </xf>
    <xf numFmtId="4" fontId="4" fillId="2" borderId="0" xfId="0" applyNumberFormat="1" applyFont="1" applyFill="1" applyAlignment="1">
      <alignment horizontal="center"/>
    </xf>
    <xf numFmtId="0" fontId="7" fillId="0" borderId="13" xfId="0" applyFont="1" applyBorder="1"/>
    <xf numFmtId="0" fontId="13" fillId="0" borderId="0" xfId="0" applyFont="1" applyAlignment="1">
      <alignment horizontal="left"/>
    </xf>
    <xf numFmtId="0" fontId="0" fillId="0" borderId="0" xfId="0" applyAlignment="1">
      <alignment horizontal="left"/>
    </xf>
    <xf numFmtId="0" fontId="14" fillId="0" borderId="0" xfId="0" applyFont="1"/>
    <xf numFmtId="0" fontId="12" fillId="0" borderId="0" xfId="0" applyFont="1"/>
    <xf numFmtId="49" fontId="4" fillId="0" borderId="0" xfId="0" applyNumberFormat="1" applyFont="1" applyAlignment="1">
      <alignment horizontal="center"/>
    </xf>
    <xf numFmtId="49" fontId="0" fillId="0" borderId="0" xfId="0" applyNumberFormat="1" applyAlignment="1">
      <alignment horizontal="center"/>
    </xf>
    <xf numFmtId="164" fontId="0" fillId="0" borderId="0" xfId="0" applyNumberFormat="1"/>
    <xf numFmtId="0" fontId="4" fillId="0" borderId="17" xfId="0" applyFont="1" applyBorder="1"/>
    <xf numFmtId="164" fontId="4" fillId="0" borderId="17" xfId="0" applyNumberFormat="1" applyFont="1" applyBorder="1"/>
    <xf numFmtId="49" fontId="36" fillId="0" borderId="0" xfId="0" applyNumberFormat="1" applyFont="1" applyAlignment="1">
      <alignment vertical="top"/>
    </xf>
    <xf numFmtId="0" fontId="36" fillId="0" borderId="0" xfId="0" applyFont="1" applyAlignment="1">
      <alignment vertical="top" wrapText="1"/>
    </xf>
    <xf numFmtId="165" fontId="36" fillId="0" borderId="0" xfId="0" applyNumberFormat="1" applyFont="1" applyAlignment="1">
      <alignment horizontal="center"/>
    </xf>
    <xf numFmtId="0" fontId="36" fillId="0" borderId="0" xfId="0" applyFont="1"/>
    <xf numFmtId="164" fontId="36" fillId="0" borderId="0" xfId="8" applyFont="1" applyBorder="1" applyAlignment="1"/>
    <xf numFmtId="49" fontId="1" fillId="0" borderId="0" xfId="0" applyNumberFormat="1" applyFont="1" applyAlignment="1">
      <alignment vertical="top"/>
    </xf>
    <xf numFmtId="165" fontId="4" fillId="0" borderId="0" xfId="0" applyNumberFormat="1" applyFont="1" applyAlignment="1">
      <alignment horizontal="center"/>
    </xf>
    <xf numFmtId="164" fontId="4" fillId="0" borderId="0" xfId="8" applyFont="1" applyBorder="1" applyAlignment="1"/>
    <xf numFmtId="49" fontId="4" fillId="0" borderId="0" xfId="0" applyNumberFormat="1" applyFont="1" applyAlignment="1">
      <alignment vertical="top"/>
    </xf>
    <xf numFmtId="0" fontId="4" fillId="0" borderId="0" xfId="0" applyFont="1" applyAlignment="1">
      <alignment vertical="top"/>
    </xf>
    <xf numFmtId="49" fontId="37" fillId="0" borderId="0" xfId="0" applyNumberFormat="1" applyFont="1" applyAlignment="1">
      <alignment vertical="top"/>
    </xf>
    <xf numFmtId="0" fontId="37" fillId="0" borderId="0" xfId="0" applyFont="1" applyAlignment="1">
      <alignment vertical="top" wrapText="1"/>
    </xf>
    <xf numFmtId="2" fontId="37" fillId="0" borderId="0" xfId="0" applyNumberFormat="1" applyFont="1" applyAlignment="1">
      <alignment horizontal="right"/>
    </xf>
    <xf numFmtId="0" fontId="37" fillId="0" borderId="0" xfId="0" applyFont="1" applyAlignment="1">
      <alignment horizontal="center"/>
    </xf>
    <xf numFmtId="49" fontId="38" fillId="0" borderId="0" xfId="0" applyNumberFormat="1" applyFont="1" applyAlignment="1">
      <alignment vertical="top"/>
    </xf>
    <xf numFmtId="0" fontId="38" fillId="0" borderId="0" xfId="0" applyFont="1" applyAlignment="1">
      <alignment vertical="top"/>
    </xf>
    <xf numFmtId="4" fontId="38" fillId="0" borderId="0" xfId="0" applyNumberFormat="1" applyFont="1"/>
    <xf numFmtId="0" fontId="38" fillId="0" borderId="0" xfId="0" applyFont="1" applyAlignment="1">
      <alignment horizontal="center"/>
    </xf>
    <xf numFmtId="164" fontId="39" fillId="0" borderId="0" xfId="0" applyNumberFormat="1" applyFont="1"/>
    <xf numFmtId="49" fontId="39" fillId="0" borderId="0" xfId="0" applyNumberFormat="1" applyFont="1" applyAlignment="1">
      <alignment vertical="top"/>
    </xf>
    <xf numFmtId="0" fontId="39" fillId="0" borderId="0" xfId="0" applyFont="1" applyAlignment="1">
      <alignment vertical="top" wrapText="1"/>
    </xf>
    <xf numFmtId="4" fontId="39" fillId="0" borderId="0" xfId="0" applyNumberFormat="1" applyFont="1"/>
    <xf numFmtId="0" fontId="39" fillId="0" borderId="0" xfId="0" applyFont="1" applyAlignment="1">
      <alignment horizontal="center"/>
    </xf>
    <xf numFmtId="49" fontId="38" fillId="0" borderId="17" xfId="0" applyNumberFormat="1" applyFont="1" applyBorder="1" applyAlignment="1">
      <alignment vertical="top"/>
    </xf>
    <xf numFmtId="0" fontId="38" fillId="0" borderId="17" xfId="0" applyFont="1" applyBorder="1" applyAlignment="1">
      <alignment vertical="top" wrapText="1"/>
    </xf>
    <xf numFmtId="4" fontId="38" fillId="0" borderId="17" xfId="0" applyNumberFormat="1" applyFont="1" applyBorder="1"/>
    <xf numFmtId="0" fontId="38" fillId="0" borderId="17" xfId="0" applyFont="1" applyBorder="1" applyAlignment="1">
      <alignment horizontal="center"/>
    </xf>
    <xf numFmtId="164" fontId="38" fillId="0" borderId="17" xfId="0" applyNumberFormat="1" applyFont="1" applyBorder="1"/>
    <xf numFmtId="0" fontId="38" fillId="0" borderId="0" xfId="0" applyFont="1" applyAlignment="1">
      <alignment vertical="top" wrapText="1"/>
    </xf>
    <xf numFmtId="164" fontId="38" fillId="0" borderId="0" xfId="0" applyNumberFormat="1" applyFont="1"/>
    <xf numFmtId="166" fontId="39" fillId="0" borderId="0" xfId="0" applyNumberFormat="1" applyFont="1"/>
    <xf numFmtId="0" fontId="39" fillId="0" borderId="0" xfId="0" applyFont="1"/>
    <xf numFmtId="2" fontId="39" fillId="0" borderId="0" xfId="0" applyNumberFormat="1" applyFont="1" applyAlignment="1">
      <alignment horizontal="right"/>
    </xf>
    <xf numFmtId="164" fontId="39" fillId="0" borderId="0" xfId="9" applyFont="1" applyBorder="1" applyAlignment="1"/>
    <xf numFmtId="0" fontId="40" fillId="0" borderId="0" xfId="0" applyFont="1" applyAlignment="1">
      <alignment horizontal="left" vertical="center"/>
    </xf>
    <xf numFmtId="0" fontId="39" fillId="0" borderId="0" xfId="0" applyFont="1" applyAlignment="1">
      <alignment horizontal="justify" vertical="center"/>
    </xf>
    <xf numFmtId="0" fontId="9" fillId="0" borderId="0" xfId="0" applyFont="1" applyAlignment="1">
      <alignment horizontal="justify" vertical="center"/>
    </xf>
    <xf numFmtId="0" fontId="38" fillId="0" borderId="0" xfId="0" applyFont="1" applyAlignment="1">
      <alignment horizontal="justify" vertical="center"/>
    </xf>
    <xf numFmtId="0" fontId="41" fillId="0" borderId="0" xfId="0" applyFont="1" applyAlignment="1">
      <alignment horizontal="left" vertical="center"/>
    </xf>
    <xf numFmtId="0" fontId="39" fillId="0" borderId="0" xfId="0" applyFont="1" applyAlignment="1">
      <alignment horizontal="justify" vertical="center" wrapText="1"/>
    </xf>
    <xf numFmtId="0" fontId="38" fillId="0" borderId="0" xfId="0" applyFont="1" applyAlignment="1">
      <alignment horizontal="justify" vertical="center" wrapText="1"/>
    </xf>
    <xf numFmtId="0" fontId="40" fillId="0" borderId="0" xfId="0" applyFont="1" applyAlignment="1">
      <alignment vertical="center"/>
    </xf>
    <xf numFmtId="0" fontId="41" fillId="0" borderId="0" xfId="0" applyFont="1" applyAlignment="1">
      <alignment vertical="center"/>
    </xf>
    <xf numFmtId="0" fontId="38" fillId="0" borderId="0" xfId="0" applyFont="1" applyAlignment="1">
      <alignment vertical="center" wrapText="1"/>
    </xf>
    <xf numFmtId="0" fontId="20" fillId="0" borderId="0" xfId="0" applyFont="1"/>
    <xf numFmtId="0" fontId="20" fillId="0" borderId="0" xfId="0" applyFont="1" applyAlignment="1">
      <alignment horizontal="justify"/>
    </xf>
    <xf numFmtId="0" fontId="9" fillId="0" borderId="0" xfId="0" applyFont="1" applyAlignment="1">
      <alignment horizontal="justify"/>
    </xf>
    <xf numFmtId="0" fontId="20" fillId="0" borderId="0" xfId="0" applyFont="1" applyAlignment="1">
      <alignment horizontal="left" wrapText="1"/>
    </xf>
    <xf numFmtId="0" fontId="0" fillId="0" borderId="0" xfId="0" applyAlignment="1">
      <alignment horizontal="center"/>
    </xf>
    <xf numFmtId="167" fontId="45" fillId="0" borderId="0" xfId="0" applyNumberFormat="1" applyFont="1" applyAlignment="1">
      <alignment horizontal="center"/>
    </xf>
    <xf numFmtId="1" fontId="39" fillId="0" borderId="0" xfId="0" applyNumberFormat="1" applyFont="1" applyAlignment="1">
      <alignment horizontal="left" vertical="top"/>
    </xf>
    <xf numFmtId="49" fontId="39" fillId="0" borderId="0" xfId="0" applyNumberFormat="1" applyFont="1" applyAlignment="1">
      <alignment vertical="top" wrapText="1"/>
    </xf>
    <xf numFmtId="49" fontId="39" fillId="0" borderId="0" xfId="0" applyNumberFormat="1" applyFont="1" applyAlignment="1">
      <alignment horizontal="center"/>
    </xf>
    <xf numFmtId="1" fontId="39" fillId="0" borderId="0" xfId="0" applyNumberFormat="1" applyFont="1" applyAlignment="1">
      <alignment horizontal="center"/>
    </xf>
    <xf numFmtId="169" fontId="39" fillId="0" borderId="0" xfId="0" applyNumberFormat="1" applyFont="1" applyAlignment="1">
      <alignment horizontal="right"/>
    </xf>
    <xf numFmtId="49" fontId="9" fillId="0" borderId="0" xfId="10" applyNumberFormat="1" applyFont="1" applyAlignment="1" applyProtection="1">
      <alignment vertical="top" wrapText="1"/>
    </xf>
    <xf numFmtId="49" fontId="46" fillId="0" borderId="0" xfId="0" applyNumberFormat="1" applyFont="1" applyAlignment="1">
      <alignment vertical="top" wrapText="1"/>
    </xf>
    <xf numFmtId="49" fontId="9" fillId="0" borderId="0" xfId="0" applyNumberFormat="1" applyFont="1" applyAlignment="1">
      <alignment vertical="top" wrapText="1"/>
    </xf>
    <xf numFmtId="0" fontId="47" fillId="0" borderId="0" xfId="0" applyFont="1" applyAlignment="1" applyProtection="1">
      <alignment horizontal="left" vertical="top" wrapText="1"/>
      <protection locked="0"/>
    </xf>
    <xf numFmtId="2" fontId="48" fillId="0" borderId="0" xfId="0" applyNumberFormat="1" applyFont="1" applyAlignment="1">
      <alignment horizontal="center"/>
    </xf>
    <xf numFmtId="0" fontId="49" fillId="0" borderId="0" xfId="0" applyFont="1" applyAlignment="1" applyProtection="1">
      <alignment horizontal="center"/>
      <protection locked="0"/>
    </xf>
    <xf numFmtId="170" fontId="49" fillId="0" borderId="0" xfId="0" applyNumberFormat="1" applyFont="1" applyAlignment="1" applyProtection="1">
      <alignment horizontal="right"/>
      <protection locked="0"/>
    </xf>
    <xf numFmtId="0" fontId="49" fillId="0" borderId="0" xfId="0" applyFont="1" applyAlignment="1" applyProtection="1">
      <alignment horizontal="left" vertical="top" wrapText="1"/>
      <protection locked="0"/>
    </xf>
    <xf numFmtId="0" fontId="48" fillId="0" borderId="0" xfId="0" applyFont="1" applyAlignment="1">
      <alignment horizontal="center"/>
    </xf>
    <xf numFmtId="169" fontId="39" fillId="0" borderId="0" xfId="0" applyNumberFormat="1" applyFont="1" applyAlignment="1" applyProtection="1">
      <alignment horizontal="right"/>
      <protection locked="0"/>
    </xf>
    <xf numFmtId="0" fontId="48" fillId="0" borderId="0" xfId="0" applyFont="1" applyAlignment="1">
      <alignment vertical="top" wrapText="1"/>
    </xf>
    <xf numFmtId="49" fontId="39" fillId="0" borderId="0" xfId="10" applyNumberFormat="1" applyFont="1" applyAlignment="1" applyProtection="1">
      <alignment vertical="top" wrapText="1"/>
    </xf>
    <xf numFmtId="0" fontId="49" fillId="0" borderId="0" xfId="11" applyFont="1" applyAlignment="1">
      <alignment vertical="top" wrapText="1"/>
    </xf>
    <xf numFmtId="0" fontId="49" fillId="0" borderId="0" xfId="12" applyAlignment="1">
      <alignment vertical="top" wrapText="1"/>
    </xf>
    <xf numFmtId="9" fontId="39" fillId="0" borderId="0" xfId="0" applyNumberFormat="1" applyFont="1" applyAlignment="1">
      <alignment horizontal="center"/>
    </xf>
    <xf numFmtId="1" fontId="39" fillId="0" borderId="18" xfId="0" applyNumberFormat="1" applyFont="1" applyBorder="1" applyAlignment="1">
      <alignment horizontal="left" vertical="top"/>
    </xf>
    <xf numFmtId="49" fontId="39" fillId="0" borderId="18" xfId="0" applyNumberFormat="1" applyFont="1" applyBorder="1" applyAlignment="1">
      <alignment vertical="top" wrapText="1"/>
    </xf>
    <xf numFmtId="49" fontId="39" fillId="0" borderId="18" xfId="0" applyNumberFormat="1" applyFont="1" applyBorder="1" applyAlignment="1">
      <alignment horizontal="center"/>
    </xf>
    <xf numFmtId="1" fontId="39" fillId="0" borderId="18" xfId="0" applyNumberFormat="1" applyFont="1" applyBorder="1" applyAlignment="1">
      <alignment horizontal="center"/>
    </xf>
    <xf numFmtId="169" fontId="39" fillId="0" borderId="18" xfId="0" applyNumberFormat="1" applyFont="1" applyBorder="1" applyAlignment="1">
      <alignment horizontal="right"/>
    </xf>
    <xf numFmtId="169" fontId="51" fillId="0" borderId="0" xfId="0" applyNumberFormat="1" applyFont="1" applyAlignment="1">
      <alignment horizontal="right"/>
    </xf>
    <xf numFmtId="1" fontId="38" fillId="0" borderId="0" xfId="0" applyNumberFormat="1" applyFont="1" applyAlignment="1">
      <alignment horizontal="left" vertical="top"/>
    </xf>
    <xf numFmtId="167" fontId="20" fillId="0" borderId="0" xfId="10" applyNumberFormat="1" applyFont="1" applyAlignment="1" applyProtection="1">
      <alignment horizontal="left" vertical="top" wrapText="1"/>
    </xf>
    <xf numFmtId="167" fontId="20" fillId="0" borderId="0" xfId="10" applyNumberFormat="1" applyFont="1" applyFill="1" applyBorder="1" applyAlignment="1" applyProtection="1">
      <alignment horizontal="left" vertical="top"/>
    </xf>
    <xf numFmtId="167" fontId="20" fillId="0" borderId="0" xfId="10" applyNumberFormat="1" applyFont="1" applyFill="1" applyAlignment="1" applyProtection="1">
      <alignment horizontal="left" vertical="top"/>
    </xf>
    <xf numFmtId="0" fontId="39" fillId="0" borderId="0" xfId="0" applyFont="1" applyAlignment="1">
      <alignment horizontal="left" vertical="top" wrapText="1"/>
    </xf>
    <xf numFmtId="0" fontId="9" fillId="0" borderId="0" xfId="0" applyFont="1" applyAlignment="1">
      <alignment horizontal="left" vertical="top" wrapText="1"/>
    </xf>
    <xf numFmtId="0" fontId="39" fillId="0" borderId="0" xfId="0" applyFont="1" applyAlignment="1">
      <alignment horizontal="left" vertical="top"/>
    </xf>
    <xf numFmtId="0" fontId="50" fillId="0" borderId="0" xfId="0" applyFont="1" applyAlignment="1">
      <alignment horizontal="center"/>
    </xf>
    <xf numFmtId="168" fontId="49" fillId="0" borderId="0" xfId="7" applyNumberFormat="1" applyFont="1" applyProtection="1">
      <protection locked="0"/>
    </xf>
    <xf numFmtId="49" fontId="48" fillId="0" borderId="0" xfId="0" applyNumberFormat="1" applyFont="1" applyAlignment="1">
      <alignment vertical="top" wrapText="1"/>
    </xf>
    <xf numFmtId="0" fontId="49" fillId="0" borderId="0" xfId="0" applyFont="1" applyAlignment="1">
      <alignment horizontal="left" vertical="top" wrapText="1"/>
    </xf>
    <xf numFmtId="0" fontId="9" fillId="0" borderId="0" xfId="0" applyFont="1" applyAlignment="1">
      <alignment horizontal="right"/>
    </xf>
    <xf numFmtId="1" fontId="9" fillId="0" borderId="0" xfId="0" applyNumberFormat="1" applyFont="1" applyAlignment="1">
      <alignment horizontal="center"/>
    </xf>
    <xf numFmtId="168" fontId="9" fillId="0" borderId="0" xfId="7" applyNumberFormat="1" applyFont="1" applyAlignment="1">
      <alignment horizontal="right"/>
    </xf>
    <xf numFmtId="0" fontId="53" fillId="0" borderId="0" xfId="0" applyFont="1" applyAlignment="1">
      <alignment horizontal="left" vertical="top" wrapText="1"/>
    </xf>
    <xf numFmtId="0" fontId="50" fillId="0" borderId="0" xfId="0" applyFont="1" applyAlignment="1">
      <alignment horizontal="left" vertical="top" wrapText="1"/>
    </xf>
    <xf numFmtId="168" fontId="49" fillId="0" borderId="0" xfId="7" applyNumberFormat="1" applyFont="1" applyAlignment="1">
      <alignment horizontal="right"/>
    </xf>
    <xf numFmtId="0" fontId="53" fillId="0" borderId="0" xfId="0" applyFont="1" applyAlignment="1">
      <alignment horizontal="left" wrapText="1"/>
    </xf>
    <xf numFmtId="0" fontId="53" fillId="0" borderId="0" xfId="0" applyFont="1" applyAlignment="1">
      <alignment horizontal="center" wrapText="1"/>
    </xf>
    <xf numFmtId="0" fontId="49" fillId="0" borderId="0" xfId="0" applyFont="1" applyAlignment="1">
      <alignment horizontal="left" vertical="top" wrapText="1" shrinkToFit="1"/>
    </xf>
    <xf numFmtId="0" fontId="49" fillId="0" borderId="0" xfId="0" applyFont="1" applyAlignment="1">
      <alignment horizontal="center"/>
    </xf>
    <xf numFmtId="0" fontId="49" fillId="0" borderId="0" xfId="0" applyFont="1" applyAlignment="1">
      <alignment horizontal="left" vertical="center" wrapText="1" shrinkToFit="1"/>
    </xf>
    <xf numFmtId="0" fontId="49" fillId="0" borderId="0" xfId="0" applyFont="1" applyAlignment="1">
      <alignment horizontal="center" vertical="center"/>
    </xf>
    <xf numFmtId="0" fontId="48" fillId="0" borderId="0" xfId="13" applyNumberFormat="1" applyFont="1" applyAlignment="1">
      <alignment horizontal="left" vertical="top" wrapText="1" shrinkToFit="1"/>
    </xf>
    <xf numFmtId="0" fontId="49" fillId="0" borderId="0" xfId="14" applyFont="1" applyAlignment="1">
      <alignment horizontal="center"/>
    </xf>
    <xf numFmtId="0" fontId="49" fillId="0" borderId="0" xfId="15" applyFont="1" applyAlignment="1">
      <alignment horizontal="left" vertical="center" wrapText="1" shrinkToFit="1"/>
    </xf>
    <xf numFmtId="0" fontId="49" fillId="0" borderId="0" xfId="14" applyFont="1" applyAlignment="1">
      <alignment horizontal="center" vertical="center"/>
    </xf>
    <xf numFmtId="0" fontId="47" fillId="0" borderId="0" xfId="16" applyFont="1" applyAlignment="1">
      <alignment horizontal="left" vertical="top" wrapText="1"/>
    </xf>
    <xf numFmtId="0" fontId="49" fillId="0" borderId="0" xfId="0" applyFont="1" applyAlignment="1" applyProtection="1">
      <alignment horizontal="left" vertical="top" wrapText="1" shrinkToFit="1"/>
      <protection locked="0"/>
    </xf>
    <xf numFmtId="167" fontId="9" fillId="0" borderId="0" xfId="10" applyNumberFormat="1" applyFont="1" applyAlignment="1" applyProtection="1">
      <alignment horizontal="left" vertical="top" wrapText="1"/>
    </xf>
    <xf numFmtId="49" fontId="39" fillId="0" borderId="0" xfId="0" applyNumberFormat="1" applyFont="1" applyAlignment="1">
      <alignment horizontal="center" wrapText="1"/>
    </xf>
    <xf numFmtId="1" fontId="39" fillId="0" borderId="0" xfId="0" applyNumberFormat="1" applyFont="1" applyAlignment="1">
      <alignment horizontal="center" wrapText="1"/>
    </xf>
    <xf numFmtId="169" fontId="39" fillId="0" borderId="0" xfId="0" applyNumberFormat="1" applyFont="1" applyAlignment="1">
      <alignment horizontal="right" wrapText="1"/>
    </xf>
    <xf numFmtId="167" fontId="52" fillId="0" borderId="0" xfId="0" applyNumberFormat="1" applyFont="1" applyAlignment="1">
      <alignment horizontal="left" vertical="top" wrapText="1"/>
    </xf>
    <xf numFmtId="167" fontId="20" fillId="0" borderId="0" xfId="0" applyNumberFormat="1" applyFont="1" applyAlignment="1">
      <alignment horizontal="left" vertical="top" wrapText="1"/>
    </xf>
    <xf numFmtId="167" fontId="39" fillId="0" borderId="0" xfId="0" applyNumberFormat="1" applyFont="1" applyAlignment="1">
      <alignment horizontal="left" vertical="top" wrapText="1"/>
    </xf>
    <xf numFmtId="49" fontId="9" fillId="0" borderId="0" xfId="10" applyNumberFormat="1" applyFont="1" applyAlignment="1" applyProtection="1">
      <alignment horizontal="left" vertical="top" wrapText="1"/>
    </xf>
    <xf numFmtId="169" fontId="55" fillId="0" borderId="0" xfId="0" applyNumberFormat="1" applyFont="1" applyAlignment="1">
      <alignment horizontal="right"/>
    </xf>
    <xf numFmtId="1" fontId="55" fillId="0" borderId="0" xfId="0" applyNumberFormat="1" applyFont="1" applyAlignment="1">
      <alignment horizontal="left" vertical="top"/>
    </xf>
    <xf numFmtId="49" fontId="55" fillId="0" borderId="0" xfId="0" applyNumberFormat="1" applyFont="1" applyAlignment="1">
      <alignment vertical="top" wrapText="1"/>
    </xf>
    <xf numFmtId="49" fontId="55" fillId="0" borderId="0" xfId="0" applyNumberFormat="1" applyFont="1" applyAlignment="1">
      <alignment horizontal="center"/>
    </xf>
    <xf numFmtId="1" fontId="55" fillId="0" borderId="0" xfId="0" applyNumberFormat="1" applyFont="1" applyAlignment="1">
      <alignment horizontal="center"/>
    </xf>
    <xf numFmtId="1" fontId="55" fillId="0" borderId="2" xfId="0" applyNumberFormat="1" applyFont="1" applyBorder="1" applyAlignment="1">
      <alignment horizontal="left" vertical="top"/>
    </xf>
    <xf numFmtId="49" fontId="55" fillId="0" borderId="2" xfId="0" applyNumberFormat="1" applyFont="1" applyBorder="1" applyAlignment="1">
      <alignment vertical="top" wrapText="1"/>
    </xf>
    <xf numFmtId="49" fontId="55" fillId="0" borderId="2" xfId="0" applyNumberFormat="1" applyFont="1" applyBorder="1" applyAlignment="1">
      <alignment horizontal="center"/>
    </xf>
    <xf numFmtId="1" fontId="55" fillId="0" borderId="2" xfId="0" applyNumberFormat="1" applyFont="1" applyBorder="1" applyAlignment="1">
      <alignment horizontal="center"/>
    </xf>
    <xf numFmtId="169" fontId="55" fillId="0" borderId="2" xfId="0" applyNumberFormat="1" applyFont="1" applyBorder="1" applyAlignment="1">
      <alignment horizontal="right"/>
    </xf>
    <xf numFmtId="49" fontId="9" fillId="0" borderId="0" xfId="10" applyNumberFormat="1" applyFont="1" applyFill="1" applyAlignment="1" applyProtection="1">
      <alignment vertical="top" wrapText="1"/>
    </xf>
    <xf numFmtId="0" fontId="57" fillId="0" borderId="0" xfId="0" applyFont="1"/>
    <xf numFmtId="49" fontId="39" fillId="0" borderId="0" xfId="10" applyNumberFormat="1" applyFont="1" applyFill="1" applyAlignment="1" applyProtection="1">
      <alignment vertical="top" wrapText="1"/>
    </xf>
    <xf numFmtId="0" fontId="9" fillId="0" borderId="0" xfId="17" applyAlignment="1">
      <alignment vertical="center" wrapText="1"/>
    </xf>
    <xf numFmtId="0" fontId="9" fillId="0" borderId="0" xfId="17" applyAlignment="1">
      <alignment vertical="top" wrapText="1"/>
    </xf>
    <xf numFmtId="0" fontId="9" fillId="0" borderId="18" xfId="17" applyBorder="1" applyAlignment="1">
      <alignment vertical="top" wrapText="1"/>
    </xf>
    <xf numFmtId="1" fontId="39" fillId="0" borderId="0" xfId="0" applyNumberFormat="1" applyFont="1" applyAlignment="1">
      <alignment horizontal="left" vertical="top" wrapText="1"/>
    </xf>
    <xf numFmtId="0" fontId="0" fillId="0" borderId="0" xfId="0" applyAlignment="1">
      <alignment horizontal="left"/>
    </xf>
    <xf numFmtId="0" fontId="0" fillId="0" borderId="0" xfId="0"/>
    <xf numFmtId="167" fontId="20" fillId="0" borderId="0" xfId="0" applyNumberFormat="1" applyFont="1" applyAlignment="1">
      <alignment horizontal="left" vertical="top"/>
    </xf>
    <xf numFmtId="167" fontId="44" fillId="0" borderId="0" xfId="0" applyNumberFormat="1" applyFont="1" applyAlignment="1">
      <alignment horizontal="left"/>
    </xf>
    <xf numFmtId="167" fontId="0" fillId="0" borderId="0" xfId="0" applyNumberFormat="1" applyAlignment="1">
      <alignment horizontal="left"/>
    </xf>
    <xf numFmtId="167" fontId="20" fillId="0" borderId="0" xfId="10" applyNumberFormat="1" applyFont="1" applyBorder="1" applyAlignment="1" applyProtection="1">
      <alignment horizontal="left" vertical="top"/>
    </xf>
    <xf numFmtId="167" fontId="20" fillId="0" borderId="0" xfId="10" applyNumberFormat="1" applyFont="1" applyAlignment="1" applyProtection="1">
      <alignment horizontal="left" vertical="top"/>
    </xf>
    <xf numFmtId="167" fontId="0" fillId="0" borderId="0" xfId="0" applyNumberFormat="1"/>
    <xf numFmtId="0" fontId="0" fillId="0" borderId="0" xfId="0"/>
    <xf numFmtId="0" fontId="1" fillId="0" borderId="11" xfId="0" applyFont="1" applyBorder="1"/>
    <xf numFmtId="0" fontId="0" fillId="0" borderId="11" xfId="0" applyBorder="1"/>
    <xf numFmtId="0" fontId="4" fillId="0" borderId="11" xfId="0" applyFont="1" applyBorder="1"/>
    <xf numFmtId="49" fontId="0" fillId="0" borderId="0" xfId="0" applyNumberFormat="1" applyAlignment="1">
      <alignment horizontal="left"/>
    </xf>
    <xf numFmtId="0" fontId="58" fillId="0" borderId="0" xfId="0" applyFont="1" applyAlignment="1">
      <alignment horizontal="center"/>
    </xf>
    <xf numFmtId="0" fontId="8" fillId="0" borderId="0" xfId="0" applyFont="1" applyAlignment="1">
      <alignment horizontal="center"/>
    </xf>
    <xf numFmtId="169" fontId="0" fillId="0" borderId="0" xfId="0" applyNumberFormat="1"/>
    <xf numFmtId="169" fontId="58" fillId="0" borderId="0" xfId="0" applyNumberFormat="1" applyFont="1" applyAlignment="1">
      <alignment horizontal="center"/>
    </xf>
    <xf numFmtId="169" fontId="8" fillId="0" borderId="0" xfId="0" applyNumberFormat="1" applyFont="1" applyAlignment="1">
      <alignment horizontal="center"/>
    </xf>
    <xf numFmtId="169" fontId="59" fillId="0" borderId="0" xfId="0" applyNumberFormat="1" applyFont="1" applyAlignment="1">
      <alignment horizontal="right"/>
    </xf>
    <xf numFmtId="169" fontId="60" fillId="0" borderId="0" xfId="0" applyNumberFormat="1" applyFont="1" applyAlignment="1">
      <alignment horizontal="right"/>
    </xf>
    <xf numFmtId="49" fontId="21" fillId="0" borderId="0" xfId="0" applyNumberFormat="1" applyFont="1" applyAlignment="1">
      <alignment vertical="top" wrapText="1"/>
    </xf>
    <xf numFmtId="0" fontId="21" fillId="0" borderId="0" xfId="0" applyFont="1" applyAlignment="1">
      <alignment horizontal="left" vertical="top" wrapText="1"/>
    </xf>
    <xf numFmtId="169" fontId="61" fillId="0" borderId="0" xfId="0" applyNumberFormat="1" applyFont="1" applyAlignment="1">
      <alignment horizontal="right"/>
    </xf>
    <xf numFmtId="169" fontId="62" fillId="0" borderId="0" xfId="0" applyNumberFormat="1" applyFont="1" applyAlignment="1">
      <alignment horizontal="right"/>
    </xf>
    <xf numFmtId="169" fontId="61" fillId="0" borderId="2" xfId="0" applyNumberFormat="1" applyFont="1" applyBorder="1" applyAlignment="1">
      <alignment horizontal="right"/>
    </xf>
    <xf numFmtId="169" fontId="62" fillId="0" borderId="2" xfId="0" applyNumberFormat="1" applyFont="1" applyBorder="1" applyAlignment="1">
      <alignment horizontal="right"/>
    </xf>
    <xf numFmtId="0" fontId="0" fillId="0" borderId="19" xfId="0" applyBorder="1"/>
    <xf numFmtId="169" fontId="0" fillId="0" borderId="20" xfId="0" applyNumberFormat="1" applyBorder="1"/>
    <xf numFmtId="164" fontId="36" fillId="0" borderId="0" xfId="8" applyFont="1" applyFill="1" applyBorder="1" applyAlignment="1"/>
    <xf numFmtId="164" fontId="4" fillId="0" borderId="0" xfId="8" applyFont="1" applyFill="1" applyBorder="1" applyAlignment="1"/>
    <xf numFmtId="164" fontId="4" fillId="0" borderId="0" xfId="0" applyNumberFormat="1" applyFont="1"/>
    <xf numFmtId="164" fontId="39" fillId="0" borderId="0" xfId="9" applyFont="1" applyFill="1" applyBorder="1" applyAlignment="1"/>
    <xf numFmtId="164" fontId="0" fillId="0" borderId="18" xfId="0" applyNumberFormat="1" applyBorder="1"/>
    <xf numFmtId="0" fontId="39" fillId="0" borderId="0" xfId="0" applyFont="1" applyAlignment="1">
      <alignment vertical="top"/>
    </xf>
    <xf numFmtId="0" fontId="0" fillId="0" borderId="0" xfId="0" applyBorder="1"/>
    <xf numFmtId="0" fontId="4" fillId="0" borderId="0" xfId="0" applyFont="1" applyBorder="1"/>
    <xf numFmtId="4" fontId="0" fillId="0" borderId="0" xfId="0" applyNumberFormat="1" applyBorder="1"/>
    <xf numFmtId="4" fontId="4" fillId="2" borderId="2" xfId="0" applyNumberFormat="1" applyFont="1" applyFill="1" applyBorder="1" applyAlignment="1">
      <alignment horizontal="center"/>
    </xf>
    <xf numFmtId="0" fontId="4" fillId="0" borderId="13" xfId="0" applyFont="1" applyBorder="1"/>
    <xf numFmtId="0" fontId="0" fillId="0" borderId="21" xfId="0" applyBorder="1"/>
    <xf numFmtId="4" fontId="0" fillId="0" borderId="21" xfId="0" applyNumberFormat="1" applyBorder="1"/>
    <xf numFmtId="4" fontId="4" fillId="2" borderId="0" xfId="0" applyNumberFormat="1" applyFont="1" applyFill="1" applyBorder="1" applyAlignment="1">
      <alignment horizontal="center"/>
    </xf>
    <xf numFmtId="4" fontId="4" fillId="4" borderId="0" xfId="0" applyNumberFormat="1" applyFont="1" applyFill="1" applyBorder="1" applyAlignment="1">
      <alignment horizontal="center"/>
    </xf>
    <xf numFmtId="167" fontId="22" fillId="0" borderId="0" xfId="0" applyNumberFormat="1" applyFont="1" applyAlignment="1">
      <alignment horizontal="center"/>
    </xf>
    <xf numFmtId="0" fontId="9" fillId="0" borderId="0" xfId="0" applyFont="1" applyAlignment="1">
      <alignment vertical="top" wrapText="1"/>
    </xf>
    <xf numFmtId="0" fontId="0" fillId="0" borderId="0" xfId="0"/>
    <xf numFmtId="4" fontId="27" fillId="0" borderId="0" xfId="0" applyNumberFormat="1" applyFont="1" applyAlignment="1">
      <alignment horizontal="left" vertical="top" wrapText="1"/>
    </xf>
    <xf numFmtId="4" fontId="4" fillId="2" borderId="2" xfId="0" applyNumberFormat="1" applyFont="1" applyFill="1" applyBorder="1" applyAlignment="1">
      <alignment horizontal="center"/>
    </xf>
    <xf numFmtId="0" fontId="0" fillId="0" borderId="2" xfId="0" applyBorder="1" applyAlignment="1">
      <alignment horizontal="center"/>
    </xf>
    <xf numFmtId="0" fontId="9" fillId="0" borderId="0" xfId="0" applyFont="1" applyAlignment="1">
      <alignment vertical="top" wrapText="1"/>
    </xf>
    <xf numFmtId="0" fontId="0" fillId="0" borderId="0" xfId="0" applyAlignment="1">
      <alignment vertical="top" wrapText="1"/>
    </xf>
    <xf numFmtId="0" fontId="7" fillId="0" borderId="0" xfId="0" applyFont="1" applyAlignment="1">
      <alignment vertical="top" wrapText="1"/>
    </xf>
    <xf numFmtId="4" fontId="24" fillId="0" borderId="0" xfId="0" applyNumberFormat="1" applyFont="1" applyAlignment="1">
      <alignment horizontal="center"/>
    </xf>
    <xf numFmtId="0" fontId="25" fillId="0" borderId="0" xfId="0" applyFont="1"/>
    <xf numFmtId="0" fontId="4" fillId="0" borderId="0" xfId="0" applyFont="1" applyAlignment="1">
      <alignment wrapText="1"/>
    </xf>
    <xf numFmtId="0" fontId="0" fillId="0" borderId="0" xfId="0" applyAlignment="1">
      <alignment wrapText="1"/>
    </xf>
    <xf numFmtId="4" fontId="4" fillId="4" borderId="0" xfId="0" applyNumberFormat="1" applyFont="1" applyFill="1" applyBorder="1" applyAlignment="1">
      <alignment horizontal="center"/>
    </xf>
    <xf numFmtId="0" fontId="0" fillId="4" borderId="0" xfId="0" applyFill="1" applyBorder="1" applyAlignment="1">
      <alignment horizontal="center"/>
    </xf>
    <xf numFmtId="167" fontId="20" fillId="0" borderId="0" xfId="0" applyNumberFormat="1" applyFont="1" applyAlignment="1">
      <alignment horizontal="left" vertical="top"/>
    </xf>
    <xf numFmtId="167" fontId="52" fillId="0" borderId="0" xfId="0" applyNumberFormat="1" applyFont="1" applyAlignment="1">
      <alignment horizontal="left" vertical="top"/>
    </xf>
    <xf numFmtId="167" fontId="43" fillId="0" borderId="0" xfId="0" applyNumberFormat="1" applyFont="1" applyAlignment="1">
      <alignment horizontal="left"/>
    </xf>
    <xf numFmtId="167" fontId="0" fillId="0" borderId="0" xfId="0" applyNumberFormat="1" applyAlignment="1">
      <alignment horizontal="left"/>
    </xf>
    <xf numFmtId="167" fontId="0" fillId="0" borderId="0" xfId="0" applyNumberFormat="1"/>
    <xf numFmtId="167" fontId="44" fillId="0" borderId="0" xfId="0" applyNumberFormat="1" applyFont="1" applyAlignment="1">
      <alignment horizontal="left"/>
    </xf>
    <xf numFmtId="0" fontId="0" fillId="0" borderId="0" xfId="0"/>
    <xf numFmtId="167" fontId="20" fillId="0" borderId="0" xfId="10" applyNumberFormat="1" applyFont="1" applyBorder="1" applyAlignment="1" applyProtection="1">
      <alignment horizontal="left" vertical="top"/>
    </xf>
    <xf numFmtId="167" fontId="20" fillId="0" borderId="0" xfId="10" applyNumberFormat="1" applyFont="1" applyAlignment="1" applyProtection="1">
      <alignment horizontal="left" vertical="top"/>
    </xf>
    <xf numFmtId="167" fontId="49" fillId="0" borderId="0" xfId="10" applyNumberFormat="1" applyFont="1" applyBorder="1" applyAlignment="1" applyProtection="1">
      <alignment horizontal="left" vertical="top"/>
    </xf>
    <xf numFmtId="167" fontId="49" fillId="0" borderId="0" xfId="10" applyNumberFormat="1" applyFont="1" applyAlignment="1" applyProtection="1">
      <alignment horizontal="left" vertical="top"/>
    </xf>
    <xf numFmtId="49" fontId="44" fillId="0" borderId="17" xfId="0" applyNumberFormat="1" applyFont="1" applyBorder="1" applyAlignment="1">
      <alignment horizontal="left"/>
    </xf>
    <xf numFmtId="0" fontId="0" fillId="0" borderId="17" xfId="0" applyBorder="1" applyAlignment="1">
      <alignment horizontal="left"/>
    </xf>
    <xf numFmtId="0" fontId="0" fillId="0" borderId="17" xfId="0" applyBorder="1"/>
    <xf numFmtId="167" fontId="51" fillId="0" borderId="0" xfId="10" applyNumberFormat="1" applyFont="1" applyBorder="1" applyAlignment="1" applyProtection="1">
      <alignment horizontal="left"/>
    </xf>
    <xf numFmtId="167" fontId="51" fillId="0" borderId="0" xfId="10" applyNumberFormat="1" applyFont="1" applyAlignment="1" applyProtection="1">
      <alignment horizontal="left"/>
    </xf>
    <xf numFmtId="1" fontId="39" fillId="0" borderId="0" xfId="0" applyNumberFormat="1" applyFont="1" applyAlignment="1">
      <alignment horizontal="left" vertical="top" wrapText="1"/>
    </xf>
    <xf numFmtId="49" fontId="39" fillId="0" borderId="0" xfId="0" applyNumberFormat="1" applyFont="1" applyAlignment="1">
      <alignment horizontal="left" vertical="top" wrapText="1"/>
    </xf>
    <xf numFmtId="49" fontId="0" fillId="0" borderId="0" xfId="0" applyNumberFormat="1" applyAlignment="1">
      <alignment wrapText="1"/>
    </xf>
    <xf numFmtId="167" fontId="56" fillId="0" borderId="0" xfId="0" applyNumberFormat="1" applyFont="1" applyAlignment="1">
      <alignment horizontal="left"/>
    </xf>
    <xf numFmtId="49" fontId="44" fillId="0" borderId="0" xfId="0" applyNumberFormat="1" applyFont="1" applyAlignment="1">
      <alignment horizontal="left"/>
    </xf>
    <xf numFmtId="0" fontId="0" fillId="0" borderId="0" xfId="0" applyAlignment="1">
      <alignment horizontal="left"/>
    </xf>
  </cellXfs>
  <cellStyles count="18">
    <cellStyle name="Hiperpovezava" xfId="10" builtinId="8"/>
    <cellStyle name="Navadno" xfId="0" builtinId="0"/>
    <cellStyle name="Navadno 10" xfId="2" xr:uid="{00000000-0005-0000-0000-000001000000}"/>
    <cellStyle name="Navadno 10 2 4" xfId="16" xr:uid="{1E668BEA-7BAF-49F4-91BC-EF804712A2AC}"/>
    <cellStyle name="Navadno 12" xfId="4" xr:uid="{00000000-0005-0000-0000-000002000000}"/>
    <cellStyle name="Navadno 2" xfId="12" xr:uid="{C92935D6-9C35-46C3-A4D2-86CF11727073}"/>
    <cellStyle name="Navadno 2 2 2 2" xfId="3" xr:uid="{00000000-0005-0000-0000-000003000000}"/>
    <cellStyle name="Navadno 2 2 3" xfId="5" xr:uid="{00000000-0005-0000-0000-000004000000}"/>
    <cellStyle name="Navadno 3 4" xfId="1" xr:uid="{00000000-0005-0000-0000-000005000000}"/>
    <cellStyle name="Navadno 4" xfId="6" xr:uid="{00000000-0005-0000-0000-000006000000}"/>
    <cellStyle name="Navadno 59" xfId="13" xr:uid="{E3A1E049-782A-46B6-A6F9-48E86B919A41}"/>
    <cellStyle name="Navadno 7" xfId="14" xr:uid="{E42604F3-AE02-4F07-846F-7FCE53ABF624}"/>
    <cellStyle name="Navadno_Kopija024_10PZR_popis-cene" xfId="11" xr:uid="{48F97C0E-9FF8-4D73-9F8F-D229941803BF}"/>
    <cellStyle name="Normal 3" xfId="17" xr:uid="{F9BC730E-5F68-445E-8FB8-3BB958972697}"/>
    <cellStyle name="Normal_08-010-000105-TP" xfId="15" xr:uid="{AC9851A7-6CBD-4317-A458-8D76FB925FA9}"/>
    <cellStyle name="Valuta" xfId="7" builtinId="4"/>
    <cellStyle name="Vejica 2" xfId="9" xr:uid="{E5D57752-5721-4F11-80CA-90295AE2A600}"/>
    <cellStyle name="Vejica 3" xfId="8" xr:uid="{9FE7333E-40DF-4FCD-9F26-7AD28E945C40}"/>
  </cellStyles>
  <dxfs count="4">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1382346</xdr:colOff>
      <xdr:row>2</xdr:row>
      <xdr:rowOff>125953</xdr:rowOff>
    </xdr:to>
    <xdr:pic>
      <xdr:nvPicPr>
        <xdr:cNvPr id="2" name="Slika 1">
          <a:extLst>
            <a:ext uri="{FF2B5EF4-FFF2-40B4-BE49-F238E27FC236}">
              <a16:creationId xmlns:a16="http://schemas.microsoft.com/office/drawing/2014/main" id="{0F712FDF-0542-4EED-932E-0741D98C34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182" y="184727"/>
          <a:ext cx="1382346" cy="310681"/>
        </a:xfrm>
        <a:prstGeom prst="rect">
          <a:avLst/>
        </a:prstGeom>
        <a:noFill/>
      </xdr:spPr>
    </xdr:pic>
    <xdr:clientData/>
  </xdr:twoCellAnchor>
  <xdr:twoCellAnchor editAs="oneCell">
    <xdr:from>
      <xdr:col>2</xdr:col>
      <xdr:colOff>1552863</xdr:colOff>
      <xdr:row>0</xdr:row>
      <xdr:rowOff>144318</xdr:rowOff>
    </xdr:from>
    <xdr:to>
      <xdr:col>3</xdr:col>
      <xdr:colOff>36459</xdr:colOff>
      <xdr:row>2</xdr:row>
      <xdr:rowOff>170517</xdr:rowOff>
    </xdr:to>
    <xdr:pic>
      <xdr:nvPicPr>
        <xdr:cNvPr id="3" name="Slika 2">
          <a:extLst>
            <a:ext uri="{FF2B5EF4-FFF2-40B4-BE49-F238E27FC236}">
              <a16:creationId xmlns:a16="http://schemas.microsoft.com/office/drawing/2014/main" id="{F6982DD5-AF43-4C54-9FE1-A72227C0700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50045" y="144318"/>
          <a:ext cx="1167914" cy="39565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53</xdr:row>
      <xdr:rowOff>66675</xdr:rowOff>
    </xdr:from>
    <xdr:to>
      <xdr:col>1</xdr:col>
      <xdr:colOff>1285875</xdr:colOff>
      <xdr:row>53</xdr:row>
      <xdr:rowOff>2476500</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12915900"/>
          <a:ext cx="123825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56</xdr:row>
      <xdr:rowOff>47625</xdr:rowOff>
    </xdr:from>
    <xdr:to>
      <xdr:col>1</xdr:col>
      <xdr:colOff>1495425</xdr:colOff>
      <xdr:row>56</xdr:row>
      <xdr:rowOff>1123950</xdr:rowOff>
    </xdr:to>
    <xdr:pic>
      <xdr:nvPicPr>
        <xdr:cNvPr id="3" name="Slika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4825" y="16754475"/>
          <a:ext cx="14382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osebno\SustarsicR15\1-Objekti\ARSO\Projektant%202023\PZI%20projekt\Novo\Popisi%20del%201B\1B_TRAKT%20B_PREDRACUN.xlsx" TargetMode="External"/><Relationship Id="rId1" Type="http://schemas.openxmlformats.org/officeDocument/2006/relationships/externalLinkPath" Target="/osebno/SustarsicR15/1-Objekti/ARSO/Projektant%202023/PZI%20projekt/Novo/Popisi%20del%201B/1B_TRAKT%20B_PREDRAC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rekapitulacija"/>
      <sheetName val="splošno"/>
      <sheetName val="A1 rušitvena dela"/>
      <sheetName val="A2 zidarska dela"/>
      <sheetName val="B1 slikopleskarska dela"/>
      <sheetName val="B2 stavbno pohištvo"/>
      <sheetName val="B3 krovsko kleparska dela"/>
      <sheetName val="B4 fasada"/>
    </sheetNames>
    <sheetDataSet>
      <sheetData sheetId="0"/>
      <sheetData sheetId="1"/>
      <sheetData sheetId="2"/>
      <sheetData sheetId="3">
        <row r="60">
          <cell r="F60"/>
        </row>
      </sheetData>
      <sheetData sheetId="4">
        <row r="24">
          <cell r="F24"/>
        </row>
      </sheetData>
      <sheetData sheetId="5">
        <row r="32">
          <cell r="F32"/>
        </row>
      </sheetData>
      <sheetData sheetId="6"/>
      <sheetData sheetId="7">
        <row r="52">
          <cell r="F52"/>
        </row>
      </sheetData>
      <sheetData sheetId="8">
        <row r="68">
          <cell r="F68"/>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8" Type="http://schemas.openxmlformats.org/officeDocument/2006/relationships/hyperlink" Target="../../../../../../Users/BizjakT23/AppData/Local/Microsoft/Users/KnificD94/AppData/Local/Microsoft/Users/KnificD94/AppData/Local/Microsoft/Windows/INetCache/_KNJI&#381;NICA/Popisi/Knji&#382;nica.xlsx" TargetMode="External"/><Relationship Id="rId13" Type="http://schemas.openxmlformats.org/officeDocument/2006/relationships/hyperlink" Target="../../../../../../Users/BizjakT23/AppData/Local/Microsoft/Users/KnificD94/AppData/Local/Microsoft/Users/KnificD94/AppData/Local/Microsoft/Windows/INetCache/_KNJI&#381;NICA/Popisi/Knji&#382;nica.xlsx" TargetMode="External"/><Relationship Id="rId18" Type="http://schemas.openxmlformats.org/officeDocument/2006/relationships/hyperlink" Target="../../../../../../Users/BizjakT23/AppData/Local/Microsoft/Users/KnificD94/AppData/Local/Microsoft/Users/KnificD94/AppData/Local/Microsoft/Windows/INetCache/_KNJI&#381;NICA/Popisi/Knji&#382;nica.xlsx" TargetMode="External"/><Relationship Id="rId26" Type="http://schemas.openxmlformats.org/officeDocument/2006/relationships/hyperlink" Target="../../../../../../Users/BizjakT23/AppData/Local/Microsoft/Users/KnificD94/AppData/Local/Microsoft/Users/KnificD94/AppData/Local/Microsoft/Windows/INetCache/_KNJI&#381;NICA/Popisi/Knji&#382;nica.xlsx" TargetMode="External"/><Relationship Id="rId3" Type="http://schemas.openxmlformats.org/officeDocument/2006/relationships/hyperlink" Target="../../../../../../Users/BizjakT23/AppData/Local/Microsoft/Users/KnificD94/AppData/Local/Microsoft/Users/KnificD94/AppData/Local/Microsoft/Windows/INetCache/_KNJI&#381;NICA/Popisi/Knji&#382;nica.xlsx" TargetMode="External"/><Relationship Id="rId21" Type="http://schemas.openxmlformats.org/officeDocument/2006/relationships/hyperlink" Target="../../../../../../Users/BizjakT23/AppData/Local/Microsoft/Users/KnificD94/AppData/Local/Microsoft/Users/KnificD94/AppData/Local/Microsoft/Windows/INetCache/_KNJI&#381;NICA/Popisi/Knji&#382;nica.xlsx" TargetMode="External"/><Relationship Id="rId34" Type="http://schemas.openxmlformats.org/officeDocument/2006/relationships/hyperlink" Target="../../../../../../Users/BizjakT23/AppData/Local/Microsoft/Users/KnificD94/AppData/Local/Microsoft/Users/KnificD94/AppData/Local/Microsoft/Windows/INetCache/_KNJI&#381;NICA/Popisi/Knji&#382;nica.xlsx" TargetMode="External"/><Relationship Id="rId7" Type="http://schemas.openxmlformats.org/officeDocument/2006/relationships/hyperlink" Target="../../../../../../Users/BizjakT23/AppData/Local/Microsoft/Users/KnificD94/AppData/Local/Microsoft/Users/KnificD94/AppData/Local/Microsoft/Windows/INetCache/_KNJI&#381;NICA/Popisi/Knji&#382;nica.xlsx" TargetMode="External"/><Relationship Id="rId12" Type="http://schemas.openxmlformats.org/officeDocument/2006/relationships/hyperlink" Target="../../../../../../Users/BizjakT23/AppData/Local/Microsoft/Users/KnificD94/AppData/Local/Microsoft/Users/KnificD94/AppData/Local/Microsoft/Windows/INetCache/_KNJI&#381;NICA/Popisi/Knji&#382;nica.xlsx" TargetMode="External"/><Relationship Id="rId17" Type="http://schemas.openxmlformats.org/officeDocument/2006/relationships/hyperlink" Target="../../../../../../Users/BizjakT23/AppData/Local/Microsoft/Users/KnificD94/AppData/Local/Microsoft/Users/KnificD94/AppData/Local/Microsoft/Windows/INetCache/_KNJI&#381;NICA/Popisi/Knji&#382;nica.xlsx" TargetMode="External"/><Relationship Id="rId25" Type="http://schemas.openxmlformats.org/officeDocument/2006/relationships/hyperlink" Target="../../../../../../Users/BizjakT23/AppData/Local/Microsoft/Users/KnificD94/AppData/Local/Microsoft/Users/KnificD94/AppData/Local/Microsoft/Windows/INetCache/_KNJI&#381;NICA/Popisi/Knji&#382;nica.xlsx" TargetMode="External"/><Relationship Id="rId33" Type="http://schemas.openxmlformats.org/officeDocument/2006/relationships/hyperlink" Target="../../../../../../Users/BizjakT23/AppData/Local/Microsoft/Users/KnificD94/AppData/Local/Microsoft/Users/KnificD94/AppData/Local/Microsoft/Windows/INetCache/_KNJI&#381;NICA/Popisi/Knji&#382;nica.xlsx" TargetMode="External"/><Relationship Id="rId38" Type="http://schemas.openxmlformats.org/officeDocument/2006/relationships/hyperlink" Target="../../../../../../Users/BizjakT23/AppData/Local/Microsoft/Users/KnificD94/AppData/Local/Microsoft/Users/KnificD94/AppData/Local/Microsoft/Windows/INetCache/Content.Outlook/Knji&#382;nica.xlsx" TargetMode="External"/><Relationship Id="rId2" Type="http://schemas.openxmlformats.org/officeDocument/2006/relationships/hyperlink" Target="../../../../../../Users/BizjakT23/AppData/Local/Microsoft/Users/KnificD94/AppData/Local/Microsoft/Users/KnificD94/AppData/Local/Microsoft/Windows/INetCache/_KNJI&#381;NICA/Popisi/Knji&#382;nica.xlsx" TargetMode="External"/><Relationship Id="rId16" Type="http://schemas.openxmlformats.org/officeDocument/2006/relationships/hyperlink" Target="../../../../../../Users/BizjakT23/AppData/Local/Microsoft/Users/KnificD94/AppData/Local/Microsoft/Users/KnificD94/AppData/Local/Microsoft/Windows/INetCache/_KNJI&#381;NICA/Popisi/Knji&#382;nica.xlsx" TargetMode="External"/><Relationship Id="rId20" Type="http://schemas.openxmlformats.org/officeDocument/2006/relationships/hyperlink" Target="../../../../../../Users/BizjakT23/AppData/Local/Microsoft/Users/KnificD94/AppData/Local/Microsoft/Users/KnificD94/AppData/Local/Microsoft/Windows/INetCache/_KNJI&#381;NICA/Popisi/Knji&#382;nica.xlsx" TargetMode="External"/><Relationship Id="rId29" Type="http://schemas.openxmlformats.org/officeDocument/2006/relationships/hyperlink" Target="../../../../../../Users/BizjakT23/AppData/Local/Microsoft/Users/KnificD94/AppData/Local/Microsoft/Users/KnificD94/AppData/Local/Microsoft/Windows/INetCache/_KNJI&#381;NICA/Popisi/Knji&#382;nica.xlsx" TargetMode="External"/><Relationship Id="rId1" Type="http://schemas.openxmlformats.org/officeDocument/2006/relationships/hyperlink" Target="../../../../../../Users/BizjakT23/AppData/Local/Microsoft/Users/KnificD94/AppData/Local/Microsoft/Users/KnificD94/AppData/Local/Microsoft/Windows/INetCache/_KNJI&#381;NICA/Popisi/Knji&#382;nica.xlsx" TargetMode="External"/><Relationship Id="rId6" Type="http://schemas.openxmlformats.org/officeDocument/2006/relationships/hyperlink" Target="../../../../../../Users/BizjakT23/AppData/Local/Microsoft/Users/KnificD94/AppData/Local/Microsoft/Users/KnificD94/AppData/Local/Microsoft/Windows/INetCache/_KNJI&#381;NICA/Popisi/Knji&#382;nica.xlsx" TargetMode="External"/><Relationship Id="rId11" Type="http://schemas.openxmlformats.org/officeDocument/2006/relationships/hyperlink" Target="../../../../../../Users/BizjakT23/AppData/Local/Microsoft/Users/KnificD94/AppData/Local/Microsoft/Users/KnificD94/AppData/Local/Microsoft/Windows/INetCache/_KNJI&#381;NICA/Popisi/Knji&#382;nica.xlsx" TargetMode="External"/><Relationship Id="rId24" Type="http://schemas.openxmlformats.org/officeDocument/2006/relationships/hyperlink" Target="../../../../../../Users/BizjakT23/AppData/Local/Microsoft/Users/KnificD94/AppData/Local/Microsoft/Users/KnificD94/AppData/Local/Microsoft/Windows/INetCache/_KNJI&#381;NICA/Popisi/Knji&#382;nica.xlsx" TargetMode="External"/><Relationship Id="rId32" Type="http://schemas.openxmlformats.org/officeDocument/2006/relationships/hyperlink" Target="../../../../../../Users/BizjakT23/AppData/Local/Microsoft/Users/KnificD94/AppData/Local/Microsoft/Users/KnificD94/AppData/Local/Microsoft/Windows/INetCache/_KNJI&#381;NICA/Popisi/Knji&#382;nica.xlsx" TargetMode="External"/><Relationship Id="rId37" Type="http://schemas.openxmlformats.org/officeDocument/2006/relationships/hyperlink" Target="../../../../../../Users/BizjakT23/AppData/Local/Microsoft/Users/KnificD94/AppData/Local/Microsoft/Users/KnificD94/AppData/Local/Microsoft/Windows/INetCache/Content.Outlook/Knji&#382;nica.xlsx" TargetMode="External"/><Relationship Id="rId5" Type="http://schemas.openxmlformats.org/officeDocument/2006/relationships/hyperlink" Target="../../../../../../Users/BizjakT23/AppData/Local/Microsoft/Users/KnificD94/AppData/Local/Microsoft/Users/KnificD94/AppData/Local/Microsoft/Windows/INetCache/_KNJI&#381;NICA/Popisi/Knji&#382;nica.xlsx" TargetMode="External"/><Relationship Id="rId15" Type="http://schemas.openxmlformats.org/officeDocument/2006/relationships/hyperlink" Target="../../../../../../Users/BizjakT23/AppData/Local/Microsoft/Users/KnificD94/AppData/Local/Microsoft/Users/KnificD94/AppData/Local/Microsoft/Windows/INetCache/_KNJI&#381;NICA/Popisi/Knji&#382;nica.xlsx" TargetMode="External"/><Relationship Id="rId23" Type="http://schemas.openxmlformats.org/officeDocument/2006/relationships/hyperlink" Target="../../../../../../Users/BizjakT23/AppData/Local/Microsoft/Users/KnificD94/AppData/Local/Microsoft/Users/KnificD94/AppData/Local/Microsoft/Windows/INetCache/_KNJI&#381;NICA/Popisi/Knji&#382;nica.xlsx" TargetMode="External"/><Relationship Id="rId28" Type="http://schemas.openxmlformats.org/officeDocument/2006/relationships/hyperlink" Target="../../../../../../Users/BizjakT23/AppData/Local/Microsoft/Users/KnificD94/AppData/Local/Microsoft/Users/KnificD94/AppData/Local/Microsoft/Windows/INetCache/_KNJI&#381;NICA/Popisi/Knji&#382;nica.xlsx" TargetMode="External"/><Relationship Id="rId36" Type="http://schemas.openxmlformats.org/officeDocument/2006/relationships/hyperlink" Target="../../../../../../Users/BizjakT23/AppData/Local/Microsoft/Users/KnificD94/AppData/Local/Microsoft/Users/KnificD94/AppData/Local/Microsoft/Windows/INetCache/_KNJI&#381;NICA/Popisi/Knji&#382;nica.xlsx" TargetMode="External"/><Relationship Id="rId10" Type="http://schemas.openxmlformats.org/officeDocument/2006/relationships/hyperlink" Target="../../../../../../Users/BizjakT23/AppData/Local/Microsoft/Users/KnificD94/AppData/Local/Microsoft/Users/KnificD94/AppData/Local/Microsoft/Windows/INetCache/_KNJI&#381;NICA/Popisi/Knji&#382;nica.xlsx" TargetMode="External"/><Relationship Id="rId19" Type="http://schemas.openxmlformats.org/officeDocument/2006/relationships/hyperlink" Target="../../../../../../Users/BizjakT23/AppData/Local/Microsoft/Users/KnificD94/AppData/Local/Microsoft/Users/KnificD94/AppData/Local/Microsoft/Windows/INetCache/_KNJI&#381;NICA/Popisi/Knji&#382;nica.xlsx" TargetMode="External"/><Relationship Id="rId31" Type="http://schemas.openxmlformats.org/officeDocument/2006/relationships/hyperlink" Target="../../../../../../Users/BizjakT23/AppData/Local/Microsoft/Users/KnificD94/AppData/Local/Microsoft/Users/KnificD94/AppData/Local/Microsoft/Windows/INetCache/_KNJI&#381;NICA/Popisi/Knji&#382;nica.xlsx" TargetMode="External"/><Relationship Id="rId4" Type="http://schemas.openxmlformats.org/officeDocument/2006/relationships/hyperlink" Target="../../../../../../Users/BizjakT23/AppData/Local/Microsoft/Users/KnificD94/AppData/Local/Microsoft/Users/KnificD94/AppData/Local/Microsoft/Windows/INetCache/_KNJI&#381;NICA/Popisi/Knji&#382;nica.xlsx" TargetMode="External"/><Relationship Id="rId9" Type="http://schemas.openxmlformats.org/officeDocument/2006/relationships/hyperlink" Target="../../../../../../Users/BizjakT23/AppData/Local/Microsoft/Users/KnificD94/AppData/Local/Microsoft/Users/KnificD94/AppData/Local/Microsoft/Windows/INetCache/_KNJI&#381;NICA/Popisi/Knji&#382;nica.xlsx" TargetMode="External"/><Relationship Id="rId14" Type="http://schemas.openxmlformats.org/officeDocument/2006/relationships/hyperlink" Target="../../../../../../Users/BizjakT23/AppData/Local/Microsoft/Users/KnificD94/AppData/Local/Microsoft/Users/KnificD94/AppData/Local/Microsoft/Windows/INetCache/_KNJI&#381;NICA/Popisi/Knji&#382;nica.xlsx" TargetMode="External"/><Relationship Id="rId22" Type="http://schemas.openxmlformats.org/officeDocument/2006/relationships/hyperlink" Target="../../../../../../Users/BizjakT23/AppData/Local/Microsoft/Users/KnificD94/AppData/Local/Microsoft/Users/KnificD94/AppData/Local/Microsoft/Windows/INetCache/_KNJI&#381;NICA/Popisi/Knji&#382;nica.xlsx" TargetMode="External"/><Relationship Id="rId27" Type="http://schemas.openxmlformats.org/officeDocument/2006/relationships/hyperlink" Target="../../../../../../Users/BizjakT23/AppData/Local/Microsoft/Users/KnificD94/AppData/Local/Microsoft/Users/KnificD94/AppData/Local/Microsoft/Windows/INetCache/_KNJI&#381;NICA/Popisi/Knji&#382;nica.xlsx" TargetMode="External"/><Relationship Id="rId30" Type="http://schemas.openxmlformats.org/officeDocument/2006/relationships/hyperlink" Target="../../../../../../Users/BizjakT23/AppData/Local/Microsoft/Users/KnificD94/AppData/Local/Microsoft/Users/KnificD94/AppData/Local/Microsoft/Windows/INetCache/_KNJI&#381;NICA/Popisi/Knji&#382;nica.xlsx" TargetMode="External"/><Relationship Id="rId35" Type="http://schemas.openxmlformats.org/officeDocument/2006/relationships/hyperlink" Target="../../../../../../Users/BizjakT23/AppData/Local/Microsoft/Users/KnificD94/AppData/Local/Microsoft/Users/KnificD94/AppData/Local/Microsoft/Windows/INetCache/Content.Outlook/Knji&#382;nica.xlsx" TargetMode="External"/></Relationships>
</file>

<file path=xl/worksheets/_rels/sheet32.xml.rels><?xml version="1.0" encoding="UTF-8" standalone="yes"?>
<Relationships xmlns="http://schemas.openxmlformats.org/package/2006/relationships"><Relationship Id="rId8" Type="http://schemas.openxmlformats.org/officeDocument/2006/relationships/hyperlink" Target="../../../../../../Users/BizjakT23/AppData/Local/Microsoft/Users/KnificD94/AppData/Local/Microsoft/Users/KnificD94/AppData/Local/Microsoft/Windows/INetCache/13723-SE%20FRAPAK/Knji&#382;nica.xlsx" TargetMode="External"/><Relationship Id="rId3" Type="http://schemas.openxmlformats.org/officeDocument/2006/relationships/hyperlink" Target="../../../../../../Users/BizjakT23/AppData/Local/Microsoft/Users/KnificD94/AppData/Local/Microsoft/Users/KnificD94/AppData/Local/Microsoft/16722-MFE%203,6MW-ECOSOLAR/_MFE%20GY2/Knji&#382;nica.xlsx" TargetMode="External"/><Relationship Id="rId7" Type="http://schemas.openxmlformats.org/officeDocument/2006/relationships/hyperlink" Target="../../../../../../Users/BizjakT23/AppData/Local/Microsoft/Users/KnificD94/AppData/Local/Microsoft/Users/KnificD94/AppData/Local/Microsoft/Windows/INetCache/16722-MFE%203,6MW-ECOSOLAR/_MFE%20GY2/Knji&#382;nica.xlsx" TargetMode="External"/><Relationship Id="rId2" Type="http://schemas.openxmlformats.org/officeDocument/2006/relationships/hyperlink" Target="../../../../../../Users/BizjakT23/AppData/Local/Microsoft/Users/KnificD94/AppData/Local/Microsoft/Users/KnificD94/AppData/Local/Microsoft/16722-MFE%203,6MW-ECOSOLAR/_MFE%20GY2/Knji&#382;nica.xlsx" TargetMode="External"/><Relationship Id="rId1" Type="http://schemas.openxmlformats.org/officeDocument/2006/relationships/hyperlink" Target="../../../../../../Users/BizjakT23/AppData/Local/Microsoft/Users/KnificD94/AppData/Local/Microsoft/Users/KnificD94/AppData/Local/Microsoft/16722-MFE%203,6MW-ECOSOLAR/_MFE%20GY2/Knji&#382;nica.xlsx" TargetMode="External"/><Relationship Id="rId6" Type="http://schemas.openxmlformats.org/officeDocument/2006/relationships/hyperlink" Target="../../../../../../Users/BizjakT23/AppData/Local/Microsoft/Users/KnificD94/AppData/Local/Microsoft/Users/KnificD94/AppData/Local/Microsoft/16722-MFE%203,6MW-ECOSOLAR/_MFE%20GY2/Knji&#382;nica.xlsx" TargetMode="External"/><Relationship Id="rId5" Type="http://schemas.openxmlformats.org/officeDocument/2006/relationships/hyperlink" Target="../../../../../../Users/BizjakT23/AppData/Local/Microsoft/Users/KnificD94/AppData/Local/Microsoft/Users/KnificD94/AppData/Local/Microsoft/16722-MFE%203,6MW-ECOSOLAR/_MFE%20GY2/Knji&#382;nica.xlsx" TargetMode="External"/><Relationship Id="rId4" Type="http://schemas.openxmlformats.org/officeDocument/2006/relationships/hyperlink" Target="../../../../../../Users/BizjakT23/AppData/Local/Microsoft/Users/KnificD94/AppData/Local/Microsoft/Users/KnificD94/AppData/Local/Microsoft/16722-MFE%203,6MW-ECOSOLAR/_MFE%20GY2/Knji&#382;nica.xlsx" TargetMode="External"/></Relationships>
</file>

<file path=xl/worksheets/_rels/sheet33.xml.rels><?xml version="1.0" encoding="UTF-8" standalone="yes"?>
<Relationships xmlns="http://schemas.openxmlformats.org/package/2006/relationships"><Relationship Id="rId3"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2"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1" Type="http://schemas.openxmlformats.org/officeDocument/2006/relationships/hyperlink" Target="../../../../../../Users/BizjakT23/AppData/Local/Microsoft/Users/KnificD94/AppData/Local/Microsoft/Users/KnificD94/AppData/Local/Microsoft/Windows/INetCache/Content.Outlook/_ARHIV/ARHIV-22/KOMUNAPROJEKT/21322-ARSO%20Vojkova-KOMUNAPROJEKT/_PZI%202/Knji&#382;nica.xlsx" TargetMode="External"/><Relationship Id="rId4" Type="http://schemas.openxmlformats.org/officeDocument/2006/relationships/hyperlink" Target="../../../../../../Users/BizjakT23/AppData/Local/Microsoft/Users/KnificD94/AppData/Local/Microsoft/Users/KnificD94/AppData/Local/Microsoft/Windows/INetCache/Content.Outlook/_KNJI&#381;NICA/Popisi/Knji&#382;nica.xlsx" TargetMode="External"/></Relationships>
</file>

<file path=xl/worksheets/_rels/sheet34.xml.rels><?xml version="1.0" encoding="UTF-8" standalone="yes"?>
<Relationships xmlns="http://schemas.openxmlformats.org/package/2006/relationships"><Relationship Id="rId8"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3"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7"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12"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2"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1"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6" Type="http://schemas.openxmlformats.org/officeDocument/2006/relationships/hyperlink" Target="../../../../../../Users/BizjakT23/AppData/Local/Microsoft/Users/KnificD94/AppData/Local/Microsoft/Users/KnificD94/AppData/Local/Microsoft/Windows/INetCache/Content.Outlook/_ARHIV/ARHIV-22/KOMUNAPROJEKT/21322-ARSO%20Vojkova-KOMUNAPROJEKT/_PZI%202/Knji&#382;nica.xlsx" TargetMode="External"/><Relationship Id="rId11"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5"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10"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4"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 Id="rId9" Type="http://schemas.openxmlformats.org/officeDocument/2006/relationships/hyperlink" Target="../../../../../../Users/BizjakT23/AppData/Local/Microsoft/Users/KnificD94/AppData/Local/Microsoft/Users/KnificD94/AppData/Local/Microsoft/Windows/INetCache/Content.Outlook/_ARHIV/ARHIV-22/KOMUNAPROJEKT/21322-ARSO%20Vojkova-KOMUNAPROJEKT/_KNJI&#381;NICA/Popisi/Knji&#382;nica.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I48"/>
  <sheetViews>
    <sheetView tabSelected="1" zoomScale="110" zoomScaleNormal="110" zoomScaleSheetLayoutView="100" workbookViewId="0">
      <selection activeCell="C7" sqref="C7"/>
    </sheetView>
  </sheetViews>
  <sheetFormatPr defaultColWidth="8.81640625" defaultRowHeight="14.5"/>
  <cols>
    <col min="1" max="1" width="8.81640625" style="349"/>
    <col min="2" max="2" width="15.453125" style="349" customWidth="1"/>
    <col min="3" max="3" width="38.453125" style="349" customWidth="1"/>
    <col min="4" max="4" width="8.81640625" style="349"/>
    <col min="5" max="5" width="16.81640625" style="349" customWidth="1"/>
    <col min="6" max="7" width="8.81640625" style="349"/>
    <col min="8" max="8" width="11.81640625" style="349" customWidth="1"/>
    <col min="9" max="16384" width="8.81640625" style="349"/>
  </cols>
  <sheetData>
    <row r="3" spans="2:9" ht="18.5">
      <c r="B3" s="3"/>
      <c r="C3" s="3"/>
    </row>
    <row r="4" spans="2:9" ht="18.5">
      <c r="C4" s="357"/>
      <c r="D4" s="358"/>
      <c r="E4" s="386" t="s">
        <v>2949</v>
      </c>
      <c r="F4" s="387"/>
      <c r="G4" s="382"/>
      <c r="H4" s="383"/>
      <c r="I4" s="382"/>
    </row>
    <row r="5" spans="2:9" ht="18.5">
      <c r="C5" s="357"/>
      <c r="D5" s="358"/>
      <c r="E5" s="358"/>
      <c r="F5" s="387"/>
      <c r="G5" s="382"/>
      <c r="H5" s="382"/>
      <c r="I5" s="382"/>
    </row>
    <row r="6" spans="2:9">
      <c r="C6" s="359" t="s">
        <v>2853</v>
      </c>
      <c r="D6" s="358"/>
      <c r="E6" s="97">
        <f>SUM(rekapitulacija!E34+rekapitulacija!E69)</f>
        <v>0</v>
      </c>
      <c r="F6" s="388"/>
      <c r="G6" s="384"/>
      <c r="H6" s="384"/>
      <c r="I6" s="384"/>
    </row>
    <row r="7" spans="2:9">
      <c r="C7" s="359" t="s">
        <v>2859</v>
      </c>
      <c r="D7" s="358"/>
      <c r="E7" s="97">
        <f>SUM('Skupaj GO Tr. B'!E19+'Skupaj GO Tr. B'!E42)</f>
        <v>0</v>
      </c>
      <c r="F7" s="388"/>
      <c r="G7" s="384"/>
      <c r="H7" s="384"/>
      <c r="I7" s="384"/>
    </row>
    <row r="8" spans="2:9">
      <c r="C8" s="359" t="s">
        <v>2854</v>
      </c>
      <c r="D8" s="358"/>
      <c r="E8" s="97">
        <f>SUM('Načrt strojne opreme'!H1065)</f>
        <v>0</v>
      </c>
      <c r="F8" s="388"/>
      <c r="G8" s="384"/>
      <c r="H8" s="384"/>
      <c r="I8" s="384"/>
    </row>
    <row r="9" spans="2:9">
      <c r="C9" s="359" t="s">
        <v>2855</v>
      </c>
      <c r="D9" s="358"/>
      <c r="E9" s="97">
        <f>SUM('Načrt eletro opreme'!F784)</f>
        <v>0</v>
      </c>
      <c r="F9" s="388"/>
      <c r="G9" s="384"/>
      <c r="H9" s="384"/>
      <c r="I9" s="384"/>
    </row>
    <row r="10" spans="2:9">
      <c r="C10" s="359" t="s">
        <v>2863</v>
      </c>
      <c r="D10" s="358"/>
      <c r="E10" s="97">
        <f>SUM(MFE!F173)</f>
        <v>0</v>
      </c>
      <c r="F10" s="388"/>
      <c r="G10" s="384"/>
      <c r="H10" s="384"/>
      <c r="I10" s="384"/>
    </row>
    <row r="11" spans="2:9">
      <c r="C11" s="359" t="s">
        <v>2864</v>
      </c>
      <c r="D11" s="358"/>
      <c r="E11" s="97">
        <f>SUM(NN!F88)</f>
        <v>0</v>
      </c>
      <c r="F11" s="388"/>
      <c r="G11" s="384"/>
      <c r="H11" s="384"/>
      <c r="I11" s="384"/>
    </row>
    <row r="12" spans="2:9">
      <c r="C12" s="359" t="s">
        <v>2865</v>
      </c>
      <c r="D12" s="358"/>
      <c r="E12" s="97">
        <f>SUM('Elektro oprema Trakt B.'!F167)</f>
        <v>0</v>
      </c>
      <c r="F12" s="388"/>
      <c r="G12" s="384"/>
      <c r="H12" s="384"/>
      <c r="I12" s="384"/>
    </row>
    <row r="13" spans="2:9">
      <c r="C13" s="359" t="s">
        <v>2866</v>
      </c>
      <c r="D13" s="358"/>
      <c r="E13" s="97" cm="1">
        <f t="array" ref="E13">SUM(E6:E12*0.1)</f>
        <v>0</v>
      </c>
      <c r="F13" s="388"/>
      <c r="G13" s="384"/>
      <c r="H13" s="384"/>
      <c r="I13" s="384"/>
    </row>
    <row r="14" spans="2:9">
      <c r="C14" s="359"/>
      <c r="D14" s="358"/>
      <c r="E14" s="97"/>
      <c r="F14" s="388"/>
      <c r="G14" s="384"/>
      <c r="H14" s="384"/>
      <c r="I14" s="384"/>
    </row>
    <row r="15" spans="2:9">
      <c r="C15" s="359" t="s">
        <v>2856</v>
      </c>
      <c r="D15" s="358"/>
      <c r="E15" s="97">
        <f>SUM(E6:E13)</f>
        <v>0</v>
      </c>
      <c r="F15" s="388"/>
      <c r="G15" s="384"/>
      <c r="H15" s="384"/>
      <c r="I15" s="384"/>
    </row>
    <row r="16" spans="2:9">
      <c r="C16" s="359" t="s">
        <v>2857</v>
      </c>
      <c r="D16" s="358"/>
      <c r="E16" s="97">
        <f>SUM(E15*0.22)</f>
        <v>0</v>
      </c>
      <c r="F16" s="388"/>
      <c r="G16" s="384"/>
      <c r="H16" s="384"/>
      <c r="I16" s="384"/>
    </row>
    <row r="17" spans="3:9">
      <c r="C17" s="359" t="s">
        <v>2858</v>
      </c>
      <c r="D17" s="358"/>
      <c r="E17" s="97">
        <f>SUM(E15:E16)</f>
        <v>0</v>
      </c>
      <c r="F17" s="388"/>
      <c r="G17" s="384"/>
      <c r="H17" s="384"/>
      <c r="I17" s="384"/>
    </row>
    <row r="36" spans="3:3">
      <c r="C36" s="360"/>
    </row>
    <row r="45" spans="3:3">
      <c r="C45" s="25"/>
    </row>
    <row r="46" spans="3:3">
      <c r="C46" s="25"/>
    </row>
    <row r="47" spans="3:3">
      <c r="C47" s="25"/>
    </row>
    <row r="48" spans="3:3">
      <c r="C48" s="25"/>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9"/>
  <sheetViews>
    <sheetView topLeftCell="A36" zoomScaleNormal="100" zoomScaleSheetLayoutView="100" workbookViewId="0">
      <selection activeCell="E43" sqref="E43"/>
    </sheetView>
  </sheetViews>
  <sheetFormatPr defaultRowHeight="14.5"/>
  <cols>
    <col min="1" max="1" width="4" style="1" customWidth="1"/>
    <col min="2" max="2" width="46" customWidth="1"/>
    <col min="3" max="3" width="18" hidden="1" customWidth="1"/>
    <col min="4" max="4" width="4.1796875" customWidth="1"/>
    <col min="5" max="5" width="11.81640625" customWidth="1"/>
    <col min="6" max="6" width="0.81640625" customWidth="1"/>
  </cols>
  <sheetData>
    <row r="1" spans="1:6" ht="21.75" customHeight="1" thickBot="1">
      <c r="A1" s="5"/>
      <c r="B1" s="20" t="s">
        <v>52</v>
      </c>
    </row>
    <row r="2" spans="1:6">
      <c r="C2" s="7"/>
      <c r="D2" s="7"/>
    </row>
    <row r="3" spans="1:6">
      <c r="B3" s="39"/>
      <c r="E3" s="7"/>
    </row>
    <row r="4" spans="1:6">
      <c r="B4" s="139"/>
    </row>
    <row r="5" spans="1:6" ht="15" thickBot="1"/>
    <row r="6" spans="1:6" ht="15" thickBot="1">
      <c r="B6" s="34" t="s">
        <v>2</v>
      </c>
    </row>
    <row r="7" spans="1:6">
      <c r="A7" s="21" t="s">
        <v>94</v>
      </c>
      <c r="B7" s="22" t="s">
        <v>1</v>
      </c>
      <c r="C7" s="7"/>
      <c r="D7" s="7"/>
      <c r="E7" s="36">
        <f>'A1 pripravljalna dela'!F74</f>
        <v>0</v>
      </c>
    </row>
    <row r="8" spans="1:6">
      <c r="A8" s="21" t="s">
        <v>95</v>
      </c>
      <c r="B8" t="s">
        <v>165</v>
      </c>
      <c r="E8" s="36">
        <f>'A2 rušitvena dela'!F493</f>
        <v>0</v>
      </c>
    </row>
    <row r="9" spans="1:6">
      <c r="A9" s="21" t="s">
        <v>96</v>
      </c>
      <c r="B9" s="22" t="s">
        <v>74</v>
      </c>
      <c r="C9" s="7"/>
      <c r="D9" s="7"/>
      <c r="E9" s="36">
        <f>'A3 zemeljska dela'!F33</f>
        <v>0</v>
      </c>
    </row>
    <row r="10" spans="1:6">
      <c r="A10" s="21" t="s">
        <v>97</v>
      </c>
      <c r="B10" s="22" t="s">
        <v>13</v>
      </c>
      <c r="E10" s="36">
        <f>'A4 tesarska dela'!F57</f>
        <v>0</v>
      </c>
    </row>
    <row r="11" spans="1:6" ht="15.5">
      <c r="A11" s="28" t="s">
        <v>98</v>
      </c>
      <c r="B11" s="29" t="s">
        <v>69</v>
      </c>
      <c r="E11" s="36">
        <f>'A5 betonska dela'!F48</f>
        <v>0</v>
      </c>
    </row>
    <row r="12" spans="1:6">
      <c r="A12" s="21" t="s">
        <v>99</v>
      </c>
      <c r="B12" s="22" t="s">
        <v>12</v>
      </c>
      <c r="E12" s="36">
        <f>'A6 zidarska dela'!F40</f>
        <v>0</v>
      </c>
      <c r="F12" s="7"/>
    </row>
    <row r="13" spans="1:6" ht="15" thickBot="1">
      <c r="E13" s="7"/>
    </row>
    <row r="14" spans="1:6" ht="15" thickBot="1">
      <c r="B14" s="34" t="s">
        <v>3</v>
      </c>
      <c r="E14" s="7"/>
    </row>
    <row r="15" spans="1:6">
      <c r="E15" s="7"/>
    </row>
    <row r="16" spans="1:6">
      <c r="A16" s="21" t="s">
        <v>100</v>
      </c>
      <c r="B16" s="22" t="s">
        <v>22</v>
      </c>
      <c r="C16" s="7"/>
      <c r="D16" s="7"/>
      <c r="E16" s="36">
        <f>'B1 suhomontažna dela'!F98</f>
        <v>0</v>
      </c>
    </row>
    <row r="17" spans="1:6">
      <c r="A17" s="21" t="s">
        <v>101</v>
      </c>
      <c r="B17" s="22" t="s">
        <v>28</v>
      </c>
      <c r="C17" s="7"/>
      <c r="D17" s="7"/>
      <c r="E17" s="36">
        <f>'B2 estrih'!F46</f>
        <v>0</v>
      </c>
    </row>
    <row r="18" spans="1:6">
      <c r="A18" s="21" t="s">
        <v>102</v>
      </c>
      <c r="B18" s="22" t="s">
        <v>30</v>
      </c>
      <c r="C18" s="7"/>
      <c r="D18" s="7"/>
      <c r="E18" s="36">
        <f>'B3 keramičarska dela'!F62</f>
        <v>0</v>
      </c>
    </row>
    <row r="19" spans="1:6">
      <c r="A19" s="21" t="s">
        <v>103</v>
      </c>
      <c r="B19" s="22" t="s">
        <v>38</v>
      </c>
      <c r="C19" s="7"/>
      <c r="D19" s="7"/>
      <c r="E19" s="36">
        <f>'B4 slikopleskarska dela'!F39</f>
        <v>0</v>
      </c>
    </row>
    <row r="20" spans="1:6">
      <c r="A20" s="21" t="s">
        <v>104</v>
      </c>
      <c r="B20" s="22" t="s">
        <v>44</v>
      </c>
      <c r="C20" s="7"/>
      <c r="D20" s="7"/>
      <c r="E20" s="36">
        <f>'B5 ključavničarska dela'!F263</f>
        <v>0</v>
      </c>
    </row>
    <row r="21" spans="1:6">
      <c r="A21" s="21" t="s">
        <v>105</v>
      </c>
      <c r="B21" s="22" t="s">
        <v>47</v>
      </c>
      <c r="C21" s="7"/>
      <c r="D21" s="7"/>
      <c r="E21" s="36">
        <f>'B6 stavbno pohištvo'!F1143</f>
        <v>0</v>
      </c>
    </row>
    <row r="22" spans="1:6">
      <c r="A22" s="21" t="s">
        <v>93</v>
      </c>
      <c r="B22" s="22" t="s">
        <v>946</v>
      </c>
      <c r="E22" s="36"/>
    </row>
    <row r="23" spans="1:6">
      <c r="A23" s="21" t="s">
        <v>106</v>
      </c>
      <c r="B23" s="22" t="s">
        <v>109</v>
      </c>
      <c r="E23" s="36">
        <f>'B8 krovsko kleparska dela'!F82</f>
        <v>0</v>
      </c>
    </row>
    <row r="24" spans="1:6">
      <c r="A24" s="21" t="s">
        <v>107</v>
      </c>
      <c r="B24" s="22" t="s">
        <v>91</v>
      </c>
      <c r="E24" s="36">
        <f>'B9 podi in tlaki'!F37</f>
        <v>0</v>
      </c>
    </row>
    <row r="25" spans="1:6">
      <c r="A25" s="21" t="s">
        <v>108</v>
      </c>
      <c r="B25" s="22" t="s">
        <v>142</v>
      </c>
      <c r="E25" s="36">
        <f>'B10 fasada'!F164</f>
        <v>0</v>
      </c>
    </row>
    <row r="26" spans="1:6">
      <c r="A26" s="96" t="s">
        <v>110</v>
      </c>
      <c r="B26" s="22" t="s">
        <v>1154</v>
      </c>
      <c r="C26" s="7"/>
      <c r="D26" s="7"/>
      <c r="E26" s="97">
        <f>'B11 oznake'!F27</f>
        <v>0</v>
      </c>
      <c r="F26" s="7"/>
    </row>
    <row r="27" spans="1:6" ht="15" thickBot="1"/>
    <row r="28" spans="1:6" ht="15" thickBot="1">
      <c r="B28" s="34" t="s">
        <v>800</v>
      </c>
      <c r="E28" s="7"/>
    </row>
    <row r="29" spans="1:6">
      <c r="E29" s="7"/>
    </row>
    <row r="30" spans="1:6">
      <c r="A30" s="21" t="s">
        <v>1218</v>
      </c>
      <c r="B30" s="22" t="s">
        <v>800</v>
      </c>
      <c r="E30" s="97">
        <f>'C1 dvigalo'!H13</f>
        <v>0</v>
      </c>
      <c r="F30" s="7"/>
    </row>
    <row r="31" spans="1:6">
      <c r="E31" s="7"/>
    </row>
    <row r="32" spans="1:6">
      <c r="E32" s="7"/>
    </row>
    <row r="33" spans="1:6">
      <c r="E33" s="7"/>
    </row>
    <row r="34" spans="1:6" ht="15.5">
      <c r="B34" s="23" t="s">
        <v>49</v>
      </c>
      <c r="C34" s="7"/>
      <c r="D34" s="7"/>
      <c r="E34" s="37">
        <f>SUM(E7:E33)</f>
        <v>0</v>
      </c>
    </row>
    <row r="35" spans="1:6">
      <c r="B35" s="39"/>
    </row>
    <row r="36" spans="1:6">
      <c r="B36" s="39"/>
    </row>
    <row r="37" spans="1:6">
      <c r="B37" s="39"/>
    </row>
    <row r="39" spans="1:6">
      <c r="B39" s="141"/>
      <c r="E39" s="7"/>
    </row>
    <row r="40" spans="1:6" ht="15" thickBot="1">
      <c r="E40" s="7"/>
    </row>
    <row r="41" spans="1:6" ht="15" thickBot="1">
      <c r="B41" s="34" t="s">
        <v>2</v>
      </c>
      <c r="F41" s="53"/>
    </row>
    <row r="42" spans="1:6">
      <c r="A42" s="21" t="s">
        <v>94</v>
      </c>
      <c r="B42" s="22" t="s">
        <v>1</v>
      </c>
      <c r="C42" s="7"/>
      <c r="D42" s="7"/>
      <c r="E42" s="36">
        <f>'A1 pripravljalna dela'!G74</f>
        <v>0</v>
      </c>
      <c r="F42" s="53"/>
    </row>
    <row r="43" spans="1:6">
      <c r="A43" s="21" t="s">
        <v>95</v>
      </c>
      <c r="B43" t="s">
        <v>165</v>
      </c>
      <c r="E43" s="36">
        <f>'A2 rušitvena dela'!G493</f>
        <v>0</v>
      </c>
      <c r="F43" s="53"/>
    </row>
    <row r="44" spans="1:6">
      <c r="A44" s="21" t="s">
        <v>96</v>
      </c>
      <c r="B44" s="22" t="s">
        <v>74</v>
      </c>
      <c r="C44" s="7"/>
      <c r="D44" s="7"/>
      <c r="E44" s="36">
        <f>'A3 zemeljska dela'!G33</f>
        <v>0</v>
      </c>
      <c r="F44" s="53"/>
    </row>
    <row r="45" spans="1:6">
      <c r="A45" s="21" t="s">
        <v>97</v>
      </c>
      <c r="B45" s="22" t="s">
        <v>13</v>
      </c>
      <c r="E45" s="36">
        <f>'A4 tesarska dela'!G57</f>
        <v>0</v>
      </c>
      <c r="F45" s="53"/>
    </row>
    <row r="46" spans="1:6" ht="15.5">
      <c r="A46" s="28" t="s">
        <v>98</v>
      </c>
      <c r="B46" s="29" t="s">
        <v>69</v>
      </c>
      <c r="E46" s="36">
        <f>'A5 betonska dela'!G48</f>
        <v>0</v>
      </c>
      <c r="F46" s="53"/>
    </row>
    <row r="47" spans="1:6">
      <c r="A47" s="21" t="s">
        <v>99</v>
      </c>
      <c r="B47" s="22" t="s">
        <v>12</v>
      </c>
      <c r="E47" s="36">
        <f>'A6 zidarska dela'!G40</f>
        <v>0</v>
      </c>
      <c r="F47" s="53"/>
    </row>
    <row r="48" spans="1:6" ht="15" thickBot="1">
      <c r="E48" s="7"/>
      <c r="F48" s="53"/>
    </row>
    <row r="49" spans="1:6" ht="15" thickBot="1">
      <c r="B49" s="34" t="s">
        <v>3</v>
      </c>
      <c r="E49" s="7"/>
      <c r="F49" s="53"/>
    </row>
    <row r="50" spans="1:6">
      <c r="E50" s="7"/>
      <c r="F50" s="53"/>
    </row>
    <row r="51" spans="1:6">
      <c r="A51" s="21" t="s">
        <v>100</v>
      </c>
      <c r="B51" s="22" t="s">
        <v>22</v>
      </c>
      <c r="C51" s="7"/>
      <c r="D51" s="7"/>
      <c r="E51" s="36">
        <f>'B1 suhomontažna dela'!G98</f>
        <v>0</v>
      </c>
      <c r="F51" s="53"/>
    </row>
    <row r="52" spans="1:6">
      <c r="A52" s="21" t="s">
        <v>101</v>
      </c>
      <c r="B52" s="22" t="s">
        <v>28</v>
      </c>
      <c r="C52" s="7"/>
      <c r="D52" s="7"/>
      <c r="E52" s="36">
        <f>'B2 estrih'!G46</f>
        <v>0</v>
      </c>
      <c r="F52" s="53"/>
    </row>
    <row r="53" spans="1:6">
      <c r="A53" s="21" t="s">
        <v>102</v>
      </c>
      <c r="B53" s="22" t="s">
        <v>30</v>
      </c>
      <c r="C53" s="7"/>
      <c r="D53" s="7"/>
      <c r="E53" s="36">
        <f>'B3 keramičarska dela'!G62</f>
        <v>0</v>
      </c>
      <c r="F53" s="53"/>
    </row>
    <row r="54" spans="1:6">
      <c r="A54" s="21" t="s">
        <v>103</v>
      </c>
      <c r="B54" s="22" t="s">
        <v>38</v>
      </c>
      <c r="C54" s="7"/>
      <c r="D54" s="7"/>
      <c r="E54" s="36">
        <f>'B4 slikopleskarska dela'!G39</f>
        <v>0</v>
      </c>
      <c r="F54" s="53"/>
    </row>
    <row r="55" spans="1:6">
      <c r="A55" s="21" t="s">
        <v>104</v>
      </c>
      <c r="B55" s="22" t="s">
        <v>44</v>
      </c>
      <c r="C55" s="7"/>
      <c r="D55" s="7"/>
      <c r="E55" s="36">
        <f>'B5 ključavničarska dela'!G263</f>
        <v>0</v>
      </c>
      <c r="F55" s="53"/>
    </row>
    <row r="56" spans="1:6">
      <c r="A56" s="21" t="s">
        <v>105</v>
      </c>
      <c r="B56" s="22" t="s">
        <v>47</v>
      </c>
      <c r="C56" s="7"/>
      <c r="D56" s="7"/>
      <c r="E56" s="36">
        <f>'B6 stavbno pohištvo'!G1143</f>
        <v>0</v>
      </c>
      <c r="F56" s="53"/>
    </row>
    <row r="57" spans="1:6">
      <c r="A57" s="21" t="s">
        <v>93</v>
      </c>
      <c r="B57" s="22" t="s">
        <v>946</v>
      </c>
      <c r="E57" s="36"/>
      <c r="F57" s="53"/>
    </row>
    <row r="58" spans="1:6">
      <c r="A58" s="21" t="s">
        <v>106</v>
      </c>
      <c r="B58" s="22" t="s">
        <v>109</v>
      </c>
      <c r="E58" s="36">
        <f>'B8 krovsko kleparska dela'!G82</f>
        <v>0</v>
      </c>
      <c r="F58" s="53"/>
    </row>
    <row r="59" spans="1:6">
      <c r="A59" s="21" t="s">
        <v>107</v>
      </c>
      <c r="B59" s="22" t="s">
        <v>91</v>
      </c>
      <c r="E59" s="36">
        <f>'B9 podi in tlaki'!G37</f>
        <v>0</v>
      </c>
      <c r="F59" s="53"/>
    </row>
    <row r="60" spans="1:6">
      <c r="A60" s="21" t="s">
        <v>108</v>
      </c>
      <c r="B60" s="22" t="s">
        <v>142</v>
      </c>
      <c r="E60" s="36">
        <f>'B10 fasada'!G164</f>
        <v>0</v>
      </c>
      <c r="F60" s="53"/>
    </row>
    <row r="61" spans="1:6">
      <c r="A61" s="96" t="s">
        <v>110</v>
      </c>
      <c r="B61" s="22" t="s">
        <v>1154</v>
      </c>
      <c r="C61" s="7"/>
      <c r="D61" s="7"/>
      <c r="E61" s="97">
        <f>'B11 oznake'!G27</f>
        <v>0</v>
      </c>
      <c r="F61" s="53"/>
    </row>
    <row r="62" spans="1:6" ht="15" thickBot="1">
      <c r="F62" s="53"/>
    </row>
    <row r="63" spans="1:6" ht="15" thickBot="1">
      <c r="B63" s="34" t="s">
        <v>800</v>
      </c>
      <c r="E63" s="7"/>
      <c r="F63" s="53"/>
    </row>
    <row r="64" spans="1:6">
      <c r="E64" s="7"/>
      <c r="F64" s="53"/>
    </row>
    <row r="65" spans="1:6">
      <c r="A65" s="21" t="s">
        <v>1218</v>
      </c>
      <c r="B65" s="22" t="s">
        <v>800</v>
      </c>
      <c r="E65" s="97">
        <f>'C1 dvigalo'!I13</f>
        <v>0</v>
      </c>
      <c r="F65" s="53"/>
    </row>
    <row r="66" spans="1:6">
      <c r="E66" s="7"/>
      <c r="F66" s="53"/>
    </row>
    <row r="67" spans="1:6">
      <c r="E67" s="7"/>
      <c r="F67" s="53"/>
    </row>
    <row r="68" spans="1:6">
      <c r="E68" s="7"/>
    </row>
    <row r="69" spans="1:6" ht="15.5">
      <c r="B69" s="23" t="s">
        <v>49</v>
      </c>
      <c r="C69" s="7"/>
      <c r="D69" s="7"/>
      <c r="E69" s="37">
        <f>SUM(E42:E68)</f>
        <v>0</v>
      </c>
    </row>
    <row r="93" spans="1:1" ht="18.5">
      <c r="A93" s="4"/>
    </row>
    <row r="97" spans="1:5" ht="15.5">
      <c r="A97" s="5"/>
      <c r="B97" s="6"/>
      <c r="C97" s="7"/>
      <c r="E97" s="7"/>
    </row>
    <row r="98" spans="1:5" ht="15.5">
      <c r="A98" s="5"/>
      <c r="B98" s="6"/>
      <c r="C98" s="7"/>
      <c r="E98" s="7"/>
    </row>
    <row r="99" spans="1:5" ht="15.5">
      <c r="A99" s="5"/>
      <c r="B99" s="6"/>
      <c r="C99" s="7"/>
      <c r="E99" s="7"/>
    </row>
    <row r="100" spans="1:5" ht="15.5">
      <c r="A100" s="5"/>
      <c r="B100" s="6"/>
      <c r="C100" s="7"/>
      <c r="E100" s="7"/>
    </row>
    <row r="101" spans="1:5" ht="15.5">
      <c r="A101" s="5"/>
      <c r="B101" s="6"/>
      <c r="C101" s="7"/>
      <c r="E101" s="7"/>
    </row>
    <row r="102" spans="1:5" ht="15.5">
      <c r="A102" s="5"/>
      <c r="B102" s="6"/>
      <c r="C102" s="7"/>
      <c r="E102" s="7"/>
    </row>
    <row r="103" spans="1:5" ht="15.5">
      <c r="A103" s="5"/>
      <c r="B103" s="6"/>
      <c r="C103" s="7"/>
      <c r="E103" s="7"/>
    </row>
    <row r="106" spans="1:5" ht="15.5">
      <c r="B106" s="6"/>
      <c r="C106" s="7"/>
      <c r="E106" s="7"/>
    </row>
    <row r="107" spans="1:5" ht="15.5">
      <c r="B107" s="6"/>
      <c r="C107" s="7"/>
    </row>
    <row r="108" spans="1:5" ht="15" thickBot="1"/>
    <row r="109" spans="1:5" ht="19" thickBot="1">
      <c r="B109" s="3"/>
      <c r="C109" s="8"/>
      <c r="E109" s="7"/>
    </row>
    <row r="119" spans="1:1">
      <c r="A11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2"/>
  <sheetViews>
    <sheetView zoomScaleNormal="100" zoomScaleSheetLayoutView="100" workbookViewId="0">
      <selection activeCell="M62" sqref="M62"/>
    </sheetView>
  </sheetViews>
  <sheetFormatPr defaultRowHeight="14.5"/>
  <cols>
    <col min="1" max="1" width="5.1796875" customWidth="1"/>
    <col min="2" max="6" width="9.1796875" customWidth="1"/>
  </cols>
  <sheetData>
    <row r="1" spans="1:6" ht="21" customHeight="1">
      <c r="A1" s="394"/>
      <c r="B1" s="394"/>
      <c r="C1" s="394"/>
      <c r="D1" s="394"/>
      <c r="E1" s="394"/>
      <c r="F1" s="394"/>
    </row>
    <row r="2" spans="1:6">
      <c r="A2" s="394"/>
      <c r="B2" s="394"/>
      <c r="C2" s="394"/>
      <c r="D2" s="394"/>
      <c r="E2" s="394"/>
      <c r="F2" s="394"/>
    </row>
    <row r="3" spans="1:6">
      <c r="A3" s="394"/>
      <c r="B3" s="394"/>
      <c r="C3" s="394"/>
      <c r="D3" s="394"/>
      <c r="E3" s="394"/>
      <c r="F3" s="394"/>
    </row>
    <row r="4" spans="1:6">
      <c r="A4" s="394"/>
      <c r="B4" s="394"/>
      <c r="C4" s="394"/>
      <c r="D4" s="394"/>
      <c r="E4" s="394"/>
      <c r="F4" s="394"/>
    </row>
    <row r="5" spans="1:6">
      <c r="A5" s="394"/>
      <c r="B5" s="394"/>
      <c r="C5" s="394"/>
      <c r="D5" s="394"/>
      <c r="E5" s="394"/>
      <c r="F5" s="394"/>
    </row>
    <row r="6" spans="1:6">
      <c r="A6" s="394"/>
      <c r="B6" s="394"/>
      <c r="C6" s="394"/>
      <c r="D6" s="394"/>
      <c r="E6" s="394"/>
      <c r="F6" s="394"/>
    </row>
    <row r="7" spans="1:6">
      <c r="A7" s="394"/>
      <c r="B7" s="394"/>
      <c r="C7" s="394"/>
      <c r="D7" s="394"/>
      <c r="E7" s="394"/>
      <c r="F7" s="394"/>
    </row>
    <row r="8" spans="1:6">
      <c r="A8" s="394"/>
      <c r="B8" s="394"/>
      <c r="C8" s="394"/>
      <c r="D8" s="394"/>
      <c r="E8" s="394"/>
      <c r="F8" s="394"/>
    </row>
    <row r="9" spans="1:6">
      <c r="A9" s="394"/>
      <c r="B9" s="394"/>
      <c r="C9" s="394"/>
      <c r="D9" s="394"/>
      <c r="E9" s="394"/>
      <c r="F9" s="394"/>
    </row>
    <row r="10" spans="1:6">
      <c r="A10" s="394"/>
      <c r="B10" s="394"/>
      <c r="C10" s="394"/>
      <c r="D10" s="394"/>
      <c r="E10" s="394"/>
      <c r="F10" s="394"/>
    </row>
    <row r="11" spans="1:6">
      <c r="A11" s="394"/>
      <c r="B11" s="394"/>
      <c r="C11" s="394"/>
      <c r="D11" s="394"/>
      <c r="E11" s="394"/>
      <c r="F11" s="394"/>
    </row>
    <row r="12" spans="1:6">
      <c r="A12" s="394"/>
      <c r="B12" s="394"/>
      <c r="C12" s="394"/>
      <c r="D12" s="394"/>
      <c r="E12" s="394"/>
      <c r="F12" s="394"/>
    </row>
    <row r="13" spans="1:6">
      <c r="A13" s="394"/>
      <c r="B13" s="394"/>
      <c r="C13" s="394"/>
      <c r="D13" s="394"/>
      <c r="E13" s="394"/>
      <c r="F13" s="394"/>
    </row>
    <row r="14" spans="1:6">
      <c r="A14" s="394"/>
      <c r="B14" s="394"/>
      <c r="C14" s="394"/>
      <c r="D14" s="394"/>
      <c r="E14" s="394"/>
      <c r="F14" s="394"/>
    </row>
    <row r="15" spans="1:6">
      <c r="A15" s="394"/>
      <c r="B15" s="394"/>
      <c r="C15" s="394"/>
      <c r="D15" s="394"/>
      <c r="E15" s="394"/>
      <c r="F15" s="394"/>
    </row>
    <row r="16" spans="1:6">
      <c r="A16" s="394"/>
      <c r="B16" s="394"/>
      <c r="C16" s="394"/>
      <c r="D16" s="394"/>
      <c r="E16" s="394"/>
      <c r="F16" s="394"/>
    </row>
    <row r="17" spans="1:2" ht="15.5">
      <c r="A17" s="2"/>
      <c r="B17" s="104" t="s">
        <v>1391</v>
      </c>
    </row>
    <row r="18" spans="1:2">
      <c r="A18" s="2"/>
    </row>
    <row r="19" spans="1:2">
      <c r="A19" s="59" t="s">
        <v>1392</v>
      </c>
      <c r="B19" s="58" t="s">
        <v>1393</v>
      </c>
    </row>
    <row r="20" spans="1:2">
      <c r="A20" s="59"/>
      <c r="B20" s="58" t="s">
        <v>1394</v>
      </c>
    </row>
    <row r="21" spans="1:2">
      <c r="A21" s="59"/>
      <c r="B21" s="58" t="s">
        <v>1395</v>
      </c>
    </row>
    <row r="22" spans="1:2">
      <c r="A22" s="2"/>
      <c r="B22" s="58" t="s">
        <v>1396</v>
      </c>
    </row>
    <row r="23" spans="1:2">
      <c r="A23" s="2"/>
    </row>
    <row r="24" spans="1:2">
      <c r="A24" s="59" t="s">
        <v>1397</v>
      </c>
      <c r="B24" s="58" t="s">
        <v>1398</v>
      </c>
    </row>
    <row r="25" spans="1:2">
      <c r="A25" s="59"/>
      <c r="B25" s="58" t="s">
        <v>1399</v>
      </c>
    </row>
    <row r="26" spans="1:2">
      <c r="A26" s="59"/>
      <c r="B26" s="58" t="s">
        <v>1400</v>
      </c>
    </row>
    <row r="27" spans="1:2">
      <c r="A27" s="2"/>
      <c r="B27" s="58" t="s">
        <v>1401</v>
      </c>
    </row>
    <row r="28" spans="1:2">
      <c r="A28" s="2"/>
      <c r="B28" s="58" t="s">
        <v>1402</v>
      </c>
    </row>
    <row r="29" spans="1:2">
      <c r="A29" s="59"/>
      <c r="B29" s="58" t="s">
        <v>1403</v>
      </c>
    </row>
    <row r="30" spans="1:2">
      <c r="A30" s="59"/>
      <c r="B30" s="58" t="s">
        <v>1404</v>
      </c>
    </row>
    <row r="31" spans="1:2">
      <c r="A31" s="59"/>
    </row>
    <row r="32" spans="1:2">
      <c r="A32" s="59" t="s">
        <v>1405</v>
      </c>
      <c r="B32" s="58" t="s">
        <v>1406</v>
      </c>
    </row>
    <row r="33" spans="1:2">
      <c r="A33" s="59"/>
      <c r="B33" s="58" t="s">
        <v>1407</v>
      </c>
    </row>
    <row r="34" spans="1:2">
      <c r="A34" s="59"/>
      <c r="B34" s="58" t="s">
        <v>1408</v>
      </c>
    </row>
    <row r="35" spans="1:2">
      <c r="A35" s="59"/>
      <c r="B35" s="58" t="s">
        <v>1409</v>
      </c>
    </row>
    <row r="36" spans="1:2">
      <c r="A36" s="2"/>
      <c r="B36" s="58" t="s">
        <v>1410</v>
      </c>
    </row>
    <row r="37" spans="1:2">
      <c r="A37" s="2"/>
      <c r="B37" s="58" t="s">
        <v>1411</v>
      </c>
    </row>
    <row r="38" spans="1:2">
      <c r="A38" s="2"/>
      <c r="B38" s="58" t="s">
        <v>1412</v>
      </c>
    </row>
    <row r="39" spans="1:2">
      <c r="A39" s="2"/>
      <c r="B39" s="58" t="s">
        <v>1413</v>
      </c>
    </row>
    <row r="40" spans="1:2">
      <c r="A40" s="2"/>
      <c r="B40" s="58" t="s">
        <v>1414</v>
      </c>
    </row>
    <row r="41" spans="1:2">
      <c r="A41" s="2"/>
      <c r="B41" s="58" t="s">
        <v>1415</v>
      </c>
    </row>
    <row r="42" spans="1:2">
      <c r="A42" s="2"/>
      <c r="B42" s="58" t="s">
        <v>1416</v>
      </c>
    </row>
    <row r="43" spans="1:2">
      <c r="A43" s="2"/>
      <c r="B43" s="58" t="s">
        <v>1417</v>
      </c>
    </row>
    <row r="44" spans="1:2">
      <c r="A44" s="2"/>
      <c r="B44" s="58" t="s">
        <v>1418</v>
      </c>
    </row>
    <row r="45" spans="1:2">
      <c r="A45" s="2"/>
      <c r="B45" s="58" t="s">
        <v>1419</v>
      </c>
    </row>
    <row r="46" spans="1:2">
      <c r="A46" s="2"/>
      <c r="B46" s="58" t="s">
        <v>1420</v>
      </c>
    </row>
    <row r="47" spans="1:2">
      <c r="A47" s="2"/>
      <c r="B47" s="58" t="s">
        <v>1421</v>
      </c>
    </row>
    <row r="48" spans="1:2">
      <c r="A48" s="2"/>
      <c r="B48" s="58" t="s">
        <v>1422</v>
      </c>
    </row>
    <row r="49" spans="1:2">
      <c r="A49" s="2"/>
      <c r="B49" s="58" t="s">
        <v>1423</v>
      </c>
    </row>
    <row r="50" spans="1:2">
      <c r="A50" s="2"/>
      <c r="B50" s="58" t="s">
        <v>1424</v>
      </c>
    </row>
    <row r="51" spans="1:2">
      <c r="A51" s="2"/>
      <c r="B51" s="58" t="s">
        <v>1425</v>
      </c>
    </row>
    <row r="52" spans="1:2">
      <c r="A52" s="2"/>
      <c r="B52" s="58" t="s">
        <v>1426</v>
      </c>
    </row>
    <row r="53" spans="1:2">
      <c r="A53" s="2"/>
      <c r="B53" s="58" t="s">
        <v>1427</v>
      </c>
    </row>
    <row r="54" spans="1:2">
      <c r="A54" s="2"/>
      <c r="B54" s="58" t="s">
        <v>1428</v>
      </c>
    </row>
    <row r="55" spans="1:2">
      <c r="A55" s="2"/>
      <c r="B55" s="58" t="s">
        <v>1429</v>
      </c>
    </row>
    <row r="56" spans="1:2">
      <c r="A56" s="2"/>
    </row>
    <row r="57" spans="1:2">
      <c r="A57" s="59"/>
      <c r="B57" s="58"/>
    </row>
    <row r="58" spans="1:2">
      <c r="A58" s="2"/>
      <c r="B58" s="58"/>
    </row>
    <row r="59" spans="1:2">
      <c r="A59" s="2"/>
      <c r="B59" s="58"/>
    </row>
    <row r="60" spans="1:2">
      <c r="A60" s="2"/>
      <c r="B60" s="58"/>
    </row>
    <row r="61" spans="1:2">
      <c r="A61" s="59"/>
      <c r="B61" s="58"/>
    </row>
    <row r="62" spans="1:2">
      <c r="A62" s="2"/>
      <c r="B62" s="58"/>
    </row>
  </sheetData>
  <mergeCells count="1">
    <mergeCell ref="A1:F16"/>
  </mergeCells>
  <conditionalFormatting sqref="F1:F16">
    <cfRule type="cellIs" dxfId="3" priority="1" stopIfTrue="1" operator="equal">
      <formula>0</formula>
    </cfRule>
  </conditionalFormatting>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0"/>
  <sheetViews>
    <sheetView zoomScaleNormal="100" zoomScaleSheetLayoutView="100" workbookViewId="0">
      <selection activeCell="F28" sqref="F28"/>
    </sheetView>
  </sheetViews>
  <sheetFormatPr defaultRowHeight="14.5"/>
  <cols>
    <col min="1" max="1" width="6.81640625" style="1" customWidth="1"/>
    <col min="2" max="2" width="39.81640625" customWidth="1"/>
    <col min="3" max="3" width="6.81640625" style="2" customWidth="1"/>
    <col min="4" max="4" width="7.81640625" style="7" customWidth="1"/>
    <col min="5" max="5" width="24.453125" style="7" customWidth="1"/>
    <col min="6" max="6" width="14.54296875" style="7" customWidth="1"/>
    <col min="7" max="7" width="14.81640625" customWidth="1"/>
  </cols>
  <sheetData>
    <row r="1" spans="1:7" ht="18.5">
      <c r="A1" s="4" t="s">
        <v>4</v>
      </c>
      <c r="B1" s="3" t="s">
        <v>1</v>
      </c>
      <c r="F1" s="99"/>
    </row>
    <row r="3" spans="1:7">
      <c r="G3" s="25"/>
    </row>
    <row r="4" spans="1:7">
      <c r="A4" s="58" t="s">
        <v>53</v>
      </c>
      <c r="B4" s="59"/>
      <c r="C4" s="99"/>
      <c r="D4" s="99"/>
      <c r="E4" s="27"/>
      <c r="G4" s="25"/>
    </row>
    <row r="5" spans="1:7">
      <c r="A5" s="58"/>
      <c r="B5" s="59"/>
      <c r="C5" s="99"/>
      <c r="D5" s="99"/>
      <c r="E5" s="27"/>
      <c r="G5" s="25"/>
    </row>
    <row r="6" spans="1:7">
      <c r="A6" s="58" t="s">
        <v>188</v>
      </c>
      <c r="B6" s="59"/>
      <c r="C6" s="99"/>
      <c r="D6" s="99"/>
      <c r="E6" s="27"/>
      <c r="G6" s="25"/>
    </row>
    <row r="7" spans="1:7">
      <c r="A7" s="58" t="s">
        <v>116</v>
      </c>
      <c r="B7" s="59"/>
      <c r="C7" s="99"/>
      <c r="D7" s="99"/>
      <c r="E7" s="27"/>
      <c r="G7" s="25"/>
    </row>
    <row r="8" spans="1:7">
      <c r="A8" s="58" t="s">
        <v>117</v>
      </c>
      <c r="B8" s="59"/>
      <c r="C8" s="99"/>
      <c r="D8" s="99"/>
    </row>
    <row r="9" spans="1:7">
      <c r="A9" s="58" t="s">
        <v>118</v>
      </c>
      <c r="B9" s="59"/>
      <c r="C9" s="99"/>
      <c r="D9" s="99"/>
    </row>
    <row r="10" spans="1:7">
      <c r="A10" s="58" t="s">
        <v>119</v>
      </c>
      <c r="B10" s="59"/>
      <c r="C10" s="99"/>
      <c r="D10" s="99"/>
      <c r="E10" s="27"/>
    </row>
    <row r="11" spans="1:7">
      <c r="A11" s="58" t="s">
        <v>120</v>
      </c>
      <c r="B11" s="59"/>
      <c r="C11" s="99"/>
      <c r="D11" s="99"/>
      <c r="G11" s="25"/>
    </row>
    <row r="12" spans="1:7">
      <c r="A12" s="58" t="s">
        <v>189</v>
      </c>
      <c r="B12" s="59"/>
      <c r="C12" s="99"/>
      <c r="D12" s="99"/>
      <c r="E12" s="27"/>
      <c r="G12" s="25"/>
    </row>
    <row r="13" spans="1:7">
      <c r="A13" s="25"/>
      <c r="B13" s="2"/>
      <c r="C13" s="7"/>
      <c r="G13" s="25"/>
    </row>
    <row r="14" spans="1:7">
      <c r="A14" s="101" t="s">
        <v>1364</v>
      </c>
      <c r="B14" s="103"/>
      <c r="G14" s="25"/>
    </row>
    <row r="15" spans="1:7">
      <c r="A15" s="101" t="s">
        <v>1365</v>
      </c>
    </row>
    <row r="16" spans="1:7">
      <c r="A16" s="101" t="s">
        <v>1366</v>
      </c>
    </row>
    <row r="17" spans="1:7">
      <c r="A17" s="101" t="s">
        <v>1367</v>
      </c>
    </row>
    <row r="18" spans="1:7">
      <c r="A18" s="101" t="s">
        <v>1368</v>
      </c>
    </row>
    <row r="21" spans="1:7" ht="15" thickBot="1">
      <c r="A21" s="10" t="s">
        <v>5</v>
      </c>
      <c r="B21" s="9" t="s">
        <v>6</v>
      </c>
      <c r="C21" s="11" t="s">
        <v>0</v>
      </c>
      <c r="D21" s="14" t="s">
        <v>7</v>
      </c>
      <c r="E21" s="385" t="s">
        <v>2948</v>
      </c>
      <c r="F21" s="395" t="s">
        <v>2964</v>
      </c>
      <c r="G21" s="396"/>
    </row>
    <row r="22" spans="1:7" ht="15" thickTop="1">
      <c r="A22" s="25"/>
      <c r="B22" s="26"/>
      <c r="C22" s="27"/>
      <c r="D22" s="27"/>
      <c r="E22" s="27"/>
    </row>
    <row r="23" spans="1:7">
      <c r="A23" s="25"/>
      <c r="B23" s="2"/>
      <c r="C23" s="7"/>
    </row>
    <row r="24" spans="1:7">
      <c r="A24" s="60" t="s">
        <v>9</v>
      </c>
      <c r="B24" s="53" t="s">
        <v>124</v>
      </c>
      <c r="C24" s="56" t="s">
        <v>10</v>
      </c>
      <c r="D24" s="57">
        <v>1</v>
      </c>
      <c r="E24" s="57"/>
      <c r="F24" s="57">
        <f>D24*E24</f>
        <v>0</v>
      </c>
      <c r="G24" s="31"/>
    </row>
    <row r="25" spans="1:7">
      <c r="A25" s="60"/>
      <c r="B25" s="53"/>
      <c r="C25" s="56"/>
      <c r="D25" s="57"/>
      <c r="E25" s="57"/>
      <c r="F25" s="57"/>
      <c r="G25" s="31"/>
    </row>
    <row r="26" spans="1:7">
      <c r="A26" s="60" t="s">
        <v>56</v>
      </c>
      <c r="B26" s="53" t="s">
        <v>63</v>
      </c>
      <c r="C26" s="56"/>
      <c r="D26" s="57"/>
      <c r="E26" s="57"/>
      <c r="F26" s="57"/>
      <c r="G26" s="31"/>
    </row>
    <row r="27" spans="1:7">
      <c r="A27" s="60"/>
      <c r="B27" s="53" t="s">
        <v>64</v>
      </c>
      <c r="C27" s="56"/>
      <c r="D27" s="57"/>
      <c r="E27" s="57"/>
      <c r="F27" s="57"/>
      <c r="G27" s="31"/>
    </row>
    <row r="28" spans="1:7">
      <c r="A28" s="60"/>
      <c r="B28" s="53" t="s">
        <v>123</v>
      </c>
      <c r="C28" s="56" t="s">
        <v>10</v>
      </c>
      <c r="D28" s="57">
        <v>20</v>
      </c>
      <c r="E28" s="57"/>
      <c r="F28" s="57">
        <f t="shared" ref="F28" si="0">D28*E28</f>
        <v>0</v>
      </c>
      <c r="G28" s="31"/>
    </row>
    <row r="29" spans="1:7">
      <c r="A29" s="60"/>
      <c r="B29" s="53"/>
      <c r="C29" s="56"/>
      <c r="D29" s="57"/>
      <c r="E29" s="57"/>
      <c r="F29" s="57"/>
      <c r="G29" s="31"/>
    </row>
    <row r="30" spans="1:7">
      <c r="A30" s="60" t="s">
        <v>55</v>
      </c>
      <c r="B30" s="53" t="s">
        <v>125</v>
      </c>
      <c r="C30" s="56"/>
      <c r="D30" s="57"/>
      <c r="E30" s="57"/>
      <c r="F30" s="57"/>
      <c r="G30" s="31"/>
    </row>
    <row r="31" spans="1:7">
      <c r="A31" s="60"/>
      <c r="B31" s="53" t="s">
        <v>122</v>
      </c>
      <c r="C31" s="56" t="s">
        <v>19</v>
      </c>
      <c r="D31" s="57">
        <v>1</v>
      </c>
      <c r="E31" s="57"/>
      <c r="F31" s="57">
        <f>D31*E31</f>
        <v>0</v>
      </c>
      <c r="G31" s="31"/>
    </row>
    <row r="32" spans="1:7">
      <c r="A32" s="60"/>
      <c r="B32" s="53"/>
      <c r="C32" s="56"/>
      <c r="D32" s="57"/>
      <c r="E32" s="57"/>
      <c r="F32" s="57"/>
      <c r="G32" s="31"/>
    </row>
    <row r="33" spans="1:7">
      <c r="A33" s="60" t="s">
        <v>57</v>
      </c>
      <c r="B33" s="53" t="s">
        <v>125</v>
      </c>
      <c r="C33" s="56"/>
      <c r="D33" s="57"/>
      <c r="E33" s="57"/>
      <c r="F33" s="57"/>
      <c r="G33" s="31"/>
    </row>
    <row r="34" spans="1:7">
      <c r="A34" s="60"/>
      <c r="B34" s="53" t="s">
        <v>126</v>
      </c>
      <c r="C34" s="56" t="s">
        <v>19</v>
      </c>
      <c r="D34" s="57">
        <v>1</v>
      </c>
      <c r="E34" s="57"/>
      <c r="F34" s="57">
        <f>D34*E34</f>
        <v>0</v>
      </c>
      <c r="G34" s="31"/>
    </row>
    <row r="35" spans="1:7">
      <c r="A35" s="60"/>
      <c r="B35" s="53"/>
      <c r="C35" s="56"/>
      <c r="D35" s="57"/>
      <c r="E35" s="57"/>
      <c r="F35" s="57"/>
      <c r="G35" s="31"/>
    </row>
    <row r="36" spans="1:7">
      <c r="A36" s="60" t="s">
        <v>59</v>
      </c>
      <c r="B36" s="53" t="s">
        <v>65</v>
      </c>
      <c r="C36" s="56"/>
      <c r="D36" s="57"/>
      <c r="E36" s="57"/>
      <c r="F36" s="57"/>
      <c r="G36" s="31"/>
    </row>
    <row r="37" spans="1:7">
      <c r="A37" s="60"/>
      <c r="B37" s="53" t="s">
        <v>127</v>
      </c>
      <c r="C37" s="56" t="s">
        <v>19</v>
      </c>
      <c r="D37" s="57">
        <v>3</v>
      </c>
      <c r="E37" s="57"/>
      <c r="F37" s="57">
        <f>D37*E37</f>
        <v>0</v>
      </c>
      <c r="G37" s="31"/>
    </row>
    <row r="38" spans="1:7">
      <c r="A38" s="60"/>
      <c r="B38" s="53"/>
      <c r="C38" s="56"/>
      <c r="D38" s="57"/>
      <c r="E38" s="57"/>
      <c r="F38" s="57"/>
      <c r="G38" s="31"/>
    </row>
    <row r="39" spans="1:7">
      <c r="A39" s="60" t="s">
        <v>60</v>
      </c>
      <c r="B39" s="53" t="s">
        <v>128</v>
      </c>
      <c r="C39" s="56"/>
      <c r="D39" s="57"/>
      <c r="E39" s="57"/>
      <c r="F39" s="57"/>
      <c r="G39" s="31"/>
    </row>
    <row r="40" spans="1:7">
      <c r="A40" s="60"/>
      <c r="B40" s="53" t="s">
        <v>129</v>
      </c>
      <c r="C40" s="56" t="s">
        <v>19</v>
      </c>
      <c r="D40" s="57">
        <v>1</v>
      </c>
      <c r="E40" s="57"/>
      <c r="F40" s="57">
        <f>D40*E40</f>
        <v>0</v>
      </c>
      <c r="G40" s="31"/>
    </row>
    <row r="41" spans="1:7">
      <c r="A41" s="60"/>
      <c r="B41" s="53"/>
      <c r="C41" s="56"/>
      <c r="D41" s="57"/>
      <c r="E41" s="57"/>
      <c r="F41" s="57"/>
      <c r="G41" s="31"/>
    </row>
    <row r="42" spans="1:7">
      <c r="A42" s="60" t="s">
        <v>61</v>
      </c>
      <c r="B42" s="53" t="s">
        <v>66</v>
      </c>
      <c r="C42" s="56"/>
      <c r="D42" s="57"/>
      <c r="E42" s="57"/>
      <c r="F42" s="57"/>
      <c r="G42" s="31"/>
    </row>
    <row r="43" spans="1:7">
      <c r="A43" s="60"/>
      <c r="B43" s="53" t="s">
        <v>130</v>
      </c>
      <c r="C43" s="56"/>
      <c r="D43" s="57"/>
      <c r="E43" s="57"/>
      <c r="F43" s="57"/>
      <c r="G43" s="31"/>
    </row>
    <row r="44" spans="1:7">
      <c r="A44" s="60"/>
      <c r="B44" s="53" t="s">
        <v>190</v>
      </c>
      <c r="C44" s="56" t="s">
        <v>19</v>
      </c>
      <c r="D44" s="57">
        <v>2</v>
      </c>
      <c r="E44" s="57"/>
      <c r="F44" s="57">
        <f>D44*E44</f>
        <v>0</v>
      </c>
      <c r="G44" s="31"/>
    </row>
    <row r="45" spans="1:7">
      <c r="G45" s="31"/>
    </row>
    <row r="46" spans="1:7">
      <c r="A46" s="60" t="s">
        <v>62</v>
      </c>
      <c r="B46" s="53" t="s">
        <v>58</v>
      </c>
      <c r="C46" s="56"/>
      <c r="D46" s="57"/>
      <c r="E46" s="57"/>
      <c r="F46" s="57"/>
      <c r="G46" s="31"/>
    </row>
    <row r="47" spans="1:7">
      <c r="A47" s="60"/>
      <c r="B47" s="53" t="s">
        <v>114</v>
      </c>
      <c r="C47" s="56" t="s">
        <v>10</v>
      </c>
      <c r="D47" s="57">
        <v>2</v>
      </c>
      <c r="E47" s="57"/>
      <c r="F47" s="57">
        <f>D47*E47</f>
        <v>0</v>
      </c>
      <c r="G47" s="31"/>
    </row>
    <row r="48" spans="1:7">
      <c r="G48" s="31"/>
    </row>
    <row r="49" spans="1:7" ht="43.5">
      <c r="A49" s="60" t="s">
        <v>67</v>
      </c>
      <c r="B49" s="98" t="s">
        <v>801</v>
      </c>
      <c r="C49" t="s">
        <v>10</v>
      </c>
      <c r="D49" s="7">
        <v>5</v>
      </c>
      <c r="F49" s="7">
        <f>D49*E49</f>
        <v>0</v>
      </c>
      <c r="G49" s="31"/>
    </row>
    <row r="50" spans="1:7" ht="18.75" customHeight="1">
      <c r="G50" s="31"/>
    </row>
    <row r="51" spans="1:7" ht="43.5">
      <c r="A51" s="60" t="s">
        <v>68</v>
      </c>
      <c r="B51" s="98" t="s">
        <v>802</v>
      </c>
      <c r="C51" t="s">
        <v>803</v>
      </c>
      <c r="D51" s="7">
        <v>15</v>
      </c>
      <c r="F51" s="7">
        <f>D51*E51</f>
        <v>0</v>
      </c>
      <c r="G51" s="31"/>
    </row>
    <row r="52" spans="1:7">
      <c r="G52" s="31"/>
    </row>
    <row r="53" spans="1:7" ht="51" customHeight="1">
      <c r="A53" s="60" t="s">
        <v>167</v>
      </c>
      <c r="B53" s="98" t="s">
        <v>804</v>
      </c>
      <c r="C53" t="s">
        <v>19</v>
      </c>
      <c r="D53" s="7">
        <v>1</v>
      </c>
      <c r="F53" s="7">
        <f>D53*E53</f>
        <v>0</v>
      </c>
      <c r="G53" s="31"/>
    </row>
    <row r="54" spans="1:7" ht="197.25" customHeight="1">
      <c r="G54" s="31"/>
    </row>
    <row r="55" spans="1:7">
      <c r="G55" s="31"/>
    </row>
    <row r="56" spans="1:7" ht="87">
      <c r="A56" s="1" t="s">
        <v>168</v>
      </c>
      <c r="B56" s="98" t="s">
        <v>805</v>
      </c>
      <c r="C56" t="s">
        <v>10</v>
      </c>
      <c r="D56" s="7">
        <v>8</v>
      </c>
      <c r="F56" s="7">
        <f>D56*E56</f>
        <v>0</v>
      </c>
      <c r="G56" s="31"/>
    </row>
    <row r="57" spans="1:7" ht="92.25" customHeight="1">
      <c r="A57" s="60"/>
      <c r="B57" s="53"/>
      <c r="C57" s="56"/>
      <c r="D57" s="57"/>
      <c r="E57" s="57"/>
      <c r="F57" s="57"/>
      <c r="G57" s="31"/>
    </row>
    <row r="58" spans="1:7">
      <c r="G58" s="31"/>
    </row>
    <row r="59" spans="1:7">
      <c r="A59" s="1" t="s">
        <v>806</v>
      </c>
      <c r="B59" t="s">
        <v>948</v>
      </c>
      <c r="G59" s="31"/>
    </row>
    <row r="60" spans="1:7">
      <c r="B60" t="s">
        <v>949</v>
      </c>
      <c r="G60" s="31"/>
    </row>
    <row r="61" spans="1:7">
      <c r="B61" t="s">
        <v>950</v>
      </c>
      <c r="G61" s="31"/>
    </row>
    <row r="62" spans="1:7">
      <c r="B62" t="s">
        <v>951</v>
      </c>
      <c r="G62" s="31"/>
    </row>
    <row r="63" spans="1:7">
      <c r="B63" t="s">
        <v>952</v>
      </c>
      <c r="G63" s="31"/>
    </row>
    <row r="64" spans="1:7">
      <c r="B64" t="s">
        <v>953</v>
      </c>
      <c r="G64" s="31"/>
    </row>
    <row r="65" spans="1:7">
      <c r="B65" t="s">
        <v>954</v>
      </c>
      <c r="C65" t="s">
        <v>10</v>
      </c>
      <c r="D65" s="7">
        <v>1</v>
      </c>
      <c r="F65" s="7">
        <f>D65*E65</f>
        <v>0</v>
      </c>
      <c r="G65" s="31"/>
    </row>
    <row r="66" spans="1:7">
      <c r="B66" s="49"/>
      <c r="C66" s="50"/>
      <c r="D66" s="51"/>
      <c r="E66" s="51"/>
      <c r="F66" s="51"/>
      <c r="G66" s="31"/>
    </row>
    <row r="67" spans="1:7">
      <c r="A67" s="1" t="s">
        <v>807</v>
      </c>
      <c r="B67" t="s">
        <v>1102</v>
      </c>
      <c r="C67" s="2" t="s">
        <v>19</v>
      </c>
      <c r="D67" s="7">
        <v>1</v>
      </c>
      <c r="F67" s="7">
        <f>D67*E67</f>
        <v>0</v>
      </c>
      <c r="G67" s="31"/>
    </row>
    <row r="68" spans="1:7">
      <c r="A68" s="60"/>
      <c r="G68" s="31"/>
    </row>
    <row r="69" spans="1:7">
      <c r="G69" s="31"/>
    </row>
    <row r="70" spans="1:7" ht="15.75" customHeight="1">
      <c r="G70" s="31"/>
    </row>
    <row r="71" spans="1:7">
      <c r="A71" s="48"/>
      <c r="G71" s="31"/>
    </row>
    <row r="72" spans="1:7">
      <c r="G72" s="31"/>
    </row>
    <row r="73" spans="1:7" ht="15" customHeight="1">
      <c r="G73" s="31"/>
    </row>
    <row r="74" spans="1:7" ht="15" customHeight="1">
      <c r="B74" s="12" t="s">
        <v>8</v>
      </c>
      <c r="C74" s="13"/>
      <c r="D74" s="15"/>
      <c r="E74" s="15"/>
      <c r="F74" s="15">
        <f>SUM(F24:F73)</f>
        <v>0</v>
      </c>
      <c r="G74" s="15">
        <f>SUM(G24:G73)</f>
        <v>0</v>
      </c>
    </row>
    <row r="75" spans="1:7" ht="15.75" customHeight="1"/>
    <row r="77" spans="1:7">
      <c r="B77" s="58"/>
    </row>
    <row r="78" spans="1:7">
      <c r="A78"/>
      <c r="B78" s="58"/>
    </row>
    <row r="79" spans="1:7">
      <c r="B79" s="58"/>
    </row>
    <row r="80" spans="1:7">
      <c r="B80" s="58"/>
    </row>
  </sheetData>
  <mergeCells count="1">
    <mergeCell ref="F21:G21"/>
  </mergeCells>
  <pageMargins left="0.7" right="0.7" top="0.75" bottom="0.75" header="0.3" footer="0.3"/>
  <pageSetup paperSize="9" scale="8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98"/>
  <sheetViews>
    <sheetView zoomScaleNormal="100" zoomScaleSheetLayoutView="100" workbookViewId="0">
      <selection activeCell="A25" sqref="A25"/>
    </sheetView>
  </sheetViews>
  <sheetFormatPr defaultRowHeight="14.5"/>
  <cols>
    <col min="1" max="1" width="6.81640625" customWidth="1"/>
    <col min="2" max="2" width="38.81640625" customWidth="1"/>
    <col min="3" max="3" width="6.81640625" style="44" customWidth="1"/>
    <col min="4" max="4" width="8.81640625" style="44" customWidth="1"/>
    <col min="5" max="5" width="23" style="44" customWidth="1"/>
    <col min="6" max="6" width="13" style="44" customWidth="1"/>
    <col min="7" max="7" width="12.81640625" customWidth="1"/>
  </cols>
  <sheetData>
    <row r="1" spans="1:7" ht="18.5">
      <c r="A1" s="4" t="s">
        <v>947</v>
      </c>
      <c r="B1" s="3" t="s">
        <v>165</v>
      </c>
    </row>
    <row r="2" spans="1:7">
      <c r="A2" s="1"/>
    </row>
    <row r="3" spans="1:7">
      <c r="A3" s="1"/>
      <c r="G3" s="25"/>
    </row>
    <row r="4" spans="1:7">
      <c r="A4" s="58" t="s">
        <v>53</v>
      </c>
      <c r="B4" s="26"/>
      <c r="C4" s="46"/>
      <c r="D4" s="46"/>
      <c r="E4" s="46"/>
      <c r="G4" s="25"/>
    </row>
    <row r="5" spans="1:7">
      <c r="A5" s="58"/>
      <c r="B5" s="26"/>
      <c r="C5" s="46"/>
      <c r="D5" s="46"/>
      <c r="E5" s="46"/>
      <c r="G5" s="25"/>
    </row>
    <row r="6" spans="1:7">
      <c r="A6" s="58" t="s">
        <v>1114</v>
      </c>
      <c r="B6" s="26"/>
      <c r="C6" s="46"/>
      <c r="D6" s="46"/>
      <c r="E6" s="46"/>
      <c r="G6" s="25"/>
    </row>
    <row r="7" spans="1:7">
      <c r="A7" s="58" t="s">
        <v>116</v>
      </c>
      <c r="B7" s="26"/>
      <c r="C7" s="46"/>
      <c r="D7" s="46"/>
      <c r="E7" s="46"/>
      <c r="G7" s="25"/>
    </row>
    <row r="8" spans="1:7">
      <c r="A8" s="58" t="s">
        <v>117</v>
      </c>
      <c r="B8" s="2"/>
    </row>
    <row r="9" spans="1:7">
      <c r="A9" s="58" t="s">
        <v>118</v>
      </c>
      <c r="B9" s="2"/>
    </row>
    <row r="10" spans="1:7">
      <c r="A10" s="58" t="s">
        <v>119</v>
      </c>
      <c r="B10" s="26"/>
      <c r="C10" s="46"/>
      <c r="D10" s="46"/>
      <c r="E10" s="46"/>
    </row>
    <row r="11" spans="1:7">
      <c r="A11" s="58" t="s">
        <v>120</v>
      </c>
      <c r="B11" s="2"/>
      <c r="G11" s="25"/>
    </row>
    <row r="12" spans="1:7">
      <c r="A12" s="58" t="s">
        <v>189</v>
      </c>
      <c r="B12" s="26"/>
      <c r="C12" s="46"/>
      <c r="D12" s="46"/>
      <c r="E12" s="46"/>
      <c r="G12" s="25"/>
    </row>
    <row r="13" spans="1:7">
      <c r="A13" s="25"/>
      <c r="B13" s="2"/>
      <c r="G13" s="25"/>
    </row>
    <row r="14" spans="1:7">
      <c r="A14" s="58" t="s">
        <v>1289</v>
      </c>
      <c r="B14" s="100"/>
      <c r="G14" s="25"/>
    </row>
    <row r="15" spans="1:7">
      <c r="A15" s="58" t="s">
        <v>1290</v>
      </c>
      <c r="B15" s="100"/>
    </row>
    <row r="16" spans="1:7">
      <c r="A16" s="58" t="s">
        <v>1291</v>
      </c>
    </row>
    <row r="18" spans="1:7">
      <c r="A18" s="101" t="s">
        <v>1292</v>
      </c>
    </row>
    <row r="20" spans="1:7" ht="15" thickBot="1">
      <c r="A20" s="10" t="s">
        <v>5</v>
      </c>
      <c r="B20" s="9" t="s">
        <v>6</v>
      </c>
      <c r="C20" s="45" t="s">
        <v>0</v>
      </c>
      <c r="D20" s="45" t="s">
        <v>7</v>
      </c>
      <c r="E20" s="385" t="s">
        <v>2948</v>
      </c>
      <c r="F20" s="395" t="s">
        <v>2964</v>
      </c>
      <c r="G20" s="396"/>
    </row>
    <row r="21" spans="1:7" ht="15" thickTop="1">
      <c r="G21" s="31"/>
    </row>
    <row r="22" spans="1:7">
      <c r="B22" s="22" t="s">
        <v>213</v>
      </c>
      <c r="G22" s="31"/>
    </row>
    <row r="23" spans="1:7">
      <c r="A23" s="49"/>
      <c r="G23" s="31"/>
    </row>
    <row r="24" spans="1:7">
      <c r="A24" s="146" t="s">
        <v>143</v>
      </c>
      <c r="B24" s="147" t="s">
        <v>229</v>
      </c>
      <c r="C24" s="148"/>
      <c r="D24" s="148"/>
      <c r="E24" s="148"/>
      <c r="F24" s="148"/>
      <c r="G24" s="31"/>
    </row>
    <row r="25" spans="1:7">
      <c r="A25" s="146"/>
      <c r="B25" s="147" t="s">
        <v>230</v>
      </c>
      <c r="C25" s="149" t="s">
        <v>795</v>
      </c>
      <c r="D25" s="149">
        <v>16.8</v>
      </c>
      <c r="E25" s="149"/>
      <c r="F25" s="149"/>
      <c r="G25" s="31">
        <f>D25*E25</f>
        <v>0</v>
      </c>
    </row>
    <row r="26" spans="1:7">
      <c r="A26" s="146"/>
      <c r="B26" s="147"/>
      <c r="C26" s="148"/>
      <c r="D26" s="148"/>
      <c r="E26" s="148"/>
      <c r="F26" s="148"/>
      <c r="G26" s="31"/>
    </row>
    <row r="27" spans="1:7">
      <c r="A27" s="146" t="s">
        <v>144</v>
      </c>
      <c r="B27" s="147" t="s">
        <v>214</v>
      </c>
      <c r="C27" s="148"/>
      <c r="D27" s="148"/>
      <c r="E27" s="148"/>
      <c r="F27" s="148"/>
      <c r="G27" s="31"/>
    </row>
    <row r="28" spans="1:7">
      <c r="A28" s="146"/>
      <c r="B28" s="147" t="s">
        <v>247</v>
      </c>
      <c r="C28" s="149" t="s">
        <v>10</v>
      </c>
      <c r="D28" s="149">
        <v>6</v>
      </c>
      <c r="E28" s="149"/>
      <c r="F28" s="149"/>
      <c r="G28" s="31">
        <f>D28*E28</f>
        <v>0</v>
      </c>
    </row>
    <row r="29" spans="1:7">
      <c r="A29" s="146"/>
      <c r="B29" s="147" t="s">
        <v>215</v>
      </c>
      <c r="C29" s="149" t="s">
        <v>10</v>
      </c>
      <c r="D29" s="149">
        <v>2</v>
      </c>
      <c r="E29" s="149"/>
      <c r="F29" s="149"/>
      <c r="G29" s="31">
        <f>D29*E29</f>
        <v>0</v>
      </c>
    </row>
    <row r="30" spans="1:7">
      <c r="A30" s="146"/>
      <c r="B30" s="147" t="s">
        <v>216</v>
      </c>
      <c r="C30" s="149" t="s">
        <v>10</v>
      </c>
      <c r="D30" s="149">
        <v>11</v>
      </c>
      <c r="E30" s="149"/>
      <c r="F30" s="149"/>
      <c r="G30" s="31">
        <f>D30*E30</f>
        <v>0</v>
      </c>
    </row>
    <row r="31" spans="1:7">
      <c r="A31" s="146"/>
      <c r="B31" s="147"/>
      <c r="C31" s="148"/>
      <c r="D31" s="148"/>
      <c r="E31" s="148"/>
      <c r="F31" s="148"/>
      <c r="G31" s="31"/>
    </row>
    <row r="32" spans="1:7">
      <c r="A32" s="146" t="s">
        <v>145</v>
      </c>
      <c r="B32" s="146" t="s">
        <v>225</v>
      </c>
      <c r="C32" s="149" t="s">
        <v>10</v>
      </c>
      <c r="D32" s="149">
        <v>2</v>
      </c>
      <c r="E32" s="149"/>
      <c r="F32" s="149">
        <f>D32*E32</f>
        <v>0</v>
      </c>
      <c r="G32" s="31"/>
    </row>
    <row r="33" spans="1:7">
      <c r="A33" s="146"/>
      <c r="B33" s="146"/>
      <c r="C33" s="148"/>
      <c r="D33" s="148"/>
      <c r="E33" s="148"/>
      <c r="F33" s="148"/>
      <c r="G33" s="31"/>
    </row>
    <row r="34" spans="1:7">
      <c r="A34" s="146" t="s">
        <v>146</v>
      </c>
      <c r="B34" s="146" t="s">
        <v>164</v>
      </c>
      <c r="C34" s="150"/>
      <c r="D34" s="150"/>
      <c r="E34" s="150"/>
      <c r="F34" s="150"/>
      <c r="G34" s="31"/>
    </row>
    <row r="35" spans="1:7">
      <c r="A35" s="146"/>
      <c r="B35" s="146" t="s">
        <v>162</v>
      </c>
      <c r="C35" s="149" t="s">
        <v>11</v>
      </c>
      <c r="D35" s="149">
        <v>0.8</v>
      </c>
      <c r="E35" s="149"/>
      <c r="F35" s="149">
        <f>D35*E35</f>
        <v>0</v>
      </c>
      <c r="G35" s="31"/>
    </row>
    <row r="36" spans="1:7">
      <c r="A36" s="146"/>
      <c r="B36" s="147"/>
      <c r="C36" s="148"/>
      <c r="D36" s="148"/>
      <c r="E36" s="148"/>
      <c r="F36" s="148"/>
      <c r="G36" s="31"/>
    </row>
    <row r="37" spans="1:7">
      <c r="A37" s="146" t="s">
        <v>157</v>
      </c>
      <c r="B37" s="147" t="s">
        <v>217</v>
      </c>
      <c r="C37" s="149" t="s">
        <v>795</v>
      </c>
      <c r="D37" s="149">
        <v>36.5</v>
      </c>
      <c r="E37" s="149"/>
      <c r="F37" s="149"/>
      <c r="G37" s="31">
        <f>D37*E37</f>
        <v>0</v>
      </c>
    </row>
    <row r="38" spans="1:7">
      <c r="A38" s="146"/>
      <c r="B38" s="147"/>
      <c r="C38" s="148"/>
      <c r="D38" s="148"/>
      <c r="E38" s="148"/>
      <c r="F38" s="148"/>
      <c r="G38" s="31"/>
    </row>
    <row r="39" spans="1:7">
      <c r="A39" s="146" t="s">
        <v>147</v>
      </c>
      <c r="B39" s="147" t="s">
        <v>218</v>
      </c>
      <c r="C39" s="148"/>
      <c r="D39" s="148"/>
      <c r="E39" s="148"/>
      <c r="F39" s="148"/>
      <c r="G39" s="31"/>
    </row>
    <row r="40" spans="1:7">
      <c r="A40" s="146"/>
      <c r="B40" s="147" t="s">
        <v>242</v>
      </c>
      <c r="C40" s="149" t="s">
        <v>795</v>
      </c>
      <c r="D40" s="149">
        <v>59.5</v>
      </c>
      <c r="E40" s="149"/>
      <c r="F40" s="149"/>
      <c r="G40" s="31">
        <f>D40*E40</f>
        <v>0</v>
      </c>
    </row>
    <row r="41" spans="1:7">
      <c r="A41" s="146"/>
      <c r="B41" s="147"/>
      <c r="C41" s="148"/>
      <c r="D41" s="148"/>
      <c r="E41" s="148"/>
      <c r="F41" s="148"/>
      <c r="G41" s="31"/>
    </row>
    <row r="42" spans="1:7">
      <c r="A42" s="146" t="s">
        <v>158</v>
      </c>
      <c r="B42" s="147" t="s">
        <v>220</v>
      </c>
      <c r="C42" s="149" t="s">
        <v>10</v>
      </c>
      <c r="D42" s="149">
        <v>12</v>
      </c>
      <c r="E42" s="149"/>
      <c r="F42" s="149">
        <f>D42*E42</f>
        <v>0</v>
      </c>
      <c r="G42" s="31"/>
    </row>
    <row r="43" spans="1:7">
      <c r="A43" s="146"/>
      <c r="B43" s="147"/>
      <c r="C43" s="148"/>
      <c r="D43" s="148"/>
      <c r="E43" s="148"/>
      <c r="F43" s="148"/>
      <c r="G43" s="31"/>
    </row>
    <row r="44" spans="1:7">
      <c r="A44" s="146" t="s">
        <v>159</v>
      </c>
      <c r="B44" s="147" t="s">
        <v>221</v>
      </c>
      <c r="C44" s="149" t="s">
        <v>795</v>
      </c>
      <c r="D44" s="149">
        <v>19.399999999999999</v>
      </c>
      <c r="E44" s="149"/>
      <c r="F44" s="149">
        <f>D44*E44</f>
        <v>0</v>
      </c>
      <c r="G44" s="31"/>
    </row>
    <row r="45" spans="1:7">
      <c r="A45" s="146"/>
      <c r="B45" s="147"/>
      <c r="C45" s="148"/>
      <c r="D45" s="148"/>
      <c r="E45" s="148"/>
      <c r="F45" s="148"/>
      <c r="G45" s="31"/>
    </row>
    <row r="46" spans="1:7">
      <c r="A46" s="146" t="s">
        <v>160</v>
      </c>
      <c r="B46" s="147" t="s">
        <v>219</v>
      </c>
      <c r="C46" s="149" t="s">
        <v>795</v>
      </c>
      <c r="D46" s="149">
        <v>12.8</v>
      </c>
      <c r="E46" s="149"/>
      <c r="F46" s="149">
        <f>D46*E46</f>
        <v>0</v>
      </c>
      <c r="G46" s="31"/>
    </row>
    <row r="47" spans="1:7">
      <c r="A47" s="146"/>
      <c r="B47" s="147"/>
      <c r="C47" s="148"/>
      <c r="D47" s="148"/>
      <c r="E47" s="148"/>
      <c r="F47" s="148"/>
      <c r="G47" s="31"/>
    </row>
    <row r="48" spans="1:7">
      <c r="A48" s="146" t="s">
        <v>161</v>
      </c>
      <c r="B48" s="147" t="s">
        <v>797</v>
      </c>
      <c r="C48" s="149" t="s">
        <v>795</v>
      </c>
      <c r="D48" s="149">
        <v>54.2</v>
      </c>
      <c r="E48" s="149"/>
      <c r="F48" s="149">
        <f>D48*E48</f>
        <v>0</v>
      </c>
      <c r="G48" s="31"/>
    </row>
    <row r="49" spans="1:7">
      <c r="A49" s="146"/>
      <c r="B49" s="147"/>
      <c r="C49" s="148"/>
      <c r="D49" s="148"/>
      <c r="E49" s="148"/>
      <c r="F49" s="148"/>
      <c r="G49" s="31"/>
    </row>
    <row r="50" spans="1:7">
      <c r="A50" s="151" t="s">
        <v>148</v>
      </c>
      <c r="B50" s="147" t="s">
        <v>222</v>
      </c>
      <c r="C50" s="149" t="s">
        <v>795</v>
      </c>
      <c r="D50" s="149">
        <v>40</v>
      </c>
      <c r="E50" s="149"/>
      <c r="F50" s="149">
        <f>D50*E50</f>
        <v>0</v>
      </c>
      <c r="G50" s="31"/>
    </row>
    <row r="51" spans="1:7">
      <c r="A51" s="146"/>
      <c r="B51" s="147"/>
      <c r="C51" s="148"/>
      <c r="D51" s="148"/>
      <c r="E51" s="148"/>
      <c r="F51" s="148"/>
      <c r="G51" s="31"/>
    </row>
    <row r="52" spans="1:7">
      <c r="A52" s="151" t="s">
        <v>163</v>
      </c>
      <c r="B52" s="147" t="s">
        <v>223</v>
      </c>
      <c r="C52" s="149" t="s">
        <v>795</v>
      </c>
      <c r="D52" s="149">
        <v>14.4</v>
      </c>
      <c r="E52" s="149"/>
      <c r="F52" s="149">
        <f>D52*E52</f>
        <v>0</v>
      </c>
      <c r="G52" s="31"/>
    </row>
    <row r="53" spans="1:7">
      <c r="A53" s="146"/>
      <c r="B53" s="147"/>
      <c r="C53" s="148"/>
      <c r="D53" s="148"/>
      <c r="E53" s="148"/>
      <c r="F53" s="148"/>
      <c r="G53" s="31"/>
    </row>
    <row r="54" spans="1:7">
      <c r="A54" s="146" t="s">
        <v>166</v>
      </c>
      <c r="B54" s="147" t="s">
        <v>798</v>
      </c>
      <c r="C54" s="148"/>
      <c r="D54" s="148"/>
      <c r="E54" s="148"/>
      <c r="F54" s="148"/>
      <c r="G54" s="31"/>
    </row>
    <row r="55" spans="1:7">
      <c r="A55" s="146"/>
      <c r="B55" s="147" t="s">
        <v>799</v>
      </c>
      <c r="C55" s="149" t="s">
        <v>795</v>
      </c>
      <c r="D55" s="149">
        <v>72.2</v>
      </c>
      <c r="E55" s="149"/>
      <c r="F55" s="149">
        <f>D55*E55</f>
        <v>0</v>
      </c>
      <c r="G55" s="31"/>
    </row>
    <row r="56" spans="1:7">
      <c r="A56" s="147"/>
      <c r="B56" s="147"/>
      <c r="C56" s="148"/>
      <c r="D56" s="148"/>
      <c r="E56" s="148"/>
      <c r="F56" s="148"/>
      <c r="G56" s="31"/>
    </row>
    <row r="57" spans="1:7">
      <c r="A57" s="146" t="s">
        <v>170</v>
      </c>
      <c r="B57" s="146" t="s">
        <v>796</v>
      </c>
      <c r="C57" s="149" t="s">
        <v>11</v>
      </c>
      <c r="D57" s="149">
        <v>11.6</v>
      </c>
      <c r="E57" s="149"/>
      <c r="F57" s="149"/>
      <c r="G57" s="31">
        <f>D57*E57</f>
        <v>0</v>
      </c>
    </row>
    <row r="58" spans="1:7">
      <c r="A58" s="147"/>
      <c r="B58" s="147"/>
      <c r="C58" s="148"/>
      <c r="D58" s="148"/>
      <c r="E58" s="148"/>
      <c r="F58" s="148"/>
      <c r="G58" s="31"/>
    </row>
    <row r="59" spans="1:7">
      <c r="A59" s="146" t="s">
        <v>169</v>
      </c>
      <c r="B59" s="147" t="s">
        <v>349</v>
      </c>
      <c r="C59" s="149" t="s">
        <v>10</v>
      </c>
      <c r="D59" s="149">
        <v>1</v>
      </c>
      <c r="E59" s="149"/>
      <c r="F59" s="149">
        <f>D59*E59</f>
        <v>0</v>
      </c>
      <c r="G59" s="31"/>
    </row>
    <row r="60" spans="1:7">
      <c r="A60" s="147"/>
      <c r="B60" s="147"/>
      <c r="C60" s="148"/>
      <c r="D60" s="148"/>
      <c r="E60" s="148"/>
      <c r="F60" s="148"/>
      <c r="G60" s="31"/>
    </row>
    <row r="61" spans="1:7">
      <c r="A61" s="146" t="s">
        <v>182</v>
      </c>
      <c r="B61" s="146" t="s">
        <v>1293</v>
      </c>
      <c r="C61" s="149"/>
      <c r="D61" s="149"/>
      <c r="E61" s="149"/>
      <c r="F61" s="149"/>
      <c r="G61" s="31"/>
    </row>
    <row r="62" spans="1:7">
      <c r="A62" s="147"/>
      <c r="B62" s="146" t="s">
        <v>1294</v>
      </c>
      <c r="C62" s="149"/>
      <c r="D62" s="149"/>
      <c r="E62" s="149"/>
      <c r="F62" s="149"/>
      <c r="G62" s="31"/>
    </row>
    <row r="63" spans="1:7">
      <c r="A63" s="147"/>
      <c r="B63" s="146" t="s">
        <v>1295</v>
      </c>
      <c r="C63" s="149" t="s">
        <v>10</v>
      </c>
      <c r="D63" s="149">
        <v>6</v>
      </c>
      <c r="E63" s="149"/>
      <c r="F63" s="149">
        <f>D63*E63</f>
        <v>0</v>
      </c>
      <c r="G63" s="31"/>
    </row>
    <row r="64" spans="1:7">
      <c r="A64" s="147"/>
      <c r="B64" s="147"/>
      <c r="C64" s="148"/>
      <c r="D64" s="148"/>
      <c r="E64" s="148"/>
      <c r="F64" s="148"/>
      <c r="G64" s="31"/>
    </row>
    <row r="65" spans="1:7">
      <c r="A65" s="147"/>
      <c r="B65" s="147"/>
      <c r="C65" s="148"/>
      <c r="D65" s="148"/>
      <c r="E65" s="148"/>
      <c r="F65" s="148"/>
      <c r="G65" s="31"/>
    </row>
    <row r="66" spans="1:7">
      <c r="A66" s="147"/>
      <c r="B66" s="152" t="s">
        <v>205</v>
      </c>
      <c r="C66" s="148"/>
      <c r="D66" s="148"/>
      <c r="E66" s="148"/>
      <c r="F66" s="148"/>
      <c r="G66" s="31"/>
    </row>
    <row r="67" spans="1:7">
      <c r="A67" s="147"/>
      <c r="B67" s="147"/>
      <c r="C67" s="148"/>
      <c r="D67" s="148"/>
      <c r="E67" s="148"/>
      <c r="F67" s="148"/>
      <c r="G67" s="31"/>
    </row>
    <row r="68" spans="1:7">
      <c r="A68" s="146" t="s">
        <v>186</v>
      </c>
      <c r="B68" s="147" t="s">
        <v>229</v>
      </c>
      <c r="C68" s="148"/>
      <c r="D68" s="148"/>
      <c r="E68" s="148"/>
      <c r="F68" s="148"/>
      <c r="G68" s="31"/>
    </row>
    <row r="69" spans="1:7">
      <c r="A69" s="146"/>
      <c r="B69" s="147" t="s">
        <v>230</v>
      </c>
      <c r="C69" s="149" t="s">
        <v>795</v>
      </c>
      <c r="D69" s="149">
        <v>17.8</v>
      </c>
      <c r="E69" s="149"/>
      <c r="F69" s="149">
        <f>D69*E69</f>
        <v>0</v>
      </c>
      <c r="G69" s="31"/>
    </row>
    <row r="70" spans="1:7">
      <c r="A70" s="146"/>
      <c r="B70" s="153"/>
      <c r="C70" s="150"/>
      <c r="D70" s="150"/>
      <c r="E70" s="150"/>
      <c r="F70" s="150"/>
      <c r="G70" s="31"/>
    </row>
    <row r="71" spans="1:7">
      <c r="A71" s="146" t="s">
        <v>206</v>
      </c>
      <c r="B71" s="146" t="s">
        <v>226</v>
      </c>
      <c r="C71" s="148"/>
      <c r="D71" s="148"/>
      <c r="E71" s="148"/>
      <c r="F71" s="148"/>
      <c r="G71" s="31"/>
    </row>
    <row r="72" spans="1:7">
      <c r="A72" s="146"/>
      <c r="B72" s="146" t="s">
        <v>227</v>
      </c>
      <c r="C72" s="150"/>
      <c r="D72" s="150"/>
      <c r="E72" s="150"/>
      <c r="F72" s="150"/>
      <c r="G72" s="31"/>
    </row>
    <row r="73" spans="1:7">
      <c r="A73" s="147"/>
      <c r="B73" s="147" t="s">
        <v>231</v>
      </c>
      <c r="C73" s="148"/>
      <c r="D73" s="148"/>
      <c r="E73" s="148"/>
      <c r="F73" s="148"/>
      <c r="G73" s="31"/>
    </row>
    <row r="74" spans="1:7">
      <c r="A74" s="146"/>
      <c r="B74" s="147" t="s">
        <v>232</v>
      </c>
      <c r="C74" s="149" t="s">
        <v>10</v>
      </c>
      <c r="D74" s="149">
        <v>2</v>
      </c>
      <c r="E74" s="149"/>
      <c r="F74" s="149">
        <f>D74*E74</f>
        <v>0</v>
      </c>
      <c r="G74" s="31"/>
    </row>
    <row r="75" spans="1:7">
      <c r="A75" s="146"/>
      <c r="B75" s="147"/>
      <c r="C75" s="149"/>
      <c r="D75" s="149"/>
      <c r="E75" s="149"/>
      <c r="F75" s="149"/>
      <c r="G75" s="31"/>
    </row>
    <row r="76" spans="1:7">
      <c r="A76" s="146"/>
      <c r="B76" s="147"/>
      <c r="C76" s="148"/>
      <c r="D76" s="148"/>
      <c r="E76" s="148"/>
      <c r="F76" s="148"/>
      <c r="G76" s="31"/>
    </row>
    <row r="77" spans="1:7">
      <c r="A77" s="146" t="s">
        <v>234</v>
      </c>
      <c r="B77" s="147" t="s">
        <v>214</v>
      </c>
      <c r="C77" s="148"/>
      <c r="D77" s="148"/>
      <c r="E77" s="148"/>
      <c r="F77" s="148"/>
      <c r="G77" s="31"/>
    </row>
    <row r="78" spans="1:7">
      <c r="A78" s="146"/>
      <c r="B78" s="147" t="s">
        <v>247</v>
      </c>
      <c r="C78" s="149" t="s">
        <v>10</v>
      </c>
      <c r="D78" s="149">
        <v>5</v>
      </c>
      <c r="E78" s="149"/>
      <c r="F78" s="149"/>
      <c r="G78" s="31">
        <f>D78*E78</f>
        <v>0</v>
      </c>
    </row>
    <row r="79" spans="1:7">
      <c r="A79" s="146"/>
      <c r="B79" s="147" t="s">
        <v>215</v>
      </c>
      <c r="C79" s="149" t="s">
        <v>10</v>
      </c>
      <c r="D79" s="149">
        <v>16</v>
      </c>
      <c r="E79" s="149"/>
      <c r="F79" s="149"/>
      <c r="G79" s="31">
        <f>D79*E79</f>
        <v>0</v>
      </c>
    </row>
    <row r="80" spans="1:7">
      <c r="A80" s="147"/>
      <c r="B80" s="147" t="s">
        <v>327</v>
      </c>
      <c r="C80" s="149" t="s">
        <v>10</v>
      </c>
      <c r="D80" s="149">
        <v>3</v>
      </c>
      <c r="E80" s="149"/>
      <c r="F80" s="149"/>
      <c r="G80" s="31">
        <f>D80*E80</f>
        <v>0</v>
      </c>
    </row>
    <row r="81" spans="1:7">
      <c r="A81" s="147"/>
      <c r="B81" s="147"/>
      <c r="C81" s="148"/>
      <c r="D81" s="148"/>
      <c r="E81" s="148"/>
      <c r="F81" s="148"/>
      <c r="G81" s="31"/>
    </row>
    <row r="82" spans="1:7">
      <c r="A82" s="146" t="s">
        <v>235</v>
      </c>
      <c r="B82" s="146" t="s">
        <v>225</v>
      </c>
      <c r="C82" s="149" t="s">
        <v>10</v>
      </c>
      <c r="D82" s="149">
        <v>2</v>
      </c>
      <c r="E82" s="149"/>
      <c r="F82" s="149">
        <f>D82*E82</f>
        <v>0</v>
      </c>
      <c r="G82" s="31"/>
    </row>
    <row r="83" spans="1:7">
      <c r="A83" s="146"/>
      <c r="B83" s="147"/>
      <c r="C83" s="148"/>
      <c r="D83" s="148"/>
      <c r="E83" s="148"/>
      <c r="F83" s="148"/>
      <c r="G83" s="31"/>
    </row>
    <row r="84" spans="1:7">
      <c r="A84" s="146" t="s">
        <v>236</v>
      </c>
      <c r="B84" s="146" t="s">
        <v>245</v>
      </c>
      <c r="C84" s="148"/>
      <c r="D84" s="148"/>
      <c r="E84" s="148"/>
      <c r="F84" s="148"/>
      <c r="G84" s="31"/>
    </row>
    <row r="85" spans="1:7">
      <c r="A85" s="146"/>
      <c r="B85" s="147" t="s">
        <v>233</v>
      </c>
      <c r="C85" s="149" t="s">
        <v>10</v>
      </c>
      <c r="D85" s="149">
        <v>3</v>
      </c>
      <c r="E85" s="149"/>
      <c r="F85" s="149">
        <f>D85*E85</f>
        <v>0</v>
      </c>
      <c r="G85" s="31"/>
    </row>
    <row r="86" spans="1:7">
      <c r="A86" s="147"/>
      <c r="B86" s="147" t="s">
        <v>228</v>
      </c>
      <c r="C86" s="149" t="s">
        <v>10</v>
      </c>
      <c r="D86" s="149">
        <v>8</v>
      </c>
      <c r="E86" s="149"/>
      <c r="F86" s="149">
        <f>D86*E86</f>
        <v>0</v>
      </c>
      <c r="G86" s="31"/>
    </row>
    <row r="87" spans="1:7">
      <c r="A87" s="146"/>
      <c r="B87" s="147" t="s">
        <v>243</v>
      </c>
      <c r="C87" s="149" t="s">
        <v>10</v>
      </c>
      <c r="D87" s="149">
        <v>2</v>
      </c>
      <c r="E87" s="149"/>
      <c r="F87" s="149">
        <f>D87*E87</f>
        <v>0</v>
      </c>
      <c r="G87" s="31"/>
    </row>
    <row r="88" spans="1:7">
      <c r="A88" s="146"/>
      <c r="B88" s="147"/>
      <c r="C88" s="149"/>
      <c r="D88" s="149"/>
      <c r="E88" s="149"/>
      <c r="F88" s="149"/>
      <c r="G88" s="31"/>
    </row>
    <row r="89" spans="1:7">
      <c r="A89" s="146" t="s">
        <v>237</v>
      </c>
      <c r="B89" s="147" t="s">
        <v>1115</v>
      </c>
      <c r="C89" s="149"/>
      <c r="D89" s="149"/>
      <c r="E89" s="149"/>
      <c r="F89" s="149"/>
      <c r="G89" s="31"/>
    </row>
    <row r="90" spans="1:7">
      <c r="A90" s="146"/>
      <c r="B90" s="147" t="s">
        <v>248</v>
      </c>
      <c r="C90" s="149"/>
      <c r="D90" s="149"/>
      <c r="E90" s="149"/>
      <c r="F90" s="149"/>
      <c r="G90" s="31"/>
    </row>
    <row r="91" spans="1:7">
      <c r="A91" s="146"/>
      <c r="B91" s="147" t="s">
        <v>54</v>
      </c>
      <c r="C91" s="149"/>
      <c r="D91" s="149"/>
      <c r="E91" s="149"/>
      <c r="F91" s="149"/>
      <c r="G91" s="31"/>
    </row>
    <row r="92" spans="1:7">
      <c r="A92" s="146"/>
      <c r="B92" s="147" t="s">
        <v>233</v>
      </c>
      <c r="C92" s="149" t="s">
        <v>10</v>
      </c>
      <c r="D92" s="149">
        <v>3</v>
      </c>
      <c r="E92" s="149"/>
      <c r="F92" s="149">
        <f>D92*E92</f>
        <v>0</v>
      </c>
      <c r="G92" s="31"/>
    </row>
    <row r="93" spans="1:7">
      <c r="A93" s="147"/>
      <c r="B93" s="147" t="s">
        <v>228</v>
      </c>
      <c r="C93" s="149" t="s">
        <v>10</v>
      </c>
      <c r="D93" s="149">
        <v>14</v>
      </c>
      <c r="E93" s="149"/>
      <c r="F93" s="149">
        <f>D93*E93</f>
        <v>0</v>
      </c>
      <c r="G93" s="31"/>
    </row>
    <row r="94" spans="1:7">
      <c r="A94" s="146"/>
      <c r="B94" s="147" t="s">
        <v>243</v>
      </c>
      <c r="C94" s="149" t="s">
        <v>10</v>
      </c>
      <c r="D94" s="149">
        <v>2</v>
      </c>
      <c r="E94" s="149"/>
      <c r="F94" s="149">
        <f>D94*E94</f>
        <v>0</v>
      </c>
      <c r="G94" s="31"/>
    </row>
    <row r="95" spans="1:7">
      <c r="A95" s="147"/>
      <c r="B95" s="147"/>
      <c r="C95" s="148"/>
      <c r="D95" s="148"/>
      <c r="E95" s="148"/>
      <c r="F95" s="148"/>
      <c r="G95" s="31"/>
    </row>
    <row r="96" spans="1:7">
      <c r="A96" s="146" t="s">
        <v>238</v>
      </c>
      <c r="B96" s="147" t="s">
        <v>249</v>
      </c>
      <c r="C96" s="149" t="s">
        <v>11</v>
      </c>
      <c r="D96" s="149">
        <v>18.7</v>
      </c>
      <c r="E96" s="149"/>
      <c r="F96" s="149"/>
      <c r="G96" s="31">
        <f>D96*E96</f>
        <v>0</v>
      </c>
    </row>
    <row r="97" spans="1:7">
      <c r="A97" s="146"/>
      <c r="B97" s="147"/>
      <c r="C97" s="148"/>
      <c r="D97" s="148"/>
      <c r="E97" s="148"/>
      <c r="F97" s="148"/>
      <c r="G97" s="31"/>
    </row>
    <row r="98" spans="1:7">
      <c r="A98" s="146" t="s">
        <v>239</v>
      </c>
      <c r="B98" s="147" t="s">
        <v>250</v>
      </c>
      <c r="C98" s="149" t="s">
        <v>11</v>
      </c>
      <c r="D98" s="149">
        <v>18.7</v>
      </c>
      <c r="E98" s="149"/>
      <c r="F98" s="149">
        <f>D98*E98</f>
        <v>0</v>
      </c>
      <c r="G98" s="31"/>
    </row>
    <row r="99" spans="1:7">
      <c r="A99" s="146"/>
      <c r="B99" s="147"/>
      <c r="C99" s="148"/>
      <c r="D99" s="148"/>
      <c r="E99" s="148"/>
      <c r="F99" s="148"/>
      <c r="G99" s="31"/>
    </row>
    <row r="100" spans="1:7">
      <c r="A100" s="146" t="s">
        <v>240</v>
      </c>
      <c r="B100" s="147" t="s">
        <v>251</v>
      </c>
      <c r="C100" s="148"/>
      <c r="D100" s="148"/>
      <c r="E100" s="148"/>
      <c r="F100" s="148"/>
      <c r="G100" s="31"/>
    </row>
    <row r="101" spans="1:7">
      <c r="A101" s="146"/>
      <c r="B101" s="147" t="s">
        <v>1116</v>
      </c>
      <c r="C101" s="149" t="s">
        <v>795</v>
      </c>
      <c r="D101" s="149">
        <v>18.7</v>
      </c>
      <c r="E101" s="149"/>
      <c r="F101" s="149">
        <f>D101*E101</f>
        <v>0</v>
      </c>
      <c r="G101" s="31"/>
    </row>
    <row r="102" spans="1:7">
      <c r="A102" s="146"/>
      <c r="B102" s="147"/>
      <c r="C102" s="148"/>
      <c r="D102" s="148"/>
      <c r="E102" s="148"/>
      <c r="F102" s="148"/>
      <c r="G102" s="31"/>
    </row>
    <row r="103" spans="1:7">
      <c r="A103" s="146" t="s">
        <v>241</v>
      </c>
      <c r="B103" s="147" t="s">
        <v>253</v>
      </c>
      <c r="C103" s="148"/>
      <c r="D103" s="148"/>
      <c r="E103" s="148"/>
      <c r="F103" s="148"/>
      <c r="G103" s="31"/>
    </row>
    <row r="104" spans="1:7">
      <c r="A104" s="146"/>
      <c r="B104" s="147" t="s">
        <v>254</v>
      </c>
      <c r="C104" s="149" t="s">
        <v>795</v>
      </c>
      <c r="D104" s="149">
        <v>18.7</v>
      </c>
      <c r="E104" s="149"/>
      <c r="F104" s="149">
        <f>D104*E104</f>
        <v>0</v>
      </c>
      <c r="G104" s="31"/>
    </row>
    <row r="105" spans="1:7">
      <c r="A105" s="146"/>
      <c r="B105" s="147"/>
      <c r="C105" s="148"/>
      <c r="D105" s="148"/>
      <c r="E105" s="148"/>
      <c r="F105" s="148"/>
      <c r="G105" s="31"/>
    </row>
    <row r="106" spans="1:7">
      <c r="A106" s="146" t="s">
        <v>244</v>
      </c>
      <c r="B106" s="146" t="s">
        <v>164</v>
      </c>
      <c r="C106" s="150"/>
      <c r="D106" s="150"/>
      <c r="E106" s="150"/>
      <c r="F106" s="150"/>
      <c r="G106" s="31"/>
    </row>
    <row r="107" spans="1:7">
      <c r="A107" s="146"/>
      <c r="B107" s="146" t="s">
        <v>162</v>
      </c>
      <c r="C107" s="149" t="s">
        <v>11</v>
      </c>
      <c r="D107" s="149">
        <v>18.7</v>
      </c>
      <c r="E107" s="149"/>
      <c r="F107" s="149">
        <f>D107*E107</f>
        <v>0</v>
      </c>
      <c r="G107" s="31"/>
    </row>
    <row r="108" spans="1:7">
      <c r="A108" s="147"/>
      <c r="B108" s="147"/>
      <c r="C108" s="148"/>
      <c r="D108" s="148"/>
      <c r="E108" s="148"/>
      <c r="F108" s="148"/>
      <c r="G108" s="31"/>
    </row>
    <row r="109" spans="1:7">
      <c r="A109" s="146" t="s">
        <v>246</v>
      </c>
      <c r="B109" s="147" t="s">
        <v>217</v>
      </c>
      <c r="C109" s="149" t="s">
        <v>795</v>
      </c>
      <c r="D109" s="149">
        <v>62.3</v>
      </c>
      <c r="E109" s="149"/>
      <c r="F109" s="149"/>
      <c r="G109" s="31">
        <f>D109*E109</f>
        <v>0</v>
      </c>
    </row>
    <row r="110" spans="1:7">
      <c r="A110" s="146"/>
      <c r="B110" s="147"/>
      <c r="C110" s="148"/>
      <c r="D110" s="148"/>
      <c r="E110" s="148"/>
      <c r="F110" s="148"/>
      <c r="G110" s="31"/>
    </row>
    <row r="111" spans="1:7">
      <c r="A111" s="146" t="s">
        <v>255</v>
      </c>
      <c r="B111" s="147" t="s">
        <v>218</v>
      </c>
      <c r="C111" s="148"/>
      <c r="D111" s="148"/>
      <c r="E111" s="148"/>
      <c r="F111" s="148"/>
      <c r="G111" s="31"/>
    </row>
    <row r="112" spans="1:7">
      <c r="A112" s="146"/>
      <c r="B112" s="147" t="s">
        <v>242</v>
      </c>
      <c r="C112" s="149" t="s">
        <v>795</v>
      </c>
      <c r="D112" s="149">
        <v>63.9</v>
      </c>
      <c r="E112" s="149"/>
      <c r="F112" s="149"/>
      <c r="G112" s="31">
        <f>D112*E112</f>
        <v>0</v>
      </c>
    </row>
    <row r="113" spans="1:7">
      <c r="A113" s="147"/>
      <c r="B113" s="147"/>
      <c r="C113" s="148"/>
      <c r="D113" s="148"/>
      <c r="E113" s="148"/>
      <c r="F113" s="148"/>
      <c r="G113" s="31"/>
    </row>
    <row r="114" spans="1:7">
      <c r="A114" s="146" t="s">
        <v>256</v>
      </c>
      <c r="B114" s="147" t="s">
        <v>220</v>
      </c>
      <c r="C114" s="149" t="s">
        <v>10</v>
      </c>
      <c r="D114" s="149">
        <v>13</v>
      </c>
      <c r="E114" s="149"/>
      <c r="F114" s="149"/>
      <c r="G114" s="31">
        <f>D114*E114</f>
        <v>0</v>
      </c>
    </row>
    <row r="115" spans="1:7">
      <c r="A115" s="146"/>
      <c r="B115" s="147"/>
      <c r="C115" s="148"/>
      <c r="D115" s="148"/>
      <c r="E115" s="148"/>
      <c r="F115" s="148"/>
      <c r="G115" s="31"/>
    </row>
    <row r="116" spans="1:7">
      <c r="A116" s="146" t="s">
        <v>257</v>
      </c>
      <c r="B116" s="147" t="s">
        <v>221</v>
      </c>
      <c r="C116" s="149" t="s">
        <v>795</v>
      </c>
      <c r="D116" s="149">
        <v>9.6999999999999993</v>
      </c>
      <c r="E116" s="149"/>
      <c r="F116" s="149"/>
      <c r="G116" s="31">
        <f>D116*E116</f>
        <v>0</v>
      </c>
    </row>
    <row r="117" spans="1:7">
      <c r="A117" s="146"/>
      <c r="B117" s="147"/>
      <c r="C117" s="150"/>
      <c r="D117" s="150"/>
      <c r="E117" s="150"/>
      <c r="F117" s="150"/>
      <c r="G117" s="31"/>
    </row>
    <row r="118" spans="1:7">
      <c r="A118" s="146" t="s">
        <v>258</v>
      </c>
      <c r="B118" s="147" t="s">
        <v>808</v>
      </c>
      <c r="C118" s="148"/>
      <c r="D118" s="148"/>
      <c r="E118" s="148"/>
      <c r="F118" s="148"/>
      <c r="G118" s="31"/>
    </row>
    <row r="119" spans="1:7">
      <c r="A119" s="146"/>
      <c r="B119" s="147" t="s">
        <v>809</v>
      </c>
      <c r="C119" s="149" t="s">
        <v>795</v>
      </c>
      <c r="D119" s="149">
        <v>43.2</v>
      </c>
      <c r="E119" s="149"/>
      <c r="F119" s="149"/>
      <c r="G119" s="31">
        <f>D119*E119</f>
        <v>0</v>
      </c>
    </row>
    <row r="120" spans="1:7">
      <c r="A120" s="147"/>
      <c r="B120" s="147"/>
      <c r="C120" s="150"/>
      <c r="D120" s="150"/>
      <c r="E120" s="150"/>
      <c r="F120" s="150"/>
      <c r="G120" s="31"/>
    </row>
    <row r="121" spans="1:7">
      <c r="A121" s="146" t="s">
        <v>259</v>
      </c>
      <c r="B121" s="147" t="s">
        <v>222</v>
      </c>
      <c r="C121" s="149" t="s">
        <v>795</v>
      </c>
      <c r="D121" s="149">
        <v>39.200000000000003</v>
      </c>
      <c r="E121" s="149"/>
      <c r="F121" s="149">
        <f>D121*E121</f>
        <v>0</v>
      </c>
      <c r="G121" s="31"/>
    </row>
    <row r="122" spans="1:7">
      <c r="A122" s="146"/>
      <c r="B122" s="147"/>
      <c r="C122" s="148"/>
      <c r="D122" s="148"/>
      <c r="E122" s="148"/>
      <c r="F122" s="148"/>
      <c r="G122" s="31"/>
    </row>
    <row r="123" spans="1:7">
      <c r="A123" s="146" t="s">
        <v>260</v>
      </c>
      <c r="B123" s="147" t="s">
        <v>223</v>
      </c>
      <c r="C123" s="149" t="s">
        <v>795</v>
      </c>
      <c r="D123" s="149">
        <v>18</v>
      </c>
      <c r="E123" s="149"/>
      <c r="F123" s="149">
        <f>D123*E123</f>
        <v>0</v>
      </c>
      <c r="G123" s="31"/>
    </row>
    <row r="124" spans="1:7">
      <c r="A124" s="146"/>
      <c r="B124" s="147"/>
      <c r="C124" s="148"/>
      <c r="D124" s="148"/>
      <c r="E124" s="148"/>
      <c r="F124" s="148"/>
      <c r="G124" s="31"/>
    </row>
    <row r="125" spans="1:7">
      <c r="A125" s="146" t="s">
        <v>261</v>
      </c>
      <c r="B125" s="147" t="s">
        <v>810</v>
      </c>
      <c r="C125" s="149" t="s">
        <v>795</v>
      </c>
      <c r="D125" s="149">
        <v>207.3</v>
      </c>
      <c r="E125" s="149"/>
      <c r="F125" s="149">
        <f>D125*E125</f>
        <v>0</v>
      </c>
      <c r="G125" s="31"/>
    </row>
    <row r="126" spans="1:7">
      <c r="A126" s="147"/>
      <c r="B126" s="147"/>
      <c r="C126" s="148"/>
      <c r="D126" s="148"/>
      <c r="E126" s="148"/>
      <c r="F126" s="148"/>
      <c r="G126" s="31"/>
    </row>
    <row r="127" spans="1:7">
      <c r="A127" s="146" t="s">
        <v>262</v>
      </c>
      <c r="B127" s="147" t="s">
        <v>811</v>
      </c>
      <c r="C127" s="149" t="s">
        <v>795</v>
      </c>
      <c r="D127" s="149">
        <v>0</v>
      </c>
      <c r="E127" s="149"/>
      <c r="F127" s="149">
        <f>D127*E127</f>
        <v>0</v>
      </c>
      <c r="G127" s="31"/>
    </row>
    <row r="128" spans="1:7">
      <c r="A128" s="147"/>
      <c r="B128" s="147"/>
      <c r="C128" s="148"/>
      <c r="D128" s="148"/>
      <c r="E128" s="148"/>
      <c r="F128" s="148"/>
      <c r="G128" s="31"/>
    </row>
    <row r="129" spans="1:7">
      <c r="A129" s="146" t="s">
        <v>263</v>
      </c>
      <c r="B129" s="146" t="s">
        <v>812</v>
      </c>
      <c r="C129" s="149" t="s">
        <v>795</v>
      </c>
      <c r="D129" s="149">
        <v>78.400000000000006</v>
      </c>
      <c r="E129" s="149"/>
      <c r="F129" s="149">
        <f>D129*E129</f>
        <v>0</v>
      </c>
      <c r="G129" s="31"/>
    </row>
    <row r="130" spans="1:7">
      <c r="A130" s="147"/>
      <c r="B130" s="146"/>
      <c r="C130" s="149"/>
      <c r="D130" s="149"/>
      <c r="E130" s="149"/>
      <c r="F130" s="149"/>
      <c r="G130" s="31"/>
    </row>
    <row r="131" spans="1:7">
      <c r="A131" s="146" t="s">
        <v>264</v>
      </c>
      <c r="B131" s="146" t="s">
        <v>798</v>
      </c>
      <c r="C131" s="149"/>
      <c r="D131" s="149"/>
      <c r="E131" s="149"/>
      <c r="F131" s="149"/>
      <c r="G131" s="31"/>
    </row>
    <row r="132" spans="1:7">
      <c r="A132" s="146"/>
      <c r="B132" s="146" t="s">
        <v>799</v>
      </c>
      <c r="C132" s="149" t="s">
        <v>795</v>
      </c>
      <c r="D132" s="149">
        <v>83.4</v>
      </c>
      <c r="E132" s="149"/>
      <c r="F132" s="149">
        <f>D132*E132</f>
        <v>0</v>
      </c>
      <c r="G132" s="31"/>
    </row>
    <row r="133" spans="1:7">
      <c r="A133" s="147"/>
      <c r="B133" s="153"/>
      <c r="C133" s="150"/>
      <c r="D133" s="150"/>
      <c r="E133" s="150"/>
      <c r="F133" s="150"/>
      <c r="G133" s="31"/>
    </row>
    <row r="134" spans="1:7">
      <c r="A134" s="146"/>
      <c r="B134" s="146"/>
      <c r="C134" s="149"/>
      <c r="D134" s="149"/>
      <c r="E134" s="149"/>
      <c r="F134" s="149"/>
      <c r="G134" s="31"/>
    </row>
    <row r="135" spans="1:7">
      <c r="A135" s="146" t="s">
        <v>265</v>
      </c>
      <c r="B135" s="146" t="s">
        <v>796</v>
      </c>
      <c r="C135" s="149" t="s">
        <v>11</v>
      </c>
      <c r="D135" s="149">
        <v>11.6</v>
      </c>
      <c r="E135" s="149"/>
      <c r="F135" s="149"/>
      <c r="G135" s="31">
        <f>D135*E135</f>
        <v>0</v>
      </c>
    </row>
    <row r="136" spans="1:7">
      <c r="A136" s="147"/>
      <c r="B136" s="153"/>
      <c r="C136" s="150"/>
      <c r="D136" s="150"/>
      <c r="E136" s="150"/>
      <c r="F136" s="150"/>
      <c r="G136" s="31"/>
    </row>
    <row r="137" spans="1:7">
      <c r="A137" s="147"/>
      <c r="B137" s="147"/>
      <c r="C137" s="148"/>
      <c r="D137" s="148"/>
      <c r="E137" s="148"/>
      <c r="F137" s="148"/>
      <c r="G137" s="31"/>
    </row>
    <row r="138" spans="1:7">
      <c r="A138" s="146" t="s">
        <v>266</v>
      </c>
      <c r="B138" s="147" t="s">
        <v>878</v>
      </c>
      <c r="C138" s="148"/>
      <c r="D138" s="148"/>
      <c r="E138" s="148"/>
      <c r="F138" s="148"/>
      <c r="G138" s="31"/>
    </row>
    <row r="139" spans="1:7">
      <c r="A139" s="147"/>
      <c r="B139" s="147" t="s">
        <v>879</v>
      </c>
      <c r="C139" s="148"/>
      <c r="D139" s="148"/>
      <c r="E139" s="148"/>
      <c r="F139" s="148"/>
      <c r="G139" s="31"/>
    </row>
    <row r="140" spans="1:7">
      <c r="A140" s="147"/>
      <c r="B140" s="147" t="s">
        <v>1117</v>
      </c>
      <c r="C140" s="148"/>
      <c r="D140" s="148"/>
      <c r="E140" s="148"/>
      <c r="F140" s="148"/>
      <c r="G140" s="31"/>
    </row>
    <row r="141" spans="1:7">
      <c r="A141" s="147"/>
      <c r="B141" s="147" t="s">
        <v>881</v>
      </c>
      <c r="C141" s="148"/>
      <c r="D141" s="148"/>
      <c r="E141" s="148"/>
      <c r="F141" s="148"/>
      <c r="G141" s="31"/>
    </row>
    <row r="142" spans="1:7">
      <c r="A142" s="147"/>
      <c r="B142" s="146" t="s">
        <v>880</v>
      </c>
      <c r="C142" s="149" t="s">
        <v>10</v>
      </c>
      <c r="D142" s="149">
        <v>1</v>
      </c>
      <c r="E142" s="149"/>
      <c r="F142" s="149">
        <f>D142*E142</f>
        <v>0</v>
      </c>
      <c r="G142" s="31"/>
    </row>
    <row r="143" spans="1:7">
      <c r="A143" s="147"/>
      <c r="B143" s="147"/>
      <c r="C143" s="148"/>
      <c r="D143" s="148"/>
      <c r="E143" s="148"/>
      <c r="F143" s="148"/>
      <c r="G143" s="31"/>
    </row>
    <row r="144" spans="1:7">
      <c r="A144" s="146" t="s">
        <v>267</v>
      </c>
      <c r="B144" s="146" t="s">
        <v>1296</v>
      </c>
      <c r="C144" s="149"/>
      <c r="D144" s="149"/>
      <c r="E144" s="149"/>
      <c r="F144" s="149"/>
      <c r="G144" s="31"/>
    </row>
    <row r="145" spans="1:7">
      <c r="A145" s="146"/>
      <c r="B145" s="146" t="s">
        <v>1297</v>
      </c>
      <c r="C145" s="149" t="s">
        <v>10</v>
      </c>
      <c r="D145" s="149">
        <v>2</v>
      </c>
      <c r="E145" s="149"/>
      <c r="F145" s="149">
        <f>D145*E145</f>
        <v>0</v>
      </c>
      <c r="G145" s="31"/>
    </row>
    <row r="146" spans="1:7">
      <c r="A146" s="147"/>
      <c r="B146" s="146"/>
      <c r="C146" s="149"/>
      <c r="D146" s="149"/>
      <c r="E146" s="149"/>
      <c r="F146" s="149"/>
      <c r="G146" s="31"/>
    </row>
    <row r="147" spans="1:7">
      <c r="A147" s="146" t="s">
        <v>268</v>
      </c>
      <c r="B147" s="146" t="s">
        <v>1298</v>
      </c>
      <c r="C147" s="149" t="s">
        <v>11</v>
      </c>
      <c r="D147" s="149">
        <v>6.5</v>
      </c>
      <c r="E147" s="149"/>
      <c r="F147" s="149">
        <f>D147*E147</f>
        <v>0</v>
      </c>
      <c r="G147" s="31"/>
    </row>
    <row r="148" spans="1:7">
      <c r="A148" s="146"/>
      <c r="B148" s="146"/>
      <c r="C148" s="149"/>
      <c r="D148" s="149"/>
      <c r="E148" s="149"/>
      <c r="F148" s="149"/>
      <c r="G148" s="31"/>
    </row>
    <row r="149" spans="1:7">
      <c r="A149" s="146" t="s">
        <v>269</v>
      </c>
      <c r="B149" s="146" t="s">
        <v>1299</v>
      </c>
      <c r="C149" s="149"/>
      <c r="D149" s="149"/>
      <c r="E149" s="149"/>
      <c r="F149" s="149"/>
      <c r="G149" s="31"/>
    </row>
    <row r="150" spans="1:7">
      <c r="A150" s="147"/>
      <c r="B150" s="146" t="s">
        <v>1300</v>
      </c>
      <c r="C150" s="149"/>
      <c r="D150" s="149"/>
      <c r="E150" s="149"/>
      <c r="F150" s="149"/>
      <c r="G150" s="31"/>
    </row>
    <row r="151" spans="1:7">
      <c r="A151" s="146"/>
      <c r="B151" s="146" t="s">
        <v>1301</v>
      </c>
      <c r="C151" s="149" t="s">
        <v>10</v>
      </c>
      <c r="D151" s="149">
        <v>4</v>
      </c>
      <c r="E151" s="149"/>
      <c r="F151" s="149">
        <f>D151*E151</f>
        <v>0</v>
      </c>
      <c r="G151" s="31"/>
    </row>
    <row r="152" spans="1:7">
      <c r="A152" s="147"/>
      <c r="B152" s="146"/>
      <c r="C152" s="149"/>
      <c r="D152" s="149"/>
      <c r="E152" s="149"/>
      <c r="F152" s="149"/>
      <c r="G152" s="31"/>
    </row>
    <row r="153" spans="1:7">
      <c r="A153" s="146" t="s">
        <v>270</v>
      </c>
      <c r="B153" s="146" t="s">
        <v>1302</v>
      </c>
      <c r="C153" s="149" t="s">
        <v>10</v>
      </c>
      <c r="D153" s="149">
        <v>1</v>
      </c>
      <c r="E153" s="149"/>
      <c r="F153" s="149">
        <f>D153*E153</f>
        <v>0</v>
      </c>
      <c r="G153" s="31"/>
    </row>
    <row r="154" spans="1:7">
      <c r="A154" s="147"/>
      <c r="B154" s="146"/>
      <c r="C154" s="149"/>
      <c r="D154" s="149"/>
      <c r="E154" s="149"/>
      <c r="F154" s="149"/>
      <c r="G154" s="31"/>
    </row>
    <row r="155" spans="1:7">
      <c r="A155" s="146" t="s">
        <v>271</v>
      </c>
      <c r="B155" s="146" t="s">
        <v>1303</v>
      </c>
      <c r="C155" s="149"/>
      <c r="D155" s="149"/>
      <c r="E155" s="149"/>
      <c r="F155" s="149"/>
      <c r="G155" s="31"/>
    </row>
    <row r="156" spans="1:7">
      <c r="A156" s="147"/>
      <c r="B156" s="146" t="s">
        <v>1304</v>
      </c>
      <c r="C156" s="149"/>
      <c r="D156" s="149"/>
      <c r="E156" s="149"/>
      <c r="F156" s="149"/>
      <c r="G156" s="31"/>
    </row>
    <row r="157" spans="1:7">
      <c r="A157" s="147"/>
      <c r="B157" s="146" t="s">
        <v>1305</v>
      </c>
      <c r="C157" s="149" t="s">
        <v>11</v>
      </c>
      <c r="D157" s="149">
        <v>5</v>
      </c>
      <c r="E157" s="149"/>
      <c r="F157" s="149">
        <f>D147*E157</f>
        <v>0</v>
      </c>
      <c r="G157" s="31"/>
    </row>
    <row r="158" spans="1:7">
      <c r="A158" s="146"/>
      <c r="B158" s="146"/>
      <c r="C158" s="149"/>
      <c r="D158" s="149"/>
      <c r="E158" s="149"/>
      <c r="F158" s="149"/>
      <c r="G158" s="31"/>
    </row>
    <row r="159" spans="1:7">
      <c r="A159" s="146" t="s">
        <v>272</v>
      </c>
      <c r="B159" s="146" t="s">
        <v>1306</v>
      </c>
      <c r="C159" s="149"/>
      <c r="D159" s="149"/>
      <c r="E159" s="149"/>
      <c r="F159" s="149"/>
      <c r="G159" s="31"/>
    </row>
    <row r="160" spans="1:7">
      <c r="A160" s="147"/>
      <c r="B160" s="146" t="s">
        <v>1307</v>
      </c>
      <c r="C160" s="149" t="s">
        <v>10</v>
      </c>
      <c r="D160" s="149">
        <v>1</v>
      </c>
      <c r="E160" s="149"/>
      <c r="F160" s="149">
        <f>D160*E160</f>
        <v>0</v>
      </c>
      <c r="G160" s="31"/>
    </row>
    <row r="161" spans="1:7">
      <c r="A161" s="147"/>
      <c r="B161" s="146"/>
      <c r="C161" s="149"/>
      <c r="D161" s="149"/>
      <c r="E161" s="149"/>
      <c r="F161" s="149"/>
      <c r="G161" s="31"/>
    </row>
    <row r="162" spans="1:7">
      <c r="A162" s="146" t="s">
        <v>273</v>
      </c>
      <c r="B162" s="146" t="s">
        <v>1308</v>
      </c>
      <c r="C162" s="149" t="s">
        <v>10</v>
      </c>
      <c r="D162" s="149">
        <v>1</v>
      </c>
      <c r="E162" s="149"/>
      <c r="F162" s="149">
        <f>D162*E162</f>
        <v>0</v>
      </c>
      <c r="G162" s="31"/>
    </row>
    <row r="163" spans="1:7">
      <c r="A163" s="147"/>
      <c r="B163" s="147"/>
      <c r="C163" s="148"/>
      <c r="D163" s="148"/>
      <c r="E163" s="148"/>
      <c r="F163" s="148"/>
      <c r="G163" s="31"/>
    </row>
    <row r="164" spans="1:7">
      <c r="A164" s="147"/>
      <c r="B164" s="147"/>
      <c r="C164" s="148"/>
      <c r="D164" s="148"/>
      <c r="E164" s="148"/>
      <c r="F164" s="148"/>
      <c r="G164" s="31"/>
    </row>
    <row r="165" spans="1:7">
      <c r="A165" s="147"/>
      <c r="B165" s="152" t="s">
        <v>224</v>
      </c>
      <c r="C165" s="148"/>
      <c r="D165" s="148"/>
      <c r="E165" s="148"/>
      <c r="F165" s="148"/>
      <c r="G165" s="31"/>
    </row>
    <row r="166" spans="1:7">
      <c r="A166" s="147"/>
      <c r="B166" s="147"/>
      <c r="C166" s="148"/>
      <c r="D166" s="148"/>
      <c r="E166" s="148"/>
      <c r="F166" s="148"/>
      <c r="G166" s="31"/>
    </row>
    <row r="167" spans="1:7">
      <c r="A167" s="146" t="s">
        <v>274</v>
      </c>
      <c r="B167" s="147" t="s">
        <v>229</v>
      </c>
      <c r="C167" s="148"/>
      <c r="D167" s="148"/>
      <c r="E167" s="148"/>
      <c r="F167" s="148"/>
      <c r="G167" s="31"/>
    </row>
    <row r="168" spans="1:7">
      <c r="A168" s="146"/>
      <c r="B168" s="147" t="s">
        <v>230</v>
      </c>
      <c r="C168" s="149" t="s">
        <v>795</v>
      </c>
      <c r="D168" s="149">
        <v>24.1</v>
      </c>
      <c r="E168" s="149"/>
      <c r="F168" s="149"/>
      <c r="G168" s="31">
        <f>D168*E168</f>
        <v>0</v>
      </c>
    </row>
    <row r="169" spans="1:7">
      <c r="A169" s="147"/>
      <c r="B169" s="147"/>
      <c r="C169" s="148"/>
      <c r="D169" s="148"/>
      <c r="E169" s="148"/>
      <c r="F169" s="148"/>
      <c r="G169" s="31"/>
    </row>
    <row r="170" spans="1:7">
      <c r="A170" s="146" t="s">
        <v>275</v>
      </c>
      <c r="B170" s="147" t="s">
        <v>214</v>
      </c>
      <c r="C170" s="148"/>
      <c r="D170" s="148"/>
      <c r="E170" s="148"/>
      <c r="F170" s="148"/>
      <c r="G170" s="31"/>
    </row>
    <row r="171" spans="1:7">
      <c r="A171" s="147"/>
      <c r="B171" s="147" t="s">
        <v>247</v>
      </c>
      <c r="C171" s="149" t="s">
        <v>10</v>
      </c>
      <c r="D171" s="149">
        <v>4</v>
      </c>
      <c r="E171" s="149"/>
      <c r="F171" s="149"/>
      <c r="G171" s="31">
        <f>D171*E171</f>
        <v>0</v>
      </c>
    </row>
    <row r="172" spans="1:7">
      <c r="A172" s="146"/>
      <c r="B172" s="147" t="s">
        <v>215</v>
      </c>
      <c r="C172" s="149" t="s">
        <v>10</v>
      </c>
      <c r="D172" s="149">
        <v>17</v>
      </c>
      <c r="E172" s="149"/>
      <c r="F172" s="149"/>
      <c r="G172" s="31">
        <f>D172*E172</f>
        <v>0</v>
      </c>
    </row>
    <row r="173" spans="1:7">
      <c r="A173" s="147"/>
      <c r="B173" s="147" t="s">
        <v>327</v>
      </c>
      <c r="C173" s="149" t="s">
        <v>10</v>
      </c>
      <c r="D173" s="149">
        <v>3</v>
      </c>
      <c r="E173" s="149"/>
      <c r="F173" s="149"/>
      <c r="G173" s="31">
        <f>D173*E173</f>
        <v>0</v>
      </c>
    </row>
    <row r="174" spans="1:7">
      <c r="A174" s="147"/>
      <c r="B174" s="147"/>
      <c r="C174" s="150"/>
      <c r="D174" s="150"/>
      <c r="E174" s="150"/>
      <c r="F174" s="150"/>
      <c r="G174" s="31"/>
    </row>
    <row r="175" spans="1:7">
      <c r="A175" s="146" t="s">
        <v>276</v>
      </c>
      <c r="B175" s="146" t="s">
        <v>225</v>
      </c>
      <c r="C175" s="149" t="s">
        <v>10</v>
      </c>
      <c r="D175" s="149">
        <v>2</v>
      </c>
      <c r="E175" s="149"/>
      <c r="F175" s="149">
        <f>D175*E175</f>
        <v>0</v>
      </c>
      <c r="G175" s="31"/>
    </row>
    <row r="176" spans="1:7">
      <c r="A176" s="146"/>
      <c r="B176" s="147"/>
      <c r="C176" s="148"/>
      <c r="D176" s="148"/>
      <c r="E176" s="148"/>
      <c r="F176" s="148"/>
      <c r="G176" s="31"/>
    </row>
    <row r="177" spans="1:7">
      <c r="A177" s="146" t="s">
        <v>277</v>
      </c>
      <c r="B177" s="146" t="s">
        <v>245</v>
      </c>
      <c r="C177" s="148"/>
      <c r="D177" s="148"/>
      <c r="E177" s="148"/>
      <c r="F177" s="148"/>
      <c r="G177" s="31"/>
    </row>
    <row r="178" spans="1:7">
      <c r="A178" s="146"/>
      <c r="B178" s="147" t="s">
        <v>281</v>
      </c>
      <c r="C178" s="149" t="s">
        <v>10</v>
      </c>
      <c r="D178" s="149">
        <v>1</v>
      </c>
      <c r="E178" s="149"/>
      <c r="F178" s="149">
        <f t="shared" ref="F178:F181" si="0">D178*E178</f>
        <v>0</v>
      </c>
      <c r="G178" s="31"/>
    </row>
    <row r="179" spans="1:7">
      <c r="A179" s="147"/>
      <c r="B179" s="146" t="s">
        <v>282</v>
      </c>
      <c r="C179" s="149" t="s">
        <v>10</v>
      </c>
      <c r="D179" s="149">
        <v>1</v>
      </c>
      <c r="E179" s="149"/>
      <c r="F179" s="149">
        <f t="shared" si="0"/>
        <v>0</v>
      </c>
      <c r="G179" s="31"/>
    </row>
    <row r="180" spans="1:7">
      <c r="A180" s="147"/>
      <c r="B180" s="146" t="s">
        <v>283</v>
      </c>
      <c r="C180" s="149" t="s">
        <v>10</v>
      </c>
      <c r="D180" s="149">
        <v>1</v>
      </c>
      <c r="E180" s="149"/>
      <c r="F180" s="149">
        <f t="shared" si="0"/>
        <v>0</v>
      </c>
      <c r="G180" s="31"/>
    </row>
    <row r="181" spans="1:7">
      <c r="A181" s="147"/>
      <c r="B181" s="147" t="s">
        <v>228</v>
      </c>
      <c r="C181" s="149" t="s">
        <v>10</v>
      </c>
      <c r="D181" s="149">
        <v>8</v>
      </c>
      <c r="E181" s="149"/>
      <c r="F181" s="149">
        <f t="shared" si="0"/>
        <v>0</v>
      </c>
      <c r="G181" s="31"/>
    </row>
    <row r="182" spans="1:7">
      <c r="A182" s="147"/>
      <c r="B182" s="147"/>
      <c r="C182" s="148"/>
      <c r="D182" s="148"/>
      <c r="E182" s="148"/>
      <c r="F182" s="148"/>
      <c r="G182" s="31"/>
    </row>
    <row r="183" spans="1:7">
      <c r="A183" s="146" t="s">
        <v>278</v>
      </c>
      <c r="B183" s="147" t="s">
        <v>1115</v>
      </c>
      <c r="C183" s="148"/>
      <c r="D183" s="148"/>
      <c r="E183" s="148"/>
      <c r="F183" s="148"/>
      <c r="G183" s="31"/>
    </row>
    <row r="184" spans="1:7">
      <c r="A184" s="146"/>
      <c r="B184" s="147" t="s">
        <v>248</v>
      </c>
      <c r="C184" s="148"/>
      <c r="D184" s="148"/>
      <c r="E184" s="148"/>
      <c r="F184" s="148"/>
      <c r="G184" s="31"/>
    </row>
    <row r="185" spans="1:7">
      <c r="A185" s="147"/>
      <c r="B185" s="147" t="s">
        <v>54</v>
      </c>
      <c r="C185" s="148"/>
      <c r="D185" s="148"/>
      <c r="E185" s="148"/>
      <c r="F185" s="148"/>
      <c r="G185" s="31"/>
    </row>
    <row r="186" spans="1:7">
      <c r="A186" s="147"/>
      <c r="B186" s="147" t="s">
        <v>281</v>
      </c>
      <c r="C186" s="149" t="s">
        <v>10</v>
      </c>
      <c r="D186" s="149">
        <v>1</v>
      </c>
      <c r="E186" s="149"/>
      <c r="F186" s="149">
        <f t="shared" ref="F186:F189" si="1">D186*E186</f>
        <v>0</v>
      </c>
      <c r="G186" s="31"/>
    </row>
    <row r="187" spans="1:7">
      <c r="A187" s="147"/>
      <c r="B187" s="146" t="s">
        <v>282</v>
      </c>
      <c r="C187" s="149" t="s">
        <v>10</v>
      </c>
      <c r="D187" s="149">
        <v>1</v>
      </c>
      <c r="E187" s="149"/>
      <c r="F187" s="149">
        <f t="shared" si="1"/>
        <v>0</v>
      </c>
      <c r="G187" s="31"/>
    </row>
    <row r="188" spans="1:7">
      <c r="A188" s="147"/>
      <c r="B188" s="146" t="s">
        <v>283</v>
      </c>
      <c r="C188" s="149" t="s">
        <v>10</v>
      </c>
      <c r="D188" s="149">
        <v>1</v>
      </c>
      <c r="E188" s="149"/>
      <c r="F188" s="149">
        <f t="shared" si="1"/>
        <v>0</v>
      </c>
      <c r="G188" s="31"/>
    </row>
    <row r="189" spans="1:7">
      <c r="A189" s="147"/>
      <c r="B189" s="147" t="s">
        <v>228</v>
      </c>
      <c r="C189" s="149" t="s">
        <v>10</v>
      </c>
      <c r="D189" s="149">
        <v>7</v>
      </c>
      <c r="E189" s="149"/>
      <c r="F189" s="149">
        <f t="shared" si="1"/>
        <v>0</v>
      </c>
      <c r="G189" s="31"/>
    </row>
    <row r="190" spans="1:7">
      <c r="A190" s="147"/>
      <c r="B190" s="147"/>
      <c r="C190" s="150"/>
      <c r="D190" s="150"/>
      <c r="E190" s="150"/>
      <c r="F190" s="150"/>
      <c r="G190" s="31"/>
    </row>
    <row r="191" spans="1:7">
      <c r="A191" s="146" t="s">
        <v>279</v>
      </c>
      <c r="B191" s="147" t="s">
        <v>249</v>
      </c>
      <c r="C191" s="149" t="s">
        <v>11</v>
      </c>
      <c r="D191" s="149">
        <v>56</v>
      </c>
      <c r="E191" s="149"/>
      <c r="F191" s="149"/>
      <c r="G191" s="31">
        <f>D191*E191</f>
        <v>0</v>
      </c>
    </row>
    <row r="192" spans="1:7">
      <c r="A192" s="146"/>
      <c r="B192" s="147"/>
      <c r="C192" s="148"/>
      <c r="D192" s="148"/>
      <c r="E192" s="148"/>
      <c r="F192" s="148"/>
      <c r="G192" s="31"/>
    </row>
    <row r="193" spans="1:7">
      <c r="A193" s="146" t="s">
        <v>285</v>
      </c>
      <c r="B193" s="147" t="s">
        <v>250</v>
      </c>
      <c r="C193" s="149" t="s">
        <v>11</v>
      </c>
      <c r="D193" s="149">
        <v>56</v>
      </c>
      <c r="E193" s="149"/>
      <c r="F193" s="149">
        <f>D193*E193</f>
        <v>0</v>
      </c>
      <c r="G193" s="31"/>
    </row>
    <row r="194" spans="1:7">
      <c r="A194" s="147"/>
      <c r="B194" s="147"/>
      <c r="C194" s="148"/>
      <c r="D194" s="148"/>
      <c r="E194" s="148"/>
      <c r="F194" s="148"/>
      <c r="G194" s="31"/>
    </row>
    <row r="195" spans="1:7">
      <c r="A195" s="146" t="s">
        <v>286</v>
      </c>
      <c r="B195" s="147" t="s">
        <v>251</v>
      </c>
      <c r="C195" s="148"/>
      <c r="D195" s="148"/>
      <c r="E195" s="148"/>
      <c r="F195" s="148"/>
      <c r="G195" s="31"/>
    </row>
    <row r="196" spans="1:7">
      <c r="A196" s="146"/>
      <c r="B196" s="147" t="s">
        <v>252</v>
      </c>
      <c r="C196" s="149" t="s">
        <v>795</v>
      </c>
      <c r="D196" s="149">
        <v>56</v>
      </c>
      <c r="E196" s="149"/>
      <c r="F196" s="149">
        <f>D196*E196</f>
        <v>0</v>
      </c>
      <c r="G196" s="31"/>
    </row>
    <row r="197" spans="1:7">
      <c r="A197" s="147"/>
      <c r="B197" s="147"/>
      <c r="C197" s="148"/>
      <c r="D197" s="148"/>
      <c r="E197" s="148"/>
      <c r="F197" s="148"/>
      <c r="G197" s="31"/>
    </row>
    <row r="198" spans="1:7">
      <c r="A198" s="146" t="s">
        <v>287</v>
      </c>
      <c r="B198" s="147" t="s">
        <v>253</v>
      </c>
      <c r="C198" s="148"/>
      <c r="D198" s="148"/>
      <c r="E198" s="148"/>
      <c r="F198" s="148"/>
      <c r="G198" s="31"/>
    </row>
    <row r="199" spans="1:7">
      <c r="A199" s="146"/>
      <c r="B199" s="147" t="s">
        <v>254</v>
      </c>
      <c r="C199" s="149" t="s">
        <v>795</v>
      </c>
      <c r="D199" s="149">
        <v>56</v>
      </c>
      <c r="E199" s="149"/>
      <c r="F199" s="149">
        <f>D199*E199</f>
        <v>0</v>
      </c>
      <c r="G199" s="31"/>
    </row>
    <row r="200" spans="1:7">
      <c r="A200" s="147"/>
      <c r="B200" s="147"/>
      <c r="C200" s="148"/>
      <c r="D200" s="148"/>
      <c r="E200" s="148"/>
      <c r="F200" s="148"/>
      <c r="G200" s="31"/>
    </row>
    <row r="201" spans="1:7">
      <c r="A201" s="146" t="s">
        <v>288</v>
      </c>
      <c r="B201" s="146" t="s">
        <v>164</v>
      </c>
      <c r="C201" s="150"/>
      <c r="D201" s="150"/>
      <c r="E201" s="150"/>
      <c r="F201" s="150"/>
      <c r="G201" s="31"/>
    </row>
    <row r="202" spans="1:7">
      <c r="A202" s="146"/>
      <c r="B202" s="146" t="s">
        <v>162</v>
      </c>
      <c r="C202" s="149" t="s">
        <v>11</v>
      </c>
      <c r="D202" s="149">
        <v>56</v>
      </c>
      <c r="E202" s="149"/>
      <c r="F202" s="149">
        <f>D202*E202</f>
        <v>0</v>
      </c>
      <c r="G202" s="31"/>
    </row>
    <row r="203" spans="1:7">
      <c r="A203" s="147"/>
      <c r="B203" s="147"/>
      <c r="C203" s="148"/>
      <c r="D203" s="148"/>
      <c r="E203" s="148"/>
      <c r="F203" s="148"/>
      <c r="G203" s="31"/>
    </row>
    <row r="204" spans="1:7">
      <c r="A204" s="146" t="s">
        <v>289</v>
      </c>
      <c r="B204" s="147" t="s">
        <v>217</v>
      </c>
      <c r="C204" s="149" t="s">
        <v>795</v>
      </c>
      <c r="D204" s="149">
        <v>86.7</v>
      </c>
      <c r="E204" s="149"/>
      <c r="F204" s="149"/>
      <c r="G204" s="31">
        <f>D204*E204</f>
        <v>0</v>
      </c>
    </row>
    <row r="205" spans="1:7">
      <c r="A205" s="146"/>
      <c r="B205" s="147"/>
      <c r="C205" s="148"/>
      <c r="D205" s="148"/>
      <c r="E205" s="148"/>
      <c r="F205" s="148"/>
      <c r="G205" s="31"/>
    </row>
    <row r="206" spans="1:7">
      <c r="A206" s="146" t="s">
        <v>290</v>
      </c>
      <c r="B206" s="147" t="s">
        <v>218</v>
      </c>
      <c r="C206" s="148"/>
      <c r="D206" s="148"/>
      <c r="E206" s="148"/>
      <c r="F206" s="148"/>
      <c r="G206" s="31"/>
    </row>
    <row r="207" spans="1:7">
      <c r="A207" s="146"/>
      <c r="B207" s="147" t="s">
        <v>242</v>
      </c>
      <c r="C207" s="149" t="s">
        <v>795</v>
      </c>
      <c r="D207" s="149">
        <v>87.2</v>
      </c>
      <c r="E207" s="149"/>
      <c r="F207" s="149"/>
      <c r="G207" s="31">
        <f>D207*E207</f>
        <v>0</v>
      </c>
    </row>
    <row r="208" spans="1:7">
      <c r="A208" s="147"/>
      <c r="B208" s="147"/>
      <c r="C208" s="148"/>
      <c r="D208" s="148"/>
      <c r="E208" s="148"/>
      <c r="F208" s="148"/>
      <c r="G208" s="31"/>
    </row>
    <row r="209" spans="1:7">
      <c r="A209" s="146" t="s">
        <v>291</v>
      </c>
      <c r="B209" s="147" t="s">
        <v>220</v>
      </c>
      <c r="C209" s="149" t="s">
        <v>10</v>
      </c>
      <c r="D209" s="149">
        <v>13</v>
      </c>
      <c r="E209" s="149"/>
      <c r="F209" s="149">
        <f>D209*E209</f>
        <v>0</v>
      </c>
      <c r="G209" s="31"/>
    </row>
    <row r="210" spans="1:7">
      <c r="A210" s="147"/>
      <c r="B210" s="147"/>
      <c r="C210" s="148"/>
      <c r="D210" s="148"/>
      <c r="E210" s="148"/>
      <c r="F210" s="148"/>
      <c r="G210" s="31"/>
    </row>
    <row r="211" spans="1:7">
      <c r="A211" s="146" t="s">
        <v>292</v>
      </c>
      <c r="B211" s="147" t="s">
        <v>221</v>
      </c>
      <c r="C211" s="149" t="s">
        <v>795</v>
      </c>
      <c r="D211" s="149">
        <v>9.6999999999999993</v>
      </c>
      <c r="E211" s="149"/>
      <c r="F211" s="149">
        <f>D211*E211</f>
        <v>0</v>
      </c>
      <c r="G211" s="31"/>
    </row>
    <row r="212" spans="1:7">
      <c r="A212" s="146"/>
      <c r="B212" s="147"/>
      <c r="C212" s="150"/>
      <c r="D212" s="150"/>
      <c r="E212" s="150"/>
      <c r="F212" s="150"/>
      <c r="G212" s="31"/>
    </row>
    <row r="213" spans="1:7">
      <c r="A213" s="146" t="s">
        <v>293</v>
      </c>
      <c r="B213" s="146" t="s">
        <v>808</v>
      </c>
      <c r="C213" s="149"/>
      <c r="D213" s="149"/>
      <c r="E213" s="149"/>
      <c r="F213" s="149"/>
      <c r="G213" s="31"/>
    </row>
    <row r="214" spans="1:7">
      <c r="A214" s="147"/>
      <c r="B214" s="146" t="s">
        <v>809</v>
      </c>
      <c r="C214" s="149" t="s">
        <v>795</v>
      </c>
      <c r="D214" s="149">
        <v>73.400000000000006</v>
      </c>
      <c r="E214" s="149"/>
      <c r="F214" s="149">
        <f>D214*E214</f>
        <v>0</v>
      </c>
      <c r="G214" s="31"/>
    </row>
    <row r="215" spans="1:7">
      <c r="A215" s="146"/>
      <c r="B215" s="147"/>
      <c r="C215" s="148"/>
      <c r="D215" s="148"/>
      <c r="E215" s="148"/>
      <c r="F215" s="148"/>
      <c r="G215" s="31"/>
    </row>
    <row r="216" spans="1:7">
      <c r="A216" s="146" t="s">
        <v>294</v>
      </c>
      <c r="B216" s="147" t="s">
        <v>222</v>
      </c>
      <c r="C216" s="149" t="s">
        <v>795</v>
      </c>
      <c r="D216" s="149">
        <v>39.200000000000003</v>
      </c>
      <c r="E216" s="149"/>
      <c r="F216" s="149">
        <f>D216*E216</f>
        <v>0</v>
      </c>
      <c r="G216" s="31"/>
    </row>
    <row r="217" spans="1:7">
      <c r="A217" s="146"/>
      <c r="B217" s="147"/>
      <c r="C217" s="148"/>
      <c r="D217" s="148"/>
      <c r="E217" s="148"/>
      <c r="F217" s="148"/>
      <c r="G217" s="31"/>
    </row>
    <row r="218" spans="1:7">
      <c r="A218" s="146" t="s">
        <v>295</v>
      </c>
      <c r="B218" s="147" t="s">
        <v>223</v>
      </c>
      <c r="C218" s="149" t="s">
        <v>795</v>
      </c>
      <c r="D218" s="149">
        <v>18</v>
      </c>
      <c r="E218" s="149"/>
      <c r="F218" s="149">
        <f>D218*E218</f>
        <v>0</v>
      </c>
      <c r="G218" s="31"/>
    </row>
    <row r="219" spans="1:7">
      <c r="A219" s="146"/>
      <c r="B219" s="147"/>
      <c r="C219" s="148"/>
      <c r="D219" s="148"/>
      <c r="E219" s="148"/>
      <c r="F219" s="148"/>
      <c r="G219" s="31"/>
    </row>
    <row r="220" spans="1:7">
      <c r="A220" s="146" t="s">
        <v>296</v>
      </c>
      <c r="B220" s="147" t="s">
        <v>810</v>
      </c>
      <c r="C220" s="149" t="s">
        <v>795</v>
      </c>
      <c r="D220" s="149">
        <v>406.9</v>
      </c>
      <c r="E220" s="149"/>
      <c r="F220" s="149">
        <f>D220*E220</f>
        <v>0</v>
      </c>
      <c r="G220" s="31"/>
    </row>
    <row r="221" spans="1:7">
      <c r="A221" s="146"/>
      <c r="B221" s="147"/>
      <c r="C221" s="148"/>
      <c r="D221" s="148"/>
      <c r="E221" s="148"/>
      <c r="F221" s="148"/>
      <c r="G221" s="31"/>
    </row>
    <row r="222" spans="1:7">
      <c r="A222" s="146" t="s">
        <v>297</v>
      </c>
      <c r="B222" s="147" t="s">
        <v>811</v>
      </c>
      <c r="C222" s="149" t="s">
        <v>795</v>
      </c>
      <c r="D222" s="149">
        <v>0</v>
      </c>
      <c r="E222" s="149"/>
      <c r="F222" s="149">
        <f>D222*E222</f>
        <v>0</v>
      </c>
      <c r="G222" s="31"/>
    </row>
    <row r="223" spans="1:7">
      <c r="A223" s="146"/>
      <c r="B223" s="147"/>
      <c r="C223" s="148"/>
      <c r="D223" s="148"/>
      <c r="E223" s="148"/>
      <c r="F223" s="148"/>
      <c r="G223" s="31"/>
    </row>
    <row r="224" spans="1:7">
      <c r="A224" s="146" t="s">
        <v>298</v>
      </c>
      <c r="B224" s="146" t="s">
        <v>812</v>
      </c>
      <c r="C224" s="149" t="s">
        <v>795</v>
      </c>
      <c r="D224" s="149">
        <v>10.8</v>
      </c>
      <c r="E224" s="149"/>
      <c r="F224" s="149">
        <f>D224*E224</f>
        <v>0</v>
      </c>
      <c r="G224" s="31"/>
    </row>
    <row r="225" spans="1:7">
      <c r="A225" s="146"/>
      <c r="B225" s="146"/>
      <c r="C225" s="149"/>
      <c r="D225" s="149"/>
      <c r="E225" s="149"/>
      <c r="F225" s="149"/>
      <c r="G225" s="31"/>
    </row>
    <row r="226" spans="1:7">
      <c r="A226" s="146" t="s">
        <v>299</v>
      </c>
      <c r="B226" s="146" t="s">
        <v>798</v>
      </c>
      <c r="C226" s="149"/>
      <c r="D226" s="149"/>
      <c r="E226" s="149"/>
      <c r="F226" s="149"/>
      <c r="G226" s="31"/>
    </row>
    <row r="227" spans="1:7">
      <c r="A227" s="146"/>
      <c r="B227" s="146" t="s">
        <v>799</v>
      </c>
      <c r="C227" s="149" t="s">
        <v>795</v>
      </c>
      <c r="D227" s="149">
        <v>435</v>
      </c>
      <c r="E227" s="149"/>
      <c r="F227" s="149">
        <f>D227*E227</f>
        <v>0</v>
      </c>
      <c r="G227" s="31"/>
    </row>
    <row r="228" spans="1:7">
      <c r="A228" s="146"/>
      <c r="B228" s="153"/>
      <c r="C228" s="150"/>
      <c r="D228" s="150"/>
      <c r="E228" s="150"/>
      <c r="F228" s="150"/>
      <c r="G228" s="31"/>
    </row>
    <row r="229" spans="1:7">
      <c r="A229" s="146"/>
      <c r="B229" s="147"/>
      <c r="C229" s="148"/>
      <c r="D229" s="148"/>
      <c r="E229" s="148"/>
      <c r="F229" s="148"/>
      <c r="G229" s="31"/>
    </row>
    <row r="230" spans="1:7">
      <c r="A230" s="146" t="s">
        <v>300</v>
      </c>
      <c r="B230" s="146" t="s">
        <v>796</v>
      </c>
      <c r="C230" s="149" t="s">
        <v>11</v>
      </c>
      <c r="D230" s="149">
        <v>11.6</v>
      </c>
      <c r="E230" s="149"/>
      <c r="F230" s="149">
        <f>D230*E230</f>
        <v>0</v>
      </c>
      <c r="G230" s="31"/>
    </row>
    <row r="231" spans="1:7">
      <c r="A231" s="146"/>
      <c r="B231" s="147"/>
      <c r="C231" s="148"/>
      <c r="D231" s="148"/>
      <c r="E231" s="148"/>
      <c r="F231" s="148"/>
      <c r="G231" s="31"/>
    </row>
    <row r="232" spans="1:7">
      <c r="A232" s="146"/>
      <c r="B232" s="147"/>
      <c r="C232" s="148"/>
      <c r="D232" s="148"/>
      <c r="E232" s="148"/>
      <c r="F232" s="148"/>
      <c r="G232" s="31"/>
    </row>
    <row r="233" spans="1:7">
      <c r="A233" s="146"/>
      <c r="B233" s="152" t="s">
        <v>284</v>
      </c>
      <c r="C233" s="148"/>
      <c r="D233" s="148"/>
      <c r="E233" s="148"/>
      <c r="F233" s="148"/>
      <c r="G233" s="31"/>
    </row>
    <row r="234" spans="1:7">
      <c r="A234" s="146"/>
      <c r="B234" s="147"/>
      <c r="C234" s="148"/>
      <c r="D234" s="148"/>
      <c r="E234" s="148"/>
      <c r="F234" s="148"/>
      <c r="G234" s="31"/>
    </row>
    <row r="235" spans="1:7">
      <c r="A235" s="146" t="s">
        <v>301</v>
      </c>
      <c r="B235" s="147" t="s">
        <v>229</v>
      </c>
      <c r="C235" s="148"/>
      <c r="D235" s="148"/>
      <c r="E235" s="148"/>
      <c r="F235" s="148"/>
      <c r="G235" s="31"/>
    </row>
    <row r="236" spans="1:7">
      <c r="A236" s="146"/>
      <c r="B236" s="147" t="s">
        <v>230</v>
      </c>
      <c r="C236" s="149" t="s">
        <v>795</v>
      </c>
      <c r="D236" s="149">
        <v>32.5</v>
      </c>
      <c r="E236" s="149"/>
      <c r="F236" s="149"/>
      <c r="G236" s="31">
        <f>D236*E236</f>
        <v>0</v>
      </c>
    </row>
    <row r="237" spans="1:7">
      <c r="A237" s="147"/>
      <c r="B237" s="147"/>
      <c r="C237" s="148"/>
      <c r="D237" s="148"/>
      <c r="E237" s="148"/>
      <c r="F237" s="148"/>
      <c r="G237" s="31"/>
    </row>
    <row r="238" spans="1:7">
      <c r="A238" s="147"/>
      <c r="B238" s="147"/>
      <c r="C238" s="148"/>
      <c r="D238" s="148"/>
      <c r="E238" s="148"/>
      <c r="F238" s="148"/>
      <c r="G238" s="31"/>
    </row>
    <row r="239" spans="1:7">
      <c r="A239" s="146"/>
      <c r="B239" s="147" t="s">
        <v>214</v>
      </c>
      <c r="C239" s="148"/>
      <c r="D239" s="148"/>
      <c r="E239" s="148"/>
      <c r="F239" s="148"/>
      <c r="G239" s="31"/>
    </row>
    <row r="240" spans="1:7">
      <c r="A240" s="146" t="s">
        <v>304</v>
      </c>
      <c r="B240" s="147" t="s">
        <v>247</v>
      </c>
      <c r="C240" s="149" t="s">
        <v>10</v>
      </c>
      <c r="D240" s="149">
        <v>4</v>
      </c>
      <c r="E240" s="149"/>
      <c r="F240" s="149"/>
      <c r="G240" s="31">
        <f>D240*E240</f>
        <v>0</v>
      </c>
    </row>
    <row r="241" spans="1:7">
      <c r="A241" s="146"/>
      <c r="B241" s="147" t="s">
        <v>215</v>
      </c>
      <c r="C241" s="149" t="s">
        <v>10</v>
      </c>
      <c r="D241" s="149">
        <v>21</v>
      </c>
      <c r="E241" s="149"/>
      <c r="F241" s="149"/>
      <c r="G241" s="31">
        <f>D241*E241</f>
        <v>0</v>
      </c>
    </row>
    <row r="242" spans="1:7">
      <c r="A242" s="147"/>
      <c r="B242" s="147" t="s">
        <v>328</v>
      </c>
      <c r="C242" s="149" t="s">
        <v>10</v>
      </c>
      <c r="D242" s="149">
        <v>2</v>
      </c>
      <c r="E242" s="149"/>
      <c r="F242" s="149"/>
      <c r="G242" s="31">
        <f>D242*E242</f>
        <v>0</v>
      </c>
    </row>
    <row r="243" spans="1:7">
      <c r="A243" s="147"/>
      <c r="B243" s="147"/>
      <c r="C243" s="148"/>
      <c r="D243" s="148"/>
      <c r="E243" s="148"/>
      <c r="F243" s="148"/>
      <c r="G243" s="31"/>
    </row>
    <row r="244" spans="1:7">
      <c r="A244" s="146" t="s">
        <v>305</v>
      </c>
      <c r="B244" s="146" t="s">
        <v>225</v>
      </c>
      <c r="C244" s="149" t="s">
        <v>10</v>
      </c>
      <c r="D244" s="149">
        <v>2</v>
      </c>
      <c r="E244" s="149"/>
      <c r="F244" s="149">
        <f>D244*E244</f>
        <v>0</v>
      </c>
      <c r="G244" s="31"/>
    </row>
    <row r="245" spans="1:7">
      <c r="A245" s="146"/>
      <c r="B245" s="147"/>
      <c r="C245" s="148"/>
      <c r="D245" s="148"/>
      <c r="E245" s="148"/>
      <c r="F245" s="148"/>
      <c r="G245" s="31"/>
    </row>
    <row r="246" spans="1:7">
      <c r="A246" s="146" t="s">
        <v>306</v>
      </c>
      <c r="B246" s="146" t="s">
        <v>245</v>
      </c>
      <c r="C246" s="148"/>
      <c r="D246" s="148"/>
      <c r="E246" s="148"/>
      <c r="F246" s="148"/>
      <c r="G246" s="31"/>
    </row>
    <row r="247" spans="1:7">
      <c r="A247" s="146"/>
      <c r="B247" s="147" t="s">
        <v>281</v>
      </c>
      <c r="C247" s="149" t="s">
        <v>10</v>
      </c>
      <c r="D247" s="149">
        <v>3</v>
      </c>
      <c r="E247" s="149"/>
      <c r="F247" s="149">
        <f t="shared" ref="F247:F252" si="2">D247*E247</f>
        <v>0</v>
      </c>
      <c r="G247" s="31"/>
    </row>
    <row r="248" spans="1:7">
      <c r="A248" s="147"/>
      <c r="B248" s="146" t="s">
        <v>282</v>
      </c>
      <c r="C248" s="149" t="s">
        <v>10</v>
      </c>
      <c r="D248" s="149">
        <v>1</v>
      </c>
      <c r="E248" s="149"/>
      <c r="F248" s="149">
        <f t="shared" si="2"/>
        <v>0</v>
      </c>
      <c r="G248" s="31"/>
    </row>
    <row r="249" spans="1:7">
      <c r="A249" s="147"/>
      <c r="B249" s="146" t="s">
        <v>283</v>
      </c>
      <c r="C249" s="149" t="s">
        <v>10</v>
      </c>
      <c r="D249" s="149">
        <v>1</v>
      </c>
      <c r="E249" s="149"/>
      <c r="F249" s="149">
        <f t="shared" si="2"/>
        <v>0</v>
      </c>
      <c r="G249" s="31"/>
    </row>
    <row r="250" spans="1:7">
      <c r="A250" s="147"/>
      <c r="B250" s="147" t="s">
        <v>228</v>
      </c>
      <c r="C250" s="149" t="s">
        <v>10</v>
      </c>
      <c r="D250" s="149">
        <v>15</v>
      </c>
      <c r="E250" s="149"/>
      <c r="F250" s="149">
        <f t="shared" si="2"/>
        <v>0</v>
      </c>
      <c r="G250" s="31"/>
    </row>
    <row r="251" spans="1:7">
      <c r="A251" s="147"/>
      <c r="B251" s="147" t="s">
        <v>302</v>
      </c>
      <c r="C251" s="149" t="s">
        <v>10</v>
      </c>
      <c r="D251" s="149">
        <v>1</v>
      </c>
      <c r="E251" s="149"/>
      <c r="F251" s="149">
        <f t="shared" si="2"/>
        <v>0</v>
      </c>
      <c r="G251" s="31"/>
    </row>
    <row r="252" spans="1:7">
      <c r="A252" s="147"/>
      <c r="B252" s="146" t="s">
        <v>303</v>
      </c>
      <c r="C252" s="149" t="s">
        <v>10</v>
      </c>
      <c r="D252" s="149">
        <v>1</v>
      </c>
      <c r="E252" s="149"/>
      <c r="F252" s="149">
        <f t="shared" si="2"/>
        <v>0</v>
      </c>
      <c r="G252" s="31"/>
    </row>
    <row r="253" spans="1:7">
      <c r="A253" s="146" t="s">
        <v>307</v>
      </c>
      <c r="B253" s="147"/>
      <c r="C253" s="148"/>
      <c r="D253" s="148"/>
      <c r="E253" s="148"/>
      <c r="F253" s="148"/>
      <c r="G253" s="31"/>
    </row>
    <row r="254" spans="1:7">
      <c r="A254" s="146"/>
      <c r="B254" s="147" t="s">
        <v>1115</v>
      </c>
      <c r="C254" s="148"/>
      <c r="D254" s="148"/>
      <c r="E254" s="148"/>
      <c r="F254" s="148"/>
      <c r="G254" s="31"/>
    </row>
    <row r="255" spans="1:7">
      <c r="A255" s="147"/>
      <c r="B255" s="147" t="s">
        <v>248</v>
      </c>
      <c r="C255" s="148"/>
      <c r="D255" s="148"/>
      <c r="E255" s="148"/>
      <c r="F255" s="148"/>
      <c r="G255" s="31"/>
    </row>
    <row r="256" spans="1:7">
      <c r="A256" s="147"/>
      <c r="B256" s="147" t="s">
        <v>54</v>
      </c>
      <c r="C256" s="148"/>
      <c r="D256" s="148"/>
      <c r="E256" s="148"/>
      <c r="F256" s="148"/>
      <c r="G256" s="31"/>
    </row>
    <row r="257" spans="1:7">
      <c r="A257" s="147"/>
      <c r="B257" s="147" t="s">
        <v>281</v>
      </c>
      <c r="C257" s="149" t="s">
        <v>10</v>
      </c>
      <c r="D257" s="149">
        <v>3</v>
      </c>
      <c r="E257" s="149"/>
      <c r="F257" s="149">
        <f t="shared" ref="F257:F262" si="3">D257*E257</f>
        <v>0</v>
      </c>
      <c r="G257" s="31"/>
    </row>
    <row r="258" spans="1:7">
      <c r="A258" s="147"/>
      <c r="B258" s="146" t="s">
        <v>282</v>
      </c>
      <c r="C258" s="149" t="s">
        <v>10</v>
      </c>
      <c r="D258" s="149">
        <v>1</v>
      </c>
      <c r="E258" s="149"/>
      <c r="F258" s="149">
        <f t="shared" si="3"/>
        <v>0</v>
      </c>
      <c r="G258" s="31"/>
    </row>
    <row r="259" spans="1:7">
      <c r="A259" s="147"/>
      <c r="B259" s="146" t="s">
        <v>283</v>
      </c>
      <c r="C259" s="149" t="s">
        <v>10</v>
      </c>
      <c r="D259" s="149">
        <v>1</v>
      </c>
      <c r="E259" s="149"/>
      <c r="F259" s="149">
        <f t="shared" si="3"/>
        <v>0</v>
      </c>
      <c r="G259" s="31"/>
    </row>
    <row r="260" spans="1:7">
      <c r="A260" s="147"/>
      <c r="B260" s="147" t="s">
        <v>228</v>
      </c>
      <c r="C260" s="149" t="s">
        <v>10</v>
      </c>
      <c r="D260" s="149">
        <v>15</v>
      </c>
      <c r="E260" s="149"/>
      <c r="F260" s="149">
        <f t="shared" si="3"/>
        <v>0</v>
      </c>
      <c r="G260" s="31"/>
    </row>
    <row r="261" spans="1:7">
      <c r="A261" s="147"/>
      <c r="B261" s="147" t="s">
        <v>302</v>
      </c>
      <c r="C261" s="149" t="s">
        <v>10</v>
      </c>
      <c r="D261" s="149">
        <v>1</v>
      </c>
      <c r="E261" s="149"/>
      <c r="F261" s="149">
        <f t="shared" si="3"/>
        <v>0</v>
      </c>
      <c r="G261" s="31"/>
    </row>
    <row r="262" spans="1:7">
      <c r="A262" s="147"/>
      <c r="B262" s="146" t="s">
        <v>303</v>
      </c>
      <c r="C262" s="149" t="s">
        <v>10</v>
      </c>
      <c r="D262" s="149">
        <v>1</v>
      </c>
      <c r="E262" s="149"/>
      <c r="F262" s="149">
        <f t="shared" si="3"/>
        <v>0</v>
      </c>
      <c r="G262" s="31"/>
    </row>
    <row r="263" spans="1:7">
      <c r="A263" s="147"/>
      <c r="B263" s="147"/>
      <c r="C263" s="148"/>
      <c r="D263" s="148"/>
      <c r="E263" s="148"/>
      <c r="F263" s="148"/>
      <c r="G263" s="31"/>
    </row>
    <row r="264" spans="1:7">
      <c r="A264" s="146" t="s">
        <v>308</v>
      </c>
      <c r="B264" s="147" t="s">
        <v>249</v>
      </c>
      <c r="C264" s="149" t="s">
        <v>11</v>
      </c>
      <c r="D264" s="149">
        <v>99.7</v>
      </c>
      <c r="E264" s="149"/>
      <c r="F264" s="149">
        <f>D264*E264</f>
        <v>0</v>
      </c>
      <c r="G264" s="31"/>
    </row>
    <row r="265" spans="1:7">
      <c r="A265" s="146"/>
      <c r="B265" s="147"/>
      <c r="C265" s="148"/>
      <c r="D265" s="148"/>
      <c r="E265" s="148"/>
      <c r="F265" s="148"/>
      <c r="G265" s="31"/>
    </row>
    <row r="266" spans="1:7">
      <c r="A266" s="146" t="s">
        <v>309</v>
      </c>
      <c r="B266" s="147" t="s">
        <v>250</v>
      </c>
      <c r="C266" s="149" t="s">
        <v>11</v>
      </c>
      <c r="D266" s="149">
        <v>99.7</v>
      </c>
      <c r="E266" s="149"/>
      <c r="F266" s="149">
        <f>D266*E266</f>
        <v>0</v>
      </c>
      <c r="G266" s="31"/>
    </row>
    <row r="267" spans="1:7">
      <c r="A267" s="146"/>
      <c r="B267" s="147"/>
      <c r="C267" s="148"/>
      <c r="D267" s="148"/>
      <c r="E267" s="148"/>
      <c r="F267" s="148"/>
      <c r="G267" s="31"/>
    </row>
    <row r="268" spans="1:7">
      <c r="A268" s="146" t="s">
        <v>310</v>
      </c>
      <c r="B268" s="147" t="s">
        <v>251</v>
      </c>
      <c r="C268" s="148"/>
      <c r="D268" s="148"/>
      <c r="E268" s="148"/>
      <c r="F268" s="148"/>
      <c r="G268" s="31"/>
    </row>
    <row r="269" spans="1:7">
      <c r="A269" s="146"/>
      <c r="B269" s="147" t="s">
        <v>252</v>
      </c>
      <c r="C269" s="149" t="s">
        <v>795</v>
      </c>
      <c r="D269" s="149">
        <v>99.7</v>
      </c>
      <c r="E269" s="149"/>
      <c r="F269" s="149">
        <f>D269*E269</f>
        <v>0</v>
      </c>
      <c r="G269" s="31"/>
    </row>
    <row r="270" spans="1:7">
      <c r="A270" s="147"/>
      <c r="B270" s="147"/>
      <c r="C270" s="148"/>
      <c r="D270" s="148"/>
      <c r="E270" s="148"/>
      <c r="F270" s="148"/>
      <c r="G270" s="31"/>
    </row>
    <row r="271" spans="1:7">
      <c r="A271" s="146" t="s">
        <v>311</v>
      </c>
      <c r="B271" s="147" t="s">
        <v>253</v>
      </c>
      <c r="C271" s="148"/>
      <c r="D271" s="148"/>
      <c r="E271" s="148"/>
      <c r="F271" s="148"/>
      <c r="G271" s="31"/>
    </row>
    <row r="272" spans="1:7">
      <c r="A272" s="147"/>
      <c r="B272" s="147" t="s">
        <v>254</v>
      </c>
      <c r="C272" s="149" t="s">
        <v>795</v>
      </c>
      <c r="D272" s="149">
        <v>99.7</v>
      </c>
      <c r="E272" s="149"/>
      <c r="F272" s="149">
        <f>D272*E272</f>
        <v>0</v>
      </c>
      <c r="G272" s="31"/>
    </row>
    <row r="273" spans="1:7">
      <c r="A273" s="147"/>
      <c r="B273" s="147"/>
      <c r="C273" s="148"/>
      <c r="D273" s="148"/>
      <c r="E273" s="148"/>
      <c r="F273" s="148"/>
      <c r="G273" s="31"/>
    </row>
    <row r="274" spans="1:7">
      <c r="A274" s="146" t="s">
        <v>312</v>
      </c>
      <c r="B274" s="146" t="s">
        <v>164</v>
      </c>
      <c r="C274" s="150"/>
      <c r="D274" s="150"/>
      <c r="E274" s="150"/>
      <c r="F274" s="150"/>
      <c r="G274" s="31"/>
    </row>
    <row r="275" spans="1:7">
      <c r="A275" s="147"/>
      <c r="B275" s="146" t="s">
        <v>162</v>
      </c>
      <c r="C275" s="149" t="s">
        <v>11</v>
      </c>
      <c r="D275" s="149">
        <v>99.7</v>
      </c>
      <c r="E275" s="149"/>
      <c r="F275" s="149">
        <f>D275*E275</f>
        <v>0</v>
      </c>
      <c r="G275" s="31"/>
    </row>
    <row r="276" spans="1:7">
      <c r="A276" s="146"/>
      <c r="B276" s="147"/>
      <c r="C276" s="148"/>
      <c r="D276" s="148"/>
      <c r="E276" s="148"/>
      <c r="F276" s="148"/>
      <c r="G276" s="31"/>
    </row>
    <row r="277" spans="1:7">
      <c r="A277" s="146" t="s">
        <v>313</v>
      </c>
      <c r="B277" s="147" t="s">
        <v>217</v>
      </c>
      <c r="C277" s="149" t="s">
        <v>795</v>
      </c>
      <c r="D277" s="149">
        <v>206.5</v>
      </c>
      <c r="E277" s="149"/>
      <c r="F277" s="149">
        <f>D277*E277</f>
        <v>0</v>
      </c>
      <c r="G277" s="31"/>
    </row>
    <row r="278" spans="1:7">
      <c r="A278" s="146"/>
      <c r="B278" s="147"/>
      <c r="C278" s="148"/>
      <c r="D278" s="148"/>
      <c r="E278" s="148"/>
      <c r="F278" s="148"/>
      <c r="G278" s="31"/>
    </row>
    <row r="279" spans="1:7">
      <c r="A279" s="146" t="s">
        <v>314</v>
      </c>
      <c r="B279" s="147" t="s">
        <v>218</v>
      </c>
      <c r="C279" s="148"/>
      <c r="D279" s="148"/>
      <c r="E279" s="148"/>
      <c r="F279" s="148"/>
      <c r="G279" s="31"/>
    </row>
    <row r="280" spans="1:7">
      <c r="A280" s="147"/>
      <c r="B280" s="147" t="s">
        <v>242</v>
      </c>
      <c r="C280" s="149" t="s">
        <v>795</v>
      </c>
      <c r="D280" s="149">
        <v>117.4</v>
      </c>
      <c r="E280" s="149"/>
      <c r="F280" s="149">
        <f>D280*E280</f>
        <v>0</v>
      </c>
      <c r="G280" s="31"/>
    </row>
    <row r="281" spans="1:7">
      <c r="A281" s="147"/>
      <c r="B281" s="147"/>
      <c r="C281" s="148"/>
      <c r="D281" s="148"/>
      <c r="E281" s="148"/>
      <c r="F281" s="148"/>
      <c r="G281" s="31"/>
    </row>
    <row r="282" spans="1:7">
      <c r="A282" s="146" t="s">
        <v>315</v>
      </c>
      <c r="B282" s="147" t="s">
        <v>220</v>
      </c>
      <c r="C282" s="149" t="s">
        <v>10</v>
      </c>
      <c r="D282" s="149">
        <v>13</v>
      </c>
      <c r="E282" s="149"/>
      <c r="F282" s="149">
        <f>D282*E282</f>
        <v>0</v>
      </c>
      <c r="G282" s="31"/>
    </row>
    <row r="283" spans="1:7">
      <c r="A283" s="147"/>
      <c r="B283" s="147"/>
      <c r="C283" s="148"/>
      <c r="D283" s="148"/>
      <c r="E283" s="148"/>
      <c r="F283" s="148"/>
      <c r="G283" s="31"/>
    </row>
    <row r="284" spans="1:7">
      <c r="A284" s="146" t="s">
        <v>316</v>
      </c>
      <c r="B284" s="147" t="s">
        <v>221</v>
      </c>
      <c r="C284" s="149" t="s">
        <v>795</v>
      </c>
      <c r="D284" s="149">
        <v>9.6999999999999993</v>
      </c>
      <c r="E284" s="149"/>
      <c r="F284" s="149">
        <f>D284*E284</f>
        <v>0</v>
      </c>
      <c r="G284" s="31"/>
    </row>
    <row r="285" spans="1:7">
      <c r="A285" s="146"/>
      <c r="B285" s="147"/>
      <c r="C285" s="150"/>
      <c r="D285" s="150"/>
      <c r="E285" s="150"/>
      <c r="F285" s="150"/>
      <c r="G285" s="31"/>
    </row>
    <row r="286" spans="1:7">
      <c r="A286" s="146" t="s">
        <v>317</v>
      </c>
      <c r="B286" s="147" t="s">
        <v>222</v>
      </c>
      <c r="C286" s="149" t="s">
        <v>795</v>
      </c>
      <c r="D286" s="149">
        <v>39.200000000000003</v>
      </c>
      <c r="E286" s="149"/>
      <c r="F286" s="149">
        <f>D286*E286</f>
        <v>0</v>
      </c>
      <c r="G286" s="31"/>
    </row>
    <row r="287" spans="1:7">
      <c r="A287" s="146"/>
      <c r="B287" s="147"/>
      <c r="C287" s="148"/>
      <c r="D287" s="148"/>
      <c r="E287" s="148"/>
      <c r="F287" s="148"/>
      <c r="G287" s="31"/>
    </row>
    <row r="288" spans="1:7">
      <c r="A288" s="146" t="s">
        <v>318</v>
      </c>
      <c r="B288" s="147" t="s">
        <v>223</v>
      </c>
      <c r="C288" s="149" t="s">
        <v>795</v>
      </c>
      <c r="D288" s="149">
        <v>110.5</v>
      </c>
      <c r="E288" s="149"/>
      <c r="F288" s="149">
        <f>D288*E288</f>
        <v>0</v>
      </c>
      <c r="G288" s="31"/>
    </row>
    <row r="289" spans="1:7">
      <c r="A289" s="146"/>
      <c r="B289" s="147"/>
      <c r="C289" s="148"/>
      <c r="D289" s="148"/>
      <c r="E289" s="148"/>
      <c r="F289" s="148"/>
      <c r="G289" s="31"/>
    </row>
    <row r="290" spans="1:7">
      <c r="A290" s="146" t="s">
        <v>319</v>
      </c>
      <c r="B290" s="147" t="s">
        <v>810</v>
      </c>
      <c r="C290" s="149" t="s">
        <v>795</v>
      </c>
      <c r="D290" s="149">
        <v>370.6</v>
      </c>
      <c r="E290" s="149"/>
      <c r="F290" s="149">
        <f>D290*E290</f>
        <v>0</v>
      </c>
      <c r="G290" s="31"/>
    </row>
    <row r="291" spans="1:7">
      <c r="A291" s="146"/>
      <c r="B291" s="147"/>
      <c r="C291" s="148"/>
      <c r="D291" s="150"/>
      <c r="E291" s="150"/>
      <c r="F291" s="150"/>
      <c r="G291" s="31"/>
    </row>
    <row r="292" spans="1:7">
      <c r="A292" s="146"/>
      <c r="B292" s="147"/>
      <c r="C292" s="148"/>
      <c r="D292" s="150"/>
      <c r="E292" s="150"/>
      <c r="F292" s="150"/>
      <c r="G292" s="31"/>
    </row>
    <row r="293" spans="1:7">
      <c r="A293" s="146" t="s">
        <v>320</v>
      </c>
      <c r="B293" s="146" t="s">
        <v>812</v>
      </c>
      <c r="C293" s="149" t="s">
        <v>795</v>
      </c>
      <c r="D293" s="149">
        <v>10.8</v>
      </c>
      <c r="E293" s="149"/>
      <c r="F293" s="149">
        <f>D293*E293</f>
        <v>0</v>
      </c>
      <c r="G293" s="31"/>
    </row>
    <row r="294" spans="1:7">
      <c r="A294" s="147"/>
      <c r="B294" s="146"/>
      <c r="C294" s="149"/>
      <c r="D294" s="149"/>
      <c r="E294" s="149"/>
      <c r="F294" s="149"/>
      <c r="G294" s="31"/>
    </row>
    <row r="295" spans="1:7">
      <c r="A295" s="146" t="s">
        <v>321</v>
      </c>
      <c r="B295" s="146" t="s">
        <v>798</v>
      </c>
      <c r="C295" s="149"/>
      <c r="D295" s="149"/>
      <c r="E295" s="149"/>
      <c r="F295" s="149"/>
      <c r="G295" s="31"/>
    </row>
    <row r="296" spans="1:7">
      <c r="A296" s="146"/>
      <c r="B296" s="146" t="s">
        <v>799</v>
      </c>
      <c r="C296" s="149" t="s">
        <v>795</v>
      </c>
      <c r="D296" s="149">
        <v>255.5</v>
      </c>
      <c r="E296" s="149"/>
      <c r="F296" s="149">
        <f>D296*E296</f>
        <v>0</v>
      </c>
      <c r="G296" s="31"/>
    </row>
    <row r="297" spans="1:7">
      <c r="A297" s="147"/>
      <c r="B297" s="153"/>
      <c r="C297" s="150"/>
      <c r="D297" s="150"/>
      <c r="E297" s="150"/>
      <c r="F297" s="150"/>
      <c r="G297" s="31"/>
    </row>
    <row r="298" spans="1:7">
      <c r="A298" s="146"/>
      <c r="B298" s="147"/>
      <c r="C298" s="148"/>
      <c r="D298" s="148"/>
      <c r="E298" s="148"/>
      <c r="F298" s="148"/>
      <c r="G298" s="31"/>
    </row>
    <row r="299" spans="1:7">
      <c r="A299" s="146" t="s">
        <v>322</v>
      </c>
      <c r="B299" s="146" t="s">
        <v>796</v>
      </c>
      <c r="C299" s="149" t="s">
        <v>11</v>
      </c>
      <c r="D299" s="149">
        <v>11.6</v>
      </c>
      <c r="E299" s="149"/>
      <c r="F299" s="149">
        <f>D299*E299</f>
        <v>0</v>
      </c>
      <c r="G299" s="31"/>
    </row>
    <row r="300" spans="1:7">
      <c r="A300" s="146"/>
      <c r="B300" s="147"/>
      <c r="C300" s="148"/>
      <c r="D300" s="148"/>
      <c r="E300" s="148"/>
      <c r="F300" s="148"/>
      <c r="G300" s="31"/>
    </row>
    <row r="301" spans="1:7">
      <c r="A301" s="146"/>
      <c r="B301" s="147"/>
      <c r="C301" s="148"/>
      <c r="D301" s="148"/>
      <c r="E301" s="148"/>
      <c r="F301" s="148"/>
      <c r="G301" s="31"/>
    </row>
    <row r="302" spans="1:7">
      <c r="A302" s="147"/>
      <c r="B302" s="152" t="s">
        <v>329</v>
      </c>
      <c r="C302" s="148"/>
      <c r="D302" s="148"/>
      <c r="E302" s="148"/>
      <c r="F302" s="148"/>
      <c r="G302" s="31"/>
    </row>
    <row r="303" spans="1:7">
      <c r="A303" s="147"/>
      <c r="B303" s="147"/>
      <c r="C303" s="148"/>
      <c r="D303" s="148"/>
      <c r="E303" s="148"/>
      <c r="F303" s="148"/>
      <c r="G303" s="31"/>
    </row>
    <row r="304" spans="1:7">
      <c r="A304" s="146" t="s">
        <v>323</v>
      </c>
      <c r="B304" s="147" t="s">
        <v>229</v>
      </c>
      <c r="C304" s="148"/>
      <c r="D304" s="148"/>
      <c r="E304" s="148"/>
      <c r="F304" s="148"/>
      <c r="G304" s="31"/>
    </row>
    <row r="305" spans="1:7">
      <c r="A305" s="147"/>
      <c r="B305" s="147" t="s">
        <v>230</v>
      </c>
      <c r="C305" s="149" t="s">
        <v>795</v>
      </c>
      <c r="D305" s="149">
        <v>32.5</v>
      </c>
      <c r="E305" s="149"/>
      <c r="F305" s="149"/>
      <c r="G305" s="31">
        <f>D305*E305</f>
        <v>0</v>
      </c>
    </row>
    <row r="306" spans="1:7">
      <c r="A306" s="147"/>
      <c r="B306" s="147"/>
      <c r="C306" s="148"/>
      <c r="D306" s="148"/>
      <c r="E306" s="148"/>
      <c r="F306" s="148"/>
      <c r="G306" s="31"/>
    </row>
    <row r="307" spans="1:7">
      <c r="A307" s="147"/>
      <c r="B307" s="147"/>
      <c r="C307" s="148"/>
      <c r="D307" s="148"/>
      <c r="E307" s="148"/>
      <c r="F307" s="148"/>
      <c r="G307" s="31"/>
    </row>
    <row r="308" spans="1:7">
      <c r="A308" s="146" t="s">
        <v>324</v>
      </c>
      <c r="B308" s="147" t="s">
        <v>214</v>
      </c>
      <c r="C308" s="148"/>
      <c r="D308" s="148"/>
      <c r="E308" s="148"/>
      <c r="F308" s="148"/>
      <c r="G308" s="31"/>
    </row>
    <row r="309" spans="1:7">
      <c r="A309" s="147"/>
      <c r="B309" s="147" t="s">
        <v>247</v>
      </c>
      <c r="C309" s="149" t="s">
        <v>10</v>
      </c>
      <c r="D309" s="149">
        <v>4</v>
      </c>
      <c r="E309" s="149"/>
      <c r="F309" s="149"/>
      <c r="G309" s="31">
        <f>D309*E309</f>
        <v>0</v>
      </c>
    </row>
    <row r="310" spans="1:7">
      <c r="A310" s="146"/>
      <c r="B310" s="147" t="s">
        <v>215</v>
      </c>
      <c r="C310" s="149" t="s">
        <v>10</v>
      </c>
      <c r="D310" s="149">
        <v>18</v>
      </c>
      <c r="E310" s="149"/>
      <c r="F310" s="149"/>
      <c r="G310" s="31">
        <f>D310*E310</f>
        <v>0</v>
      </c>
    </row>
    <row r="311" spans="1:7">
      <c r="A311" s="147"/>
      <c r="B311" s="147" t="s">
        <v>328</v>
      </c>
      <c r="C311" s="149" t="s">
        <v>10</v>
      </c>
      <c r="D311" s="149">
        <v>2</v>
      </c>
      <c r="E311" s="149"/>
      <c r="F311" s="149"/>
      <c r="G311" s="31">
        <f>D311*E311</f>
        <v>0</v>
      </c>
    </row>
    <row r="312" spans="1:7">
      <c r="A312" s="147"/>
      <c r="B312" s="147"/>
      <c r="C312" s="148"/>
      <c r="D312" s="148"/>
      <c r="E312" s="148"/>
      <c r="F312" s="148"/>
      <c r="G312" s="31"/>
    </row>
    <row r="313" spans="1:7">
      <c r="A313" s="146" t="s">
        <v>325</v>
      </c>
      <c r="B313" s="146" t="s">
        <v>225</v>
      </c>
      <c r="C313" s="149" t="s">
        <v>10</v>
      </c>
      <c r="D313" s="149">
        <v>2</v>
      </c>
      <c r="E313" s="149"/>
      <c r="F313" s="149">
        <f>D313*E313</f>
        <v>0</v>
      </c>
      <c r="G313" s="31"/>
    </row>
    <row r="314" spans="1:7">
      <c r="A314" s="146"/>
      <c r="B314" s="147"/>
      <c r="C314" s="148"/>
      <c r="D314" s="148"/>
      <c r="E314" s="148"/>
      <c r="F314" s="148"/>
      <c r="G314" s="31"/>
    </row>
    <row r="315" spans="1:7">
      <c r="A315" s="146" t="s">
        <v>326</v>
      </c>
      <c r="B315" s="146" t="s">
        <v>245</v>
      </c>
      <c r="C315" s="148"/>
      <c r="D315" s="148"/>
      <c r="E315" s="148"/>
      <c r="F315" s="148"/>
      <c r="G315" s="31"/>
    </row>
    <row r="316" spans="1:7">
      <c r="A316" s="146"/>
      <c r="B316" s="147" t="s">
        <v>281</v>
      </c>
      <c r="C316" s="149" t="s">
        <v>10</v>
      </c>
      <c r="D316" s="149">
        <v>3</v>
      </c>
      <c r="E316" s="149"/>
      <c r="F316" s="149">
        <f t="shared" ref="F316:F318" si="4">D316*E316</f>
        <v>0</v>
      </c>
      <c r="G316" s="31"/>
    </row>
    <row r="317" spans="1:7">
      <c r="A317" s="147"/>
      <c r="B317" s="146" t="s">
        <v>282</v>
      </c>
      <c r="C317" s="149" t="s">
        <v>10</v>
      </c>
      <c r="D317" s="149">
        <v>1</v>
      </c>
      <c r="E317" s="149"/>
      <c r="F317" s="149">
        <f t="shared" si="4"/>
        <v>0</v>
      </c>
      <c r="G317" s="31"/>
    </row>
    <row r="318" spans="1:7">
      <c r="A318" s="147"/>
      <c r="B318" s="147" t="s">
        <v>280</v>
      </c>
      <c r="C318" s="149" t="s">
        <v>10</v>
      </c>
      <c r="D318" s="149">
        <v>1</v>
      </c>
      <c r="E318" s="149"/>
      <c r="F318" s="149">
        <f t="shared" si="4"/>
        <v>0</v>
      </c>
      <c r="G318" s="31"/>
    </row>
    <row r="319" spans="1:7">
      <c r="A319" s="147"/>
      <c r="B319" s="147" t="s">
        <v>228</v>
      </c>
      <c r="C319" s="149" t="s">
        <v>10</v>
      </c>
      <c r="D319" s="149">
        <v>16</v>
      </c>
      <c r="E319" s="149"/>
      <c r="F319" s="149">
        <f>D319*E319</f>
        <v>0</v>
      </c>
      <c r="G319" s="31"/>
    </row>
    <row r="320" spans="1:7">
      <c r="A320" s="147"/>
      <c r="B320" s="147" t="s">
        <v>302</v>
      </c>
      <c r="C320" s="149" t="s">
        <v>10</v>
      </c>
      <c r="D320" s="149">
        <v>1</v>
      </c>
      <c r="E320" s="149"/>
      <c r="F320" s="149">
        <f>D320*E320</f>
        <v>0</v>
      </c>
      <c r="G320" s="31"/>
    </row>
    <row r="321" spans="1:7">
      <c r="A321" s="147"/>
      <c r="B321" s="146" t="s">
        <v>303</v>
      </c>
      <c r="C321" s="149" t="s">
        <v>10</v>
      </c>
      <c r="D321" s="149">
        <v>1</v>
      </c>
      <c r="E321" s="149"/>
      <c r="F321" s="149">
        <f>D321*E321</f>
        <v>0</v>
      </c>
      <c r="G321" s="31"/>
    </row>
    <row r="322" spans="1:7">
      <c r="A322" s="147"/>
      <c r="B322" s="147"/>
      <c r="C322" s="148"/>
      <c r="D322" s="148"/>
      <c r="E322" s="148"/>
      <c r="F322" s="148"/>
      <c r="G322" s="31"/>
    </row>
    <row r="323" spans="1:7">
      <c r="A323" s="146" t="s">
        <v>332</v>
      </c>
      <c r="B323" s="147" t="s">
        <v>1115</v>
      </c>
      <c r="C323" s="148"/>
      <c r="D323" s="148"/>
      <c r="E323" s="148"/>
      <c r="F323" s="148"/>
      <c r="G323" s="31"/>
    </row>
    <row r="324" spans="1:7">
      <c r="A324" s="146"/>
      <c r="B324" s="147" t="s">
        <v>248</v>
      </c>
      <c r="C324" s="148"/>
      <c r="D324" s="148"/>
      <c r="E324" s="148"/>
      <c r="F324" s="148"/>
      <c r="G324" s="31"/>
    </row>
    <row r="325" spans="1:7">
      <c r="A325" s="147"/>
      <c r="B325" s="147" t="s">
        <v>54</v>
      </c>
      <c r="C325" s="148"/>
      <c r="D325" s="148"/>
      <c r="E325" s="148"/>
      <c r="F325" s="148"/>
      <c r="G325" s="31"/>
    </row>
    <row r="326" spans="1:7">
      <c r="A326" s="147"/>
      <c r="B326" s="147" t="s">
        <v>281</v>
      </c>
      <c r="C326" s="149" t="s">
        <v>10</v>
      </c>
      <c r="D326" s="149">
        <v>3</v>
      </c>
      <c r="E326" s="149"/>
      <c r="F326" s="149">
        <f t="shared" ref="F326:F330" si="5">D326*E326</f>
        <v>0</v>
      </c>
      <c r="G326" s="31"/>
    </row>
    <row r="327" spans="1:7">
      <c r="A327" s="147"/>
      <c r="B327" s="146" t="s">
        <v>282</v>
      </c>
      <c r="C327" s="149" t="s">
        <v>10</v>
      </c>
      <c r="D327" s="149">
        <v>1</v>
      </c>
      <c r="E327" s="149"/>
      <c r="F327" s="149">
        <f t="shared" si="5"/>
        <v>0</v>
      </c>
      <c r="G327" s="31"/>
    </row>
    <row r="328" spans="1:7">
      <c r="A328" s="147"/>
      <c r="B328" s="147" t="s">
        <v>228</v>
      </c>
      <c r="C328" s="149" t="s">
        <v>10</v>
      </c>
      <c r="D328" s="149">
        <v>16</v>
      </c>
      <c r="E328" s="149"/>
      <c r="F328" s="149">
        <f t="shared" si="5"/>
        <v>0</v>
      </c>
      <c r="G328" s="31"/>
    </row>
    <row r="329" spans="1:7">
      <c r="A329" s="147"/>
      <c r="B329" s="147" t="s">
        <v>302</v>
      </c>
      <c r="C329" s="149" t="s">
        <v>10</v>
      </c>
      <c r="D329" s="149">
        <v>1</v>
      </c>
      <c r="E329" s="149"/>
      <c r="F329" s="149">
        <f t="shared" si="5"/>
        <v>0</v>
      </c>
      <c r="G329" s="31"/>
    </row>
    <row r="330" spans="1:7">
      <c r="A330" s="147"/>
      <c r="B330" s="146" t="s">
        <v>303</v>
      </c>
      <c r="C330" s="149" t="s">
        <v>10</v>
      </c>
      <c r="D330" s="149">
        <v>1</v>
      </c>
      <c r="E330" s="149"/>
      <c r="F330" s="149">
        <f t="shared" si="5"/>
        <v>0</v>
      </c>
      <c r="G330" s="31"/>
    </row>
    <row r="331" spans="1:7">
      <c r="A331" s="147"/>
      <c r="B331" s="147"/>
      <c r="C331" s="148"/>
      <c r="D331" s="148"/>
      <c r="E331" s="148"/>
      <c r="F331" s="148"/>
      <c r="G331" s="31"/>
    </row>
    <row r="332" spans="1:7">
      <c r="A332" s="146" t="s">
        <v>333</v>
      </c>
      <c r="B332" s="147" t="s">
        <v>249</v>
      </c>
      <c r="C332" s="149" t="s">
        <v>11</v>
      </c>
      <c r="D332" s="149">
        <v>97</v>
      </c>
      <c r="E332" s="149"/>
      <c r="F332" s="149"/>
      <c r="G332" s="31">
        <f>D332*E332</f>
        <v>0</v>
      </c>
    </row>
    <row r="333" spans="1:7">
      <c r="A333" s="146"/>
      <c r="B333" s="147"/>
      <c r="C333" s="148"/>
      <c r="D333" s="148"/>
      <c r="E333" s="148"/>
      <c r="F333" s="148"/>
      <c r="G333" s="31"/>
    </row>
    <row r="334" spans="1:7">
      <c r="A334" s="146" t="s">
        <v>334</v>
      </c>
      <c r="B334" s="147" t="s">
        <v>250</v>
      </c>
      <c r="C334" s="149" t="s">
        <v>11</v>
      </c>
      <c r="D334" s="149">
        <v>97</v>
      </c>
      <c r="E334" s="149"/>
      <c r="F334" s="149">
        <f>D334*E334</f>
        <v>0</v>
      </c>
      <c r="G334" s="31"/>
    </row>
    <row r="335" spans="1:7">
      <c r="A335" s="146"/>
      <c r="B335" s="147"/>
      <c r="C335" s="148"/>
      <c r="D335" s="148"/>
      <c r="E335" s="148"/>
      <c r="F335" s="148"/>
      <c r="G335" s="31"/>
    </row>
    <row r="336" spans="1:7">
      <c r="A336" s="146" t="s">
        <v>335</v>
      </c>
      <c r="B336" s="147" t="s">
        <v>251</v>
      </c>
      <c r="C336" s="148"/>
      <c r="D336" s="148"/>
      <c r="E336" s="148"/>
      <c r="F336" s="148"/>
      <c r="G336" s="31"/>
    </row>
    <row r="337" spans="1:10">
      <c r="A337" s="146"/>
      <c r="B337" s="147" t="s">
        <v>252</v>
      </c>
      <c r="C337" s="149" t="s">
        <v>795</v>
      </c>
      <c r="D337" s="149">
        <v>97</v>
      </c>
      <c r="E337" s="149"/>
      <c r="F337" s="149">
        <f>D337*E337</f>
        <v>0</v>
      </c>
      <c r="G337" s="31"/>
    </row>
    <row r="338" spans="1:10">
      <c r="A338" s="147"/>
      <c r="B338" s="147"/>
      <c r="C338" s="148"/>
      <c r="D338" s="148"/>
      <c r="E338" s="148"/>
      <c r="F338" s="148"/>
      <c r="G338" s="31"/>
    </row>
    <row r="339" spans="1:10">
      <c r="A339" s="146" t="s">
        <v>336</v>
      </c>
      <c r="B339" s="147" t="s">
        <v>253</v>
      </c>
      <c r="C339" s="148"/>
      <c r="D339" s="148"/>
      <c r="E339" s="148"/>
      <c r="F339" s="148"/>
      <c r="G339" s="31"/>
    </row>
    <row r="340" spans="1:10">
      <c r="A340" s="146"/>
      <c r="B340" s="147" t="s">
        <v>254</v>
      </c>
      <c r="C340" s="149" t="s">
        <v>795</v>
      </c>
      <c r="D340" s="149">
        <v>97</v>
      </c>
      <c r="E340" s="149"/>
      <c r="F340" s="149">
        <f>D340*E340</f>
        <v>0</v>
      </c>
      <c r="G340" s="31"/>
    </row>
    <row r="341" spans="1:10">
      <c r="A341" s="147"/>
      <c r="B341" s="147"/>
      <c r="C341" s="148"/>
      <c r="D341" s="148"/>
      <c r="E341" s="148"/>
      <c r="F341" s="148"/>
      <c r="G341" s="31"/>
    </row>
    <row r="342" spans="1:10">
      <c r="A342" s="146" t="s">
        <v>337</v>
      </c>
      <c r="B342" s="146" t="s">
        <v>164</v>
      </c>
      <c r="C342" s="150"/>
      <c r="D342" s="150"/>
      <c r="E342" s="150"/>
      <c r="F342" s="150"/>
      <c r="G342" s="31"/>
    </row>
    <row r="343" spans="1:10">
      <c r="A343" s="147"/>
      <c r="B343" s="146" t="s">
        <v>162</v>
      </c>
      <c r="C343" s="149" t="s">
        <v>11</v>
      </c>
      <c r="D343" s="149">
        <v>97</v>
      </c>
      <c r="E343" s="149"/>
      <c r="F343" s="149">
        <f>D343*E343</f>
        <v>0</v>
      </c>
      <c r="G343" s="31"/>
    </row>
    <row r="344" spans="1:10">
      <c r="A344" s="147"/>
      <c r="B344" s="147"/>
      <c r="C344" s="148"/>
      <c r="D344" s="148"/>
      <c r="E344" s="148"/>
      <c r="F344" s="148"/>
      <c r="G344" s="31"/>
    </row>
    <row r="345" spans="1:10">
      <c r="A345" s="146" t="s">
        <v>338</v>
      </c>
      <c r="B345" s="147" t="s">
        <v>217</v>
      </c>
      <c r="C345" s="149" t="s">
        <v>795</v>
      </c>
      <c r="D345" s="149">
        <v>110.5</v>
      </c>
      <c r="E345" s="149"/>
      <c r="F345" s="149"/>
      <c r="G345" s="31">
        <f>D345*E345</f>
        <v>0</v>
      </c>
    </row>
    <row r="346" spans="1:10">
      <c r="A346" s="146"/>
      <c r="B346" s="147"/>
      <c r="C346" s="148"/>
      <c r="D346" s="148"/>
      <c r="E346" s="148"/>
      <c r="F346" s="148"/>
      <c r="G346" s="31"/>
    </row>
    <row r="347" spans="1:10">
      <c r="A347" s="146" t="s">
        <v>339</v>
      </c>
      <c r="B347" s="147" t="s">
        <v>218</v>
      </c>
      <c r="C347" s="148"/>
      <c r="D347" s="148"/>
      <c r="E347" s="148"/>
      <c r="F347" s="148"/>
      <c r="G347" s="31"/>
    </row>
    <row r="348" spans="1:10">
      <c r="A348" s="147"/>
      <c r="B348" s="147" t="s">
        <v>242</v>
      </c>
      <c r="C348" s="149" t="s">
        <v>795</v>
      </c>
      <c r="D348" s="149">
        <v>126.7</v>
      </c>
      <c r="E348" s="149"/>
      <c r="F348" s="149">
        <f>D348*E348</f>
        <v>0</v>
      </c>
      <c r="G348" s="31"/>
    </row>
    <row r="349" spans="1:10">
      <c r="A349" s="147"/>
      <c r="B349" s="147"/>
      <c r="C349" s="148"/>
      <c r="D349" s="148"/>
      <c r="E349" s="148"/>
      <c r="F349" s="148"/>
      <c r="G349" s="31"/>
      <c r="J349" s="1"/>
    </row>
    <row r="350" spans="1:10">
      <c r="A350" s="147"/>
      <c r="B350" s="147" t="s">
        <v>220</v>
      </c>
      <c r="C350" s="149" t="s">
        <v>10</v>
      </c>
      <c r="D350" s="149">
        <v>13</v>
      </c>
      <c r="E350" s="149"/>
      <c r="F350" s="149">
        <f>D350*E350</f>
        <v>0</v>
      </c>
      <c r="G350" s="31"/>
    </row>
    <row r="351" spans="1:10">
      <c r="A351" s="147"/>
      <c r="B351" s="147"/>
      <c r="C351" s="148"/>
      <c r="D351" s="148"/>
      <c r="E351" s="148"/>
      <c r="F351" s="148"/>
      <c r="G351" s="31"/>
    </row>
    <row r="352" spans="1:10">
      <c r="A352" s="146" t="s">
        <v>340</v>
      </c>
      <c r="B352" s="147" t="s">
        <v>221</v>
      </c>
      <c r="C352" s="149" t="s">
        <v>795</v>
      </c>
      <c r="D352" s="149">
        <v>9.6999999999999993</v>
      </c>
      <c r="E352" s="149"/>
      <c r="F352" s="149">
        <f>D352*E352</f>
        <v>0</v>
      </c>
      <c r="G352" s="31"/>
    </row>
    <row r="353" spans="1:7">
      <c r="A353" s="146"/>
      <c r="B353" s="147"/>
      <c r="C353" s="150"/>
      <c r="D353" s="150"/>
      <c r="E353" s="150"/>
      <c r="F353" s="150"/>
      <c r="G353" s="31"/>
    </row>
    <row r="354" spans="1:7">
      <c r="A354" s="146" t="s">
        <v>341</v>
      </c>
      <c r="B354" s="147" t="s">
        <v>222</v>
      </c>
      <c r="C354" s="149" t="s">
        <v>795</v>
      </c>
      <c r="D354" s="149">
        <v>39.200000000000003</v>
      </c>
      <c r="E354" s="149"/>
      <c r="F354" s="149">
        <f>D354*E354</f>
        <v>0</v>
      </c>
      <c r="G354" s="31"/>
    </row>
    <row r="355" spans="1:7">
      <c r="A355" s="146"/>
      <c r="B355" s="147"/>
      <c r="C355" s="148"/>
      <c r="D355" s="148"/>
      <c r="E355" s="148"/>
      <c r="F355" s="148"/>
      <c r="G355" s="31"/>
    </row>
    <row r="356" spans="1:7">
      <c r="A356" s="146" t="s">
        <v>342</v>
      </c>
      <c r="B356" s="147" t="s">
        <v>223</v>
      </c>
      <c r="C356" s="149" t="s">
        <v>795</v>
      </c>
      <c r="D356" s="149">
        <v>71.3</v>
      </c>
      <c r="E356" s="149"/>
      <c r="F356" s="149">
        <f>D356*E356</f>
        <v>0</v>
      </c>
      <c r="G356" s="31"/>
    </row>
    <row r="357" spans="1:7">
      <c r="A357" s="146"/>
      <c r="B357" s="147"/>
      <c r="C357" s="148"/>
      <c r="D357" s="148"/>
      <c r="E357" s="148"/>
      <c r="F357" s="148"/>
      <c r="G357" s="31"/>
    </row>
    <row r="358" spans="1:7">
      <c r="A358" s="146" t="s">
        <v>343</v>
      </c>
      <c r="B358" s="147" t="s">
        <v>810</v>
      </c>
      <c r="C358" s="149" t="s">
        <v>795</v>
      </c>
      <c r="D358" s="149">
        <v>370.6</v>
      </c>
      <c r="E358" s="149"/>
      <c r="F358" s="149">
        <f>D358*E358</f>
        <v>0</v>
      </c>
      <c r="G358" s="31"/>
    </row>
    <row r="359" spans="1:7">
      <c r="A359" s="147"/>
      <c r="B359" s="147"/>
      <c r="C359" s="148"/>
      <c r="D359" s="150"/>
      <c r="E359" s="150"/>
      <c r="F359" s="150"/>
      <c r="G359" s="31"/>
    </row>
    <row r="360" spans="1:7">
      <c r="A360" s="146"/>
      <c r="B360" s="147"/>
      <c r="C360" s="148"/>
      <c r="D360" s="150"/>
      <c r="E360" s="150"/>
      <c r="F360" s="150"/>
      <c r="G360" s="31"/>
    </row>
    <row r="361" spans="1:7">
      <c r="A361" s="146" t="s">
        <v>344</v>
      </c>
      <c r="B361" s="146" t="s">
        <v>812</v>
      </c>
      <c r="C361" s="149" t="s">
        <v>795</v>
      </c>
      <c r="D361" s="149">
        <v>10.8</v>
      </c>
      <c r="E361" s="149"/>
      <c r="F361" s="149">
        <f>D361*E361</f>
        <v>0</v>
      </c>
      <c r="G361" s="31"/>
    </row>
    <row r="362" spans="1:7">
      <c r="A362" s="146"/>
      <c r="B362" s="146"/>
      <c r="C362" s="149"/>
      <c r="D362" s="149"/>
      <c r="E362" s="149"/>
      <c r="F362" s="149"/>
      <c r="G362" s="31"/>
    </row>
    <row r="363" spans="1:7">
      <c r="A363" s="146" t="s">
        <v>345</v>
      </c>
      <c r="B363" s="146" t="s">
        <v>798</v>
      </c>
      <c r="C363" s="149"/>
      <c r="D363" s="149"/>
      <c r="E363" s="149"/>
      <c r="F363" s="149"/>
      <c r="G363" s="31"/>
    </row>
    <row r="364" spans="1:7">
      <c r="A364" s="146"/>
      <c r="B364" s="146" t="s">
        <v>799</v>
      </c>
      <c r="C364" s="149" t="s">
        <v>795</v>
      </c>
      <c r="D364" s="149">
        <v>232.05</v>
      </c>
      <c r="E364" s="149"/>
      <c r="F364" s="149">
        <f>D364*E364</f>
        <v>0</v>
      </c>
      <c r="G364" s="31"/>
    </row>
    <row r="365" spans="1:7">
      <c r="A365" s="147"/>
      <c r="B365" s="153"/>
      <c r="C365" s="150"/>
      <c r="D365" s="150"/>
      <c r="E365" s="150"/>
      <c r="F365" s="150"/>
      <c r="G365" s="31"/>
    </row>
    <row r="366" spans="1:7">
      <c r="A366" s="146"/>
      <c r="B366" s="147"/>
      <c r="C366" s="148"/>
      <c r="D366" s="148"/>
      <c r="E366" s="148"/>
      <c r="F366" s="148"/>
      <c r="G366" s="31"/>
    </row>
    <row r="367" spans="1:7">
      <c r="A367" s="146" t="s">
        <v>346</v>
      </c>
      <c r="B367" s="146" t="s">
        <v>796</v>
      </c>
      <c r="C367" s="149" t="s">
        <v>11</v>
      </c>
      <c r="D367" s="149">
        <v>18.7</v>
      </c>
      <c r="E367" s="149"/>
      <c r="F367" s="149"/>
      <c r="G367" s="31">
        <f>D367*E367</f>
        <v>0</v>
      </c>
    </row>
    <row r="368" spans="1:7">
      <c r="A368" s="147"/>
      <c r="B368" s="147"/>
      <c r="C368" s="148"/>
      <c r="D368" s="148"/>
      <c r="E368" s="148"/>
      <c r="F368" s="148"/>
      <c r="G368" s="31"/>
    </row>
    <row r="369" spans="1:7">
      <c r="A369" s="147"/>
      <c r="B369" s="147"/>
      <c r="C369" s="148"/>
      <c r="D369" s="148"/>
      <c r="E369" s="148"/>
      <c r="F369" s="148"/>
      <c r="G369" s="31"/>
    </row>
    <row r="370" spans="1:7">
      <c r="A370" s="147"/>
      <c r="B370" s="152" t="s">
        <v>1309</v>
      </c>
      <c r="C370" s="148"/>
      <c r="D370" s="148"/>
      <c r="E370" s="148"/>
      <c r="F370" s="148"/>
      <c r="G370" s="31"/>
    </row>
    <row r="371" spans="1:7">
      <c r="A371" s="146"/>
      <c r="B371" s="147"/>
      <c r="C371" s="148"/>
      <c r="D371" s="148"/>
      <c r="E371" s="148"/>
      <c r="F371" s="148"/>
      <c r="G371" s="31"/>
    </row>
    <row r="372" spans="1:7">
      <c r="A372" s="146" t="s">
        <v>347</v>
      </c>
      <c r="B372" s="147" t="s">
        <v>214</v>
      </c>
      <c r="C372" s="148"/>
      <c r="D372" s="149"/>
      <c r="E372" s="148"/>
      <c r="F372" s="148"/>
      <c r="G372" s="31"/>
    </row>
    <row r="373" spans="1:7">
      <c r="A373" s="146"/>
      <c r="B373" s="147" t="s">
        <v>331</v>
      </c>
      <c r="C373" s="149" t="s">
        <v>10</v>
      </c>
      <c r="D373" s="149">
        <v>3</v>
      </c>
      <c r="E373" s="149"/>
      <c r="F373" s="149"/>
      <c r="G373" s="31">
        <f>D373*E373</f>
        <v>0</v>
      </c>
    </row>
    <row r="374" spans="1:7">
      <c r="A374" s="147"/>
      <c r="B374" s="147" t="s">
        <v>215</v>
      </c>
      <c r="C374" s="149" t="s">
        <v>10</v>
      </c>
      <c r="D374" s="149">
        <v>4</v>
      </c>
      <c r="E374" s="149"/>
      <c r="F374" s="149"/>
      <c r="G374" s="31">
        <f t="shared" ref="G374:G375" si="6">D374*E374</f>
        <v>0</v>
      </c>
    </row>
    <row r="375" spans="1:7">
      <c r="A375" s="147"/>
      <c r="B375" s="147" t="s">
        <v>330</v>
      </c>
      <c r="C375" s="149" t="s">
        <v>10</v>
      </c>
      <c r="D375" s="149">
        <v>1</v>
      </c>
      <c r="E375" s="149"/>
      <c r="F375" s="149"/>
      <c r="G375" s="31">
        <f t="shared" si="6"/>
        <v>0</v>
      </c>
    </row>
    <row r="376" spans="1:7">
      <c r="A376" s="147"/>
      <c r="B376" s="147"/>
      <c r="C376" s="150"/>
      <c r="D376" s="150"/>
      <c r="E376" s="150"/>
      <c r="F376" s="150"/>
      <c r="G376" s="31"/>
    </row>
    <row r="377" spans="1:7">
      <c r="A377" s="146" t="s">
        <v>348</v>
      </c>
      <c r="B377" s="146" t="s">
        <v>225</v>
      </c>
      <c r="C377" s="149" t="s">
        <v>10</v>
      </c>
      <c r="D377" s="149">
        <v>1</v>
      </c>
      <c r="E377" s="149"/>
      <c r="F377" s="149">
        <f>D377*E377</f>
        <v>0</v>
      </c>
      <c r="G377" s="31"/>
    </row>
    <row r="378" spans="1:7">
      <c r="A378" s="147"/>
      <c r="B378" s="147"/>
      <c r="C378" s="148"/>
      <c r="D378" s="148"/>
      <c r="E378" s="148"/>
      <c r="F378" s="148"/>
      <c r="G378" s="31"/>
    </row>
    <row r="379" spans="1:7">
      <c r="A379" s="146" t="s">
        <v>350</v>
      </c>
      <c r="B379" s="146" t="s">
        <v>245</v>
      </c>
      <c r="C379" s="148"/>
      <c r="D379" s="148"/>
      <c r="E379" s="148"/>
      <c r="F379" s="148"/>
      <c r="G379" s="31"/>
    </row>
    <row r="380" spans="1:7">
      <c r="A380" s="147"/>
      <c r="B380" s="146" t="s">
        <v>282</v>
      </c>
      <c r="C380" s="149" t="s">
        <v>10</v>
      </c>
      <c r="D380" s="149">
        <v>3</v>
      </c>
      <c r="E380" s="149"/>
      <c r="F380" s="149">
        <f>D380*E380</f>
        <v>0</v>
      </c>
      <c r="G380" s="31"/>
    </row>
    <row r="381" spans="1:7">
      <c r="A381" s="147"/>
      <c r="B381" s="147" t="s">
        <v>280</v>
      </c>
      <c r="C381" s="149" t="s">
        <v>10</v>
      </c>
      <c r="D381" s="149">
        <v>1</v>
      </c>
      <c r="E381" s="149"/>
      <c r="F381" s="149">
        <f>D381*E381</f>
        <v>0</v>
      </c>
      <c r="G381" s="31"/>
    </row>
    <row r="382" spans="1:7">
      <c r="A382" s="147"/>
      <c r="B382" s="147" t="s">
        <v>228</v>
      </c>
      <c r="C382" s="149" t="s">
        <v>10</v>
      </c>
      <c r="D382" s="149">
        <v>6</v>
      </c>
      <c r="E382" s="149"/>
      <c r="F382" s="149">
        <f>D382*E382</f>
        <v>0</v>
      </c>
      <c r="G382" s="31"/>
    </row>
    <row r="383" spans="1:7">
      <c r="A383" s="147"/>
      <c r="B383" s="147" t="s">
        <v>832</v>
      </c>
      <c r="C383" s="149" t="s">
        <v>10</v>
      </c>
      <c r="D383" s="149">
        <v>1</v>
      </c>
      <c r="E383" s="149"/>
      <c r="F383" s="149">
        <f>D383*E383</f>
        <v>0</v>
      </c>
      <c r="G383" s="31"/>
    </row>
    <row r="384" spans="1:7">
      <c r="A384" s="147"/>
      <c r="B384" s="147"/>
      <c r="C384" s="148"/>
      <c r="D384" s="148"/>
      <c r="E384" s="148"/>
      <c r="F384" s="148"/>
      <c r="G384" s="31"/>
    </row>
    <row r="385" spans="1:7">
      <c r="A385" s="146" t="s">
        <v>351</v>
      </c>
      <c r="B385" s="147" t="s">
        <v>1115</v>
      </c>
      <c r="C385" s="150"/>
      <c r="D385" s="150"/>
      <c r="E385" s="150"/>
      <c r="F385" s="150"/>
      <c r="G385" s="31"/>
    </row>
    <row r="386" spans="1:7">
      <c r="A386" s="146"/>
      <c r="B386" s="147" t="s">
        <v>248</v>
      </c>
      <c r="C386" s="150"/>
      <c r="D386" s="150"/>
      <c r="E386" s="150"/>
      <c r="F386" s="150"/>
      <c r="G386" s="31"/>
    </row>
    <row r="387" spans="1:7">
      <c r="A387" s="147"/>
      <c r="B387" s="147" t="s">
        <v>54</v>
      </c>
      <c r="C387" s="148"/>
      <c r="D387" s="148"/>
      <c r="E387" s="148"/>
      <c r="F387" s="148"/>
      <c r="G387" s="31"/>
    </row>
    <row r="388" spans="1:7">
      <c r="A388" s="147"/>
      <c r="B388" s="146" t="s">
        <v>282</v>
      </c>
      <c r="C388" s="149" t="s">
        <v>10</v>
      </c>
      <c r="D388" s="149">
        <v>1</v>
      </c>
      <c r="E388" s="149"/>
      <c r="F388" s="149">
        <f>D388*E388</f>
        <v>0</v>
      </c>
      <c r="G388" s="31"/>
    </row>
    <row r="389" spans="1:7">
      <c r="A389" s="147"/>
      <c r="B389" s="147" t="s">
        <v>280</v>
      </c>
      <c r="C389" s="149" t="s">
        <v>10</v>
      </c>
      <c r="D389" s="149">
        <v>1</v>
      </c>
      <c r="E389" s="149"/>
      <c r="F389" s="149">
        <f>D389*E389</f>
        <v>0</v>
      </c>
      <c r="G389" s="31"/>
    </row>
    <row r="390" spans="1:7">
      <c r="A390" s="147"/>
      <c r="B390" s="147" t="s">
        <v>228</v>
      </c>
      <c r="C390" s="149" t="s">
        <v>10</v>
      </c>
      <c r="D390" s="149">
        <v>5</v>
      </c>
      <c r="E390" s="149"/>
      <c r="F390" s="149">
        <f>D390*E390</f>
        <v>0</v>
      </c>
      <c r="G390" s="31"/>
    </row>
    <row r="391" spans="1:7">
      <c r="A391" s="147"/>
      <c r="B391" s="147" t="s">
        <v>832</v>
      </c>
      <c r="C391" s="149" t="s">
        <v>10</v>
      </c>
      <c r="D391" s="149">
        <v>1</v>
      </c>
      <c r="E391" s="149"/>
      <c r="F391" s="149">
        <f>D391*E391</f>
        <v>0</v>
      </c>
      <c r="G391" s="31"/>
    </row>
    <row r="392" spans="1:7">
      <c r="A392" s="147"/>
      <c r="B392" s="147"/>
      <c r="C392" s="148"/>
      <c r="D392" s="148"/>
      <c r="E392" s="148"/>
      <c r="F392" s="148"/>
      <c r="G392" s="31"/>
    </row>
    <row r="393" spans="1:7">
      <c r="A393" s="146" t="s">
        <v>352</v>
      </c>
      <c r="B393" s="147" t="s">
        <v>249</v>
      </c>
      <c r="C393" s="149" t="s">
        <v>11</v>
      </c>
      <c r="D393" s="149">
        <v>17.100000000000001</v>
      </c>
      <c r="E393" s="149"/>
      <c r="F393" s="149"/>
      <c r="G393" s="31">
        <f t="shared" ref="G393" si="7">D393*E393</f>
        <v>0</v>
      </c>
    </row>
    <row r="394" spans="1:7">
      <c r="A394" s="146"/>
      <c r="B394" s="147"/>
      <c r="C394" s="149"/>
      <c r="D394" s="149"/>
      <c r="E394" s="149"/>
      <c r="F394" s="149"/>
      <c r="G394" s="31"/>
    </row>
    <row r="395" spans="1:7">
      <c r="A395" s="146" t="s">
        <v>353</v>
      </c>
      <c r="B395" s="147" t="s">
        <v>250</v>
      </c>
      <c r="C395" s="149" t="s">
        <v>11</v>
      </c>
      <c r="D395" s="149">
        <v>33.700000000000003</v>
      </c>
      <c r="E395" s="149"/>
      <c r="F395" s="149">
        <f>D395*E395</f>
        <v>0</v>
      </c>
      <c r="G395" s="31"/>
    </row>
    <row r="396" spans="1:7">
      <c r="A396" s="147"/>
      <c r="B396" s="147"/>
      <c r="C396" s="149"/>
      <c r="D396" s="149"/>
      <c r="E396" s="149"/>
      <c r="F396" s="149"/>
      <c r="G396" s="31"/>
    </row>
    <row r="397" spans="1:7">
      <c r="A397" s="146" t="s">
        <v>354</v>
      </c>
      <c r="B397" s="147" t="s">
        <v>251</v>
      </c>
      <c r="C397" s="149"/>
      <c r="D397" s="149"/>
      <c r="E397" s="149"/>
      <c r="F397" s="149"/>
      <c r="G397" s="31"/>
    </row>
    <row r="398" spans="1:7">
      <c r="A398" s="146"/>
      <c r="B398" s="147" t="s">
        <v>252</v>
      </c>
      <c r="C398" s="149" t="s">
        <v>795</v>
      </c>
      <c r="D398" s="149">
        <v>33.700000000000003</v>
      </c>
      <c r="E398" s="149"/>
      <c r="F398" s="149">
        <f>D398*E398</f>
        <v>0</v>
      </c>
      <c r="G398" s="31"/>
    </row>
    <row r="399" spans="1:7">
      <c r="A399" s="147"/>
      <c r="B399" s="147"/>
      <c r="C399" s="149"/>
      <c r="D399" s="149"/>
      <c r="E399" s="149"/>
      <c r="F399" s="149"/>
      <c r="G399" s="31"/>
    </row>
    <row r="400" spans="1:7">
      <c r="A400" s="146" t="s">
        <v>355</v>
      </c>
      <c r="B400" s="147" t="s">
        <v>253</v>
      </c>
      <c r="C400" s="149"/>
      <c r="D400" s="149"/>
      <c r="E400" s="149"/>
      <c r="F400" s="149"/>
      <c r="G400" s="31"/>
    </row>
    <row r="401" spans="1:7">
      <c r="A401" s="146"/>
      <c r="B401" s="147" t="s">
        <v>254</v>
      </c>
      <c r="C401" s="149" t="s">
        <v>795</v>
      </c>
      <c r="D401" s="149">
        <v>33.700000000000003</v>
      </c>
      <c r="E401" s="149"/>
      <c r="F401" s="149">
        <f>D401*E401</f>
        <v>0</v>
      </c>
      <c r="G401" s="31"/>
    </row>
    <row r="402" spans="1:7">
      <c r="A402" s="147"/>
      <c r="B402" s="147"/>
      <c r="C402" s="149"/>
      <c r="D402" s="149"/>
      <c r="E402" s="149"/>
      <c r="F402" s="149"/>
      <c r="G402" s="31"/>
    </row>
    <row r="403" spans="1:7">
      <c r="A403" s="146" t="s">
        <v>356</v>
      </c>
      <c r="B403" s="146" t="s">
        <v>164</v>
      </c>
      <c r="C403" s="149"/>
      <c r="D403" s="149"/>
      <c r="E403" s="149"/>
      <c r="F403" s="149"/>
      <c r="G403" s="31"/>
    </row>
    <row r="404" spans="1:7">
      <c r="A404" s="146"/>
      <c r="B404" s="146" t="s">
        <v>162</v>
      </c>
      <c r="C404" s="149" t="s">
        <v>11</v>
      </c>
      <c r="D404" s="149">
        <v>33.700000000000003</v>
      </c>
      <c r="E404" s="149"/>
      <c r="F404" s="149">
        <f>D404*E404</f>
        <v>0</v>
      </c>
      <c r="G404" s="31"/>
    </row>
    <row r="405" spans="1:7">
      <c r="A405" s="147"/>
      <c r="B405" s="147"/>
      <c r="C405" s="148"/>
      <c r="D405" s="148"/>
      <c r="E405" s="148"/>
      <c r="F405" s="148"/>
      <c r="G405" s="31"/>
    </row>
    <row r="406" spans="1:7">
      <c r="A406" s="146"/>
      <c r="B406" s="147"/>
      <c r="C406" s="148"/>
      <c r="D406" s="148"/>
      <c r="E406" s="148"/>
      <c r="F406" s="148"/>
      <c r="G406" s="31"/>
    </row>
    <row r="407" spans="1:7">
      <c r="A407" s="147"/>
      <c r="B407" s="147"/>
      <c r="C407" s="148"/>
      <c r="D407" s="148"/>
      <c r="E407" s="148"/>
      <c r="F407" s="148"/>
      <c r="G407" s="31"/>
    </row>
    <row r="408" spans="1:7">
      <c r="A408" s="146" t="s">
        <v>357</v>
      </c>
      <c r="B408" s="147" t="s">
        <v>220</v>
      </c>
      <c r="C408" s="149" t="s">
        <v>10</v>
      </c>
      <c r="D408" s="149">
        <v>14</v>
      </c>
      <c r="E408" s="149"/>
      <c r="F408" s="149">
        <f>D408*E408</f>
        <v>0</v>
      </c>
      <c r="G408" s="31"/>
    </row>
    <row r="409" spans="1:7">
      <c r="A409" s="147"/>
      <c r="B409" s="147"/>
      <c r="C409" s="148"/>
      <c r="D409" s="148"/>
      <c r="E409" s="148"/>
      <c r="F409" s="148"/>
      <c r="G409" s="31"/>
    </row>
    <row r="410" spans="1:7">
      <c r="A410" s="146" t="s">
        <v>358</v>
      </c>
      <c r="B410" s="147" t="s">
        <v>221</v>
      </c>
      <c r="C410" s="149" t="s">
        <v>795</v>
      </c>
      <c r="D410" s="149">
        <v>9.6999999999999993</v>
      </c>
      <c r="E410" s="149"/>
      <c r="F410" s="149">
        <f>D410*E410</f>
        <v>0</v>
      </c>
      <c r="G410" s="31"/>
    </row>
    <row r="411" spans="1:7">
      <c r="A411" s="147"/>
      <c r="B411" s="147"/>
      <c r="C411" s="149"/>
      <c r="D411" s="149"/>
      <c r="E411" s="149"/>
      <c r="F411" s="149"/>
      <c r="G411" s="31"/>
    </row>
    <row r="412" spans="1:7">
      <c r="A412" s="146" t="s">
        <v>359</v>
      </c>
      <c r="B412" s="147" t="s">
        <v>222</v>
      </c>
      <c r="C412" s="149" t="s">
        <v>795</v>
      </c>
      <c r="D412" s="149">
        <v>39.200000000000003</v>
      </c>
      <c r="E412" s="149"/>
      <c r="F412" s="149">
        <f>D412*E412</f>
        <v>0</v>
      </c>
      <c r="G412" s="31"/>
    </row>
    <row r="413" spans="1:7">
      <c r="A413" s="147"/>
      <c r="B413" s="147"/>
      <c r="C413" s="149"/>
      <c r="D413" s="149"/>
      <c r="E413" s="149"/>
      <c r="F413" s="149"/>
      <c r="G413" s="31"/>
    </row>
    <row r="414" spans="1:7">
      <c r="A414" s="146" t="s">
        <v>360</v>
      </c>
      <c r="B414" s="147" t="s">
        <v>223</v>
      </c>
      <c r="C414" s="149" t="s">
        <v>795</v>
      </c>
      <c r="D414" s="149">
        <v>80.8</v>
      </c>
      <c r="E414" s="149"/>
      <c r="F414" s="149">
        <f>D414*E414</f>
        <v>0</v>
      </c>
      <c r="G414" s="31"/>
    </row>
    <row r="415" spans="1:7">
      <c r="A415" s="147"/>
      <c r="B415" s="147"/>
      <c r="C415" s="148"/>
      <c r="D415" s="148"/>
      <c r="E415" s="148"/>
      <c r="F415" s="148"/>
      <c r="G415" s="31"/>
    </row>
    <row r="416" spans="1:7">
      <c r="A416" s="146" t="s">
        <v>361</v>
      </c>
      <c r="B416" s="147" t="s">
        <v>810</v>
      </c>
      <c r="C416" s="149" t="s">
        <v>795</v>
      </c>
      <c r="D416" s="149">
        <v>47.1</v>
      </c>
      <c r="E416" s="149"/>
      <c r="F416" s="149">
        <f>D416*E416</f>
        <v>0</v>
      </c>
      <c r="G416" s="31"/>
    </row>
    <row r="417" spans="1:7">
      <c r="A417" s="147"/>
      <c r="B417" s="147"/>
      <c r="C417" s="148"/>
      <c r="D417" s="149"/>
      <c r="E417" s="150"/>
      <c r="F417" s="150"/>
      <c r="G417" s="31"/>
    </row>
    <row r="418" spans="1:7">
      <c r="A418" s="146" t="s">
        <v>820</v>
      </c>
      <c r="B418" s="146" t="s">
        <v>812</v>
      </c>
      <c r="C418" s="149" t="s">
        <v>795</v>
      </c>
      <c r="D418" s="149">
        <v>10.8</v>
      </c>
      <c r="E418" s="149"/>
      <c r="F418" s="149">
        <f>D418*E418</f>
        <v>0</v>
      </c>
      <c r="G418" s="31"/>
    </row>
    <row r="419" spans="1:7">
      <c r="A419" s="147"/>
      <c r="B419" s="146"/>
      <c r="C419" s="149"/>
      <c r="D419" s="149"/>
      <c r="E419" s="149"/>
      <c r="F419" s="149"/>
      <c r="G419" s="31"/>
    </row>
    <row r="420" spans="1:7">
      <c r="A420" s="146" t="s">
        <v>821</v>
      </c>
      <c r="B420" s="146" t="s">
        <v>798</v>
      </c>
      <c r="C420" s="149"/>
      <c r="D420" s="149"/>
      <c r="E420" s="149"/>
      <c r="F420" s="149"/>
      <c r="G420" s="31"/>
    </row>
    <row r="421" spans="1:7">
      <c r="A421" s="147"/>
      <c r="B421" s="146" t="s">
        <v>799</v>
      </c>
      <c r="C421" s="149" t="s">
        <v>795</v>
      </c>
      <c r="D421" s="149">
        <f>SUM(D414:D420)</f>
        <v>138.70000000000002</v>
      </c>
      <c r="E421" s="149"/>
      <c r="F421" s="149">
        <f>D421*E421</f>
        <v>0</v>
      </c>
      <c r="G421" s="31"/>
    </row>
    <row r="422" spans="1:7">
      <c r="A422" s="147"/>
      <c r="B422" s="147"/>
      <c r="C422" s="148"/>
      <c r="D422" s="148"/>
      <c r="E422" s="148"/>
      <c r="F422" s="148"/>
      <c r="G422" s="31"/>
    </row>
    <row r="423" spans="1:7">
      <c r="A423" s="146" t="s">
        <v>822</v>
      </c>
      <c r="B423" s="146" t="s">
        <v>349</v>
      </c>
      <c r="C423" s="149" t="s">
        <v>795</v>
      </c>
      <c r="D423" s="149">
        <v>1</v>
      </c>
      <c r="E423" s="149"/>
      <c r="F423" s="149">
        <f>D423*E423</f>
        <v>0</v>
      </c>
      <c r="G423" s="31"/>
    </row>
    <row r="424" spans="1:7">
      <c r="A424" s="147"/>
      <c r="B424" s="147"/>
      <c r="C424" s="148"/>
      <c r="D424" s="148"/>
      <c r="E424" s="148"/>
      <c r="F424" s="148"/>
      <c r="G424" s="31"/>
    </row>
    <row r="425" spans="1:7">
      <c r="A425" s="146" t="s">
        <v>867</v>
      </c>
      <c r="B425" s="146" t="s">
        <v>813</v>
      </c>
      <c r="C425" s="149" t="s">
        <v>11</v>
      </c>
      <c r="D425" s="149">
        <v>95.8</v>
      </c>
      <c r="E425" s="149"/>
      <c r="F425" s="149">
        <f>D425*E425</f>
        <v>0</v>
      </c>
      <c r="G425" s="31"/>
    </row>
    <row r="426" spans="1:7">
      <c r="A426" s="147"/>
      <c r="B426" s="147"/>
      <c r="C426" s="148"/>
      <c r="D426" s="148"/>
      <c r="E426" s="148"/>
      <c r="F426" s="148"/>
      <c r="G426" s="31"/>
    </row>
    <row r="427" spans="1:7">
      <c r="A427" s="146" t="s">
        <v>1105</v>
      </c>
      <c r="B427" s="146" t="s">
        <v>814</v>
      </c>
      <c r="C427" s="148"/>
      <c r="D427" s="148"/>
      <c r="E427" s="148"/>
      <c r="F427" s="148"/>
      <c r="G427" s="31"/>
    </row>
    <row r="428" spans="1:7">
      <c r="A428" s="147"/>
      <c r="B428" s="147" t="s">
        <v>815</v>
      </c>
      <c r="C428" s="149" t="s">
        <v>10</v>
      </c>
      <c r="D428" s="149">
        <v>12</v>
      </c>
      <c r="E428" s="149"/>
      <c r="F428" s="149">
        <f>D428*E428</f>
        <v>0</v>
      </c>
      <c r="G428" s="31"/>
    </row>
    <row r="429" spans="1:7">
      <c r="A429" s="147"/>
      <c r="B429" s="147"/>
      <c r="C429" s="148"/>
      <c r="D429" s="148"/>
      <c r="E429" s="148"/>
      <c r="F429" s="148"/>
      <c r="G429" s="31"/>
    </row>
    <row r="430" spans="1:7">
      <c r="A430" s="146" t="s">
        <v>1106</v>
      </c>
      <c r="B430" s="147" t="s">
        <v>816</v>
      </c>
      <c r="C430" s="148"/>
      <c r="D430" s="148"/>
      <c r="E430" s="148"/>
      <c r="F430" s="148"/>
      <c r="G430" s="31"/>
    </row>
    <row r="431" spans="1:7">
      <c r="A431" s="147"/>
      <c r="B431" s="147" t="s">
        <v>817</v>
      </c>
      <c r="C431" s="148"/>
      <c r="D431" s="148"/>
      <c r="E431" s="148"/>
      <c r="F431" s="148"/>
      <c r="G431" s="31"/>
    </row>
    <row r="432" spans="1:7">
      <c r="A432" s="147"/>
      <c r="B432" s="147" t="s">
        <v>818</v>
      </c>
      <c r="C432" s="149" t="s">
        <v>819</v>
      </c>
      <c r="D432" s="149">
        <v>33.5</v>
      </c>
      <c r="E432" s="149"/>
      <c r="F432" s="149">
        <f>D432*E432</f>
        <v>0</v>
      </c>
      <c r="G432" s="31"/>
    </row>
    <row r="433" spans="1:7">
      <c r="A433" s="147"/>
      <c r="B433" s="147"/>
      <c r="C433" s="148"/>
      <c r="D433" s="148"/>
      <c r="E433" s="148"/>
      <c r="F433" s="148"/>
      <c r="G433" s="31"/>
    </row>
    <row r="434" spans="1:7">
      <c r="A434" s="146" t="s">
        <v>1200</v>
      </c>
      <c r="B434" s="147" t="s">
        <v>823</v>
      </c>
      <c r="C434" s="149" t="s">
        <v>795</v>
      </c>
      <c r="D434" s="149">
        <v>140</v>
      </c>
      <c r="E434" s="149"/>
      <c r="F434" s="149">
        <f>D434*E434</f>
        <v>0</v>
      </c>
      <c r="G434" s="31"/>
    </row>
    <row r="435" spans="1:7">
      <c r="A435" s="147"/>
      <c r="B435" s="147"/>
      <c r="C435" s="150"/>
      <c r="D435" s="150"/>
      <c r="E435" s="150"/>
      <c r="F435" s="150"/>
      <c r="G435" s="31"/>
    </row>
    <row r="436" spans="1:7">
      <c r="A436" s="146" t="s">
        <v>1313</v>
      </c>
      <c r="B436" s="147" t="s">
        <v>824</v>
      </c>
      <c r="C436" s="148"/>
      <c r="D436" s="148"/>
      <c r="E436" s="148"/>
      <c r="F436" s="148"/>
      <c r="G436" s="31"/>
    </row>
    <row r="437" spans="1:7">
      <c r="A437" s="147"/>
      <c r="B437" s="147" t="s">
        <v>825</v>
      </c>
      <c r="C437" s="148"/>
      <c r="D437" s="148"/>
      <c r="E437" s="148"/>
      <c r="F437" s="148"/>
      <c r="G437" s="31"/>
    </row>
    <row r="438" spans="1:7">
      <c r="A438" s="147"/>
      <c r="B438" s="147" t="s">
        <v>826</v>
      </c>
      <c r="C438" s="150"/>
      <c r="D438" s="150"/>
      <c r="E438" s="150"/>
      <c r="F438" s="150"/>
      <c r="G438" s="31"/>
    </row>
    <row r="439" spans="1:7">
      <c r="A439" s="147"/>
      <c r="B439" s="147" t="s">
        <v>827</v>
      </c>
      <c r="C439" s="149" t="s">
        <v>828</v>
      </c>
      <c r="D439" s="149">
        <v>1</v>
      </c>
      <c r="E439" s="149"/>
      <c r="F439" s="149">
        <f>D439*E439</f>
        <v>0</v>
      </c>
      <c r="G439" s="31"/>
    </row>
    <row r="440" spans="1:7">
      <c r="A440" s="147"/>
      <c r="B440" s="147"/>
      <c r="C440" s="150"/>
      <c r="D440" s="150"/>
      <c r="E440" s="150"/>
      <c r="F440" s="150"/>
      <c r="G440" s="31"/>
    </row>
    <row r="441" spans="1:7">
      <c r="A441" s="146" t="s">
        <v>1314</v>
      </c>
      <c r="B441" s="147" t="s">
        <v>829</v>
      </c>
      <c r="C441" s="148"/>
      <c r="D441" s="148"/>
      <c r="E441" s="148"/>
      <c r="F441" s="148"/>
      <c r="G441" s="31"/>
    </row>
    <row r="442" spans="1:7">
      <c r="A442" s="147"/>
      <c r="B442" s="147" t="s">
        <v>830</v>
      </c>
      <c r="C442" s="148"/>
      <c r="D442" s="148"/>
      <c r="E442" s="148"/>
      <c r="F442" s="148"/>
      <c r="G442" s="31"/>
    </row>
    <row r="443" spans="1:7">
      <c r="A443" s="147"/>
      <c r="B443" s="147" t="s">
        <v>831</v>
      </c>
      <c r="C443" s="149" t="s">
        <v>10</v>
      </c>
      <c r="D443" s="149">
        <v>1</v>
      </c>
      <c r="E443" s="149"/>
      <c r="F443" s="149"/>
      <c r="G443" s="31">
        <f>D443*E443</f>
        <v>0</v>
      </c>
    </row>
    <row r="444" spans="1:7">
      <c r="A444" s="147"/>
      <c r="B444" s="147"/>
      <c r="C444" s="148"/>
      <c r="D444" s="148"/>
      <c r="E444" s="148"/>
      <c r="F444" s="148"/>
      <c r="G444" s="31"/>
    </row>
    <row r="445" spans="1:7">
      <c r="A445" s="147"/>
      <c r="B445" s="147"/>
      <c r="C445" s="148"/>
      <c r="D445" s="148"/>
      <c r="E445" s="148"/>
      <c r="F445" s="148"/>
      <c r="G445" s="31"/>
    </row>
    <row r="446" spans="1:7">
      <c r="A446" s="147"/>
      <c r="B446" s="156"/>
      <c r="C446" s="148"/>
      <c r="D446" s="148"/>
      <c r="E446" s="148"/>
      <c r="F446" s="148"/>
      <c r="G446" s="31"/>
    </row>
    <row r="447" spans="1:7">
      <c r="A447" s="147"/>
      <c r="B447" s="147"/>
      <c r="C447" s="148"/>
      <c r="D447" s="148"/>
      <c r="E447" s="148"/>
      <c r="F447" s="148"/>
      <c r="G447" s="31"/>
    </row>
    <row r="448" spans="1:7">
      <c r="A448" s="147"/>
      <c r="B448" s="147"/>
      <c r="C448" s="148"/>
      <c r="D448" s="148"/>
      <c r="E448" s="148"/>
      <c r="F448" s="148"/>
      <c r="G448" s="31"/>
    </row>
    <row r="449" spans="1:7">
      <c r="A449" s="147"/>
      <c r="B449" s="158" t="s">
        <v>1310</v>
      </c>
      <c r="C449" s="148"/>
      <c r="D449" s="148"/>
      <c r="E449" s="148"/>
      <c r="F449" s="148"/>
      <c r="G449" s="31"/>
    </row>
    <row r="450" spans="1:7">
      <c r="A450" s="147"/>
      <c r="B450" s="147"/>
      <c r="C450" s="148"/>
      <c r="D450" s="148"/>
      <c r="E450" s="148"/>
      <c r="F450" s="148"/>
      <c r="G450" s="31"/>
    </row>
    <row r="451" spans="1:7">
      <c r="A451" s="146" t="s">
        <v>1315</v>
      </c>
      <c r="B451" s="146" t="s">
        <v>1103</v>
      </c>
      <c r="C451" s="148"/>
      <c r="D451" s="148"/>
      <c r="E451" s="148"/>
      <c r="F451" s="148"/>
      <c r="G451" s="31"/>
    </row>
    <row r="452" spans="1:7">
      <c r="A452" s="147"/>
      <c r="B452" s="146" t="s">
        <v>1104</v>
      </c>
      <c r="C452" s="148"/>
      <c r="D452" s="148"/>
      <c r="E452" s="148"/>
      <c r="F452" s="148"/>
      <c r="G452" s="31"/>
    </row>
    <row r="453" spans="1:7">
      <c r="A453" s="147"/>
      <c r="B453" s="147" t="s">
        <v>54</v>
      </c>
      <c r="C453" s="148"/>
      <c r="D453" s="148"/>
      <c r="E453" s="148"/>
      <c r="F453" s="148"/>
      <c r="G453" s="31"/>
    </row>
    <row r="454" spans="1:7">
      <c r="A454" s="147"/>
      <c r="B454" s="147" t="s">
        <v>1223</v>
      </c>
      <c r="C454" s="149" t="s">
        <v>10</v>
      </c>
      <c r="D454" s="149">
        <v>3</v>
      </c>
      <c r="E454" s="149"/>
      <c r="F454" s="149">
        <f t="shared" ref="F454:F467" si="8">D454*E454</f>
        <v>0</v>
      </c>
      <c r="G454" s="31"/>
    </row>
    <row r="455" spans="1:7">
      <c r="A455" s="147"/>
      <c r="B455" s="147" t="s">
        <v>1224</v>
      </c>
      <c r="C455" s="149" t="s">
        <v>10</v>
      </c>
      <c r="D455" s="149">
        <v>5</v>
      </c>
      <c r="E455" s="149"/>
      <c r="F455" s="149">
        <f t="shared" si="8"/>
        <v>0</v>
      </c>
      <c r="G455" s="31"/>
    </row>
    <row r="456" spans="1:7">
      <c r="A456" s="147"/>
      <c r="B456" s="147" t="s">
        <v>1225</v>
      </c>
      <c r="C456" s="149" t="s">
        <v>10</v>
      </c>
      <c r="D456" s="149">
        <v>2</v>
      </c>
      <c r="E456" s="149"/>
      <c r="F456" s="149">
        <f t="shared" si="8"/>
        <v>0</v>
      </c>
      <c r="G456" s="31"/>
    </row>
    <row r="457" spans="1:7">
      <c r="A457" s="147"/>
      <c r="B457" s="147" t="s">
        <v>1226</v>
      </c>
      <c r="C457" s="149" t="s">
        <v>10</v>
      </c>
      <c r="D457" s="149">
        <v>1</v>
      </c>
      <c r="E457" s="149"/>
      <c r="F457" s="149">
        <f t="shared" si="8"/>
        <v>0</v>
      </c>
      <c r="G457" s="31"/>
    </row>
    <row r="458" spans="1:7">
      <c r="A458" s="147"/>
      <c r="B458" s="147" t="s">
        <v>1227</v>
      </c>
      <c r="C458" s="149" t="s">
        <v>10</v>
      </c>
      <c r="D458" s="149">
        <v>2</v>
      </c>
      <c r="E458" s="149"/>
      <c r="F458" s="149">
        <f t="shared" si="8"/>
        <v>0</v>
      </c>
      <c r="G458" s="31"/>
    </row>
    <row r="459" spans="1:7">
      <c r="A459" s="147"/>
      <c r="B459" s="147" t="s">
        <v>1228</v>
      </c>
      <c r="C459" s="149" t="s">
        <v>10</v>
      </c>
      <c r="D459" s="149">
        <v>3</v>
      </c>
      <c r="E459" s="149"/>
      <c r="F459" s="149">
        <f t="shared" si="8"/>
        <v>0</v>
      </c>
      <c r="G459" s="31"/>
    </row>
    <row r="460" spans="1:7">
      <c r="A460" s="147"/>
      <c r="B460" s="147" t="s">
        <v>1229</v>
      </c>
      <c r="C460" s="149" t="s">
        <v>10</v>
      </c>
      <c r="D460" s="149">
        <v>1</v>
      </c>
      <c r="E460" s="149"/>
      <c r="F460" s="149">
        <f t="shared" si="8"/>
        <v>0</v>
      </c>
      <c r="G460" s="31"/>
    </row>
    <row r="461" spans="1:7">
      <c r="A461" s="147"/>
      <c r="B461" s="147" t="s">
        <v>1230</v>
      </c>
      <c r="C461" s="149" t="s">
        <v>10</v>
      </c>
      <c r="D461" s="149">
        <v>1</v>
      </c>
      <c r="E461" s="149"/>
      <c r="F461" s="149">
        <f t="shared" si="8"/>
        <v>0</v>
      </c>
      <c r="G461" s="31"/>
    </row>
    <row r="462" spans="1:7">
      <c r="A462" s="147"/>
      <c r="B462" s="147" t="s">
        <v>1231</v>
      </c>
      <c r="C462" s="149" t="s">
        <v>10</v>
      </c>
      <c r="D462" s="149">
        <v>3</v>
      </c>
      <c r="E462" s="149"/>
      <c r="F462" s="149">
        <f t="shared" si="8"/>
        <v>0</v>
      </c>
      <c r="G462" s="31"/>
    </row>
    <row r="463" spans="1:7">
      <c r="A463" s="147"/>
      <c r="B463" s="147" t="s">
        <v>1232</v>
      </c>
      <c r="C463" s="149" t="s">
        <v>10</v>
      </c>
      <c r="D463" s="149">
        <v>2</v>
      </c>
      <c r="E463" s="149"/>
      <c r="F463" s="149">
        <f t="shared" si="8"/>
        <v>0</v>
      </c>
      <c r="G463" s="31"/>
    </row>
    <row r="464" spans="1:7">
      <c r="A464" s="147"/>
      <c r="B464" s="147" t="s">
        <v>1233</v>
      </c>
      <c r="C464" s="149" t="s">
        <v>10</v>
      </c>
      <c r="D464" s="149">
        <v>1</v>
      </c>
      <c r="E464" s="149"/>
      <c r="F464" s="149">
        <f t="shared" si="8"/>
        <v>0</v>
      </c>
      <c r="G464" s="31"/>
    </row>
    <row r="465" spans="1:7">
      <c r="A465" s="147"/>
      <c r="B465" s="147" t="s">
        <v>1234</v>
      </c>
      <c r="C465" s="149" t="s">
        <v>10</v>
      </c>
      <c r="D465" s="149">
        <v>0</v>
      </c>
      <c r="E465" s="149"/>
      <c r="F465" s="149">
        <f t="shared" si="8"/>
        <v>0</v>
      </c>
      <c r="G465" s="31"/>
    </row>
    <row r="466" spans="1:7">
      <c r="A466" s="147"/>
      <c r="B466" s="147" t="s">
        <v>1235</v>
      </c>
      <c r="C466" s="149" t="s">
        <v>10</v>
      </c>
      <c r="D466" s="149">
        <v>4</v>
      </c>
      <c r="E466" s="149"/>
      <c r="F466" s="149">
        <f t="shared" si="8"/>
        <v>0</v>
      </c>
      <c r="G466" s="31"/>
    </row>
    <row r="467" spans="1:7">
      <c r="A467" s="147"/>
      <c r="B467" s="147" t="s">
        <v>1236</v>
      </c>
      <c r="C467" s="149" t="s">
        <v>10</v>
      </c>
      <c r="D467" s="149">
        <v>3</v>
      </c>
      <c r="E467" s="149"/>
      <c r="F467" s="149">
        <f t="shared" si="8"/>
        <v>0</v>
      </c>
      <c r="G467" s="31"/>
    </row>
    <row r="468" spans="1:7">
      <c r="A468" s="147"/>
      <c r="B468" s="147"/>
      <c r="C468" s="148"/>
      <c r="D468" s="148"/>
      <c r="E468" s="148"/>
      <c r="F468" s="148"/>
      <c r="G468" s="31"/>
    </row>
    <row r="469" spans="1:7">
      <c r="A469" s="146" t="s">
        <v>1316</v>
      </c>
      <c r="B469" s="146" t="s">
        <v>1311</v>
      </c>
      <c r="C469" s="149"/>
      <c r="D469" s="149"/>
      <c r="E469" s="149"/>
      <c r="F469" s="149"/>
      <c r="G469" s="31"/>
    </row>
    <row r="470" spans="1:7">
      <c r="A470" s="147"/>
      <c r="B470" s="146" t="s">
        <v>1312</v>
      </c>
      <c r="C470" s="149" t="s">
        <v>11</v>
      </c>
      <c r="D470" s="149">
        <v>85.6</v>
      </c>
      <c r="E470" s="149"/>
      <c r="F470" s="149">
        <f t="shared" ref="F470" si="9">D470*E470</f>
        <v>0</v>
      </c>
      <c r="G470" s="31"/>
    </row>
    <row r="471" spans="1:7">
      <c r="A471" s="147"/>
      <c r="B471" s="147"/>
      <c r="C471" s="148"/>
      <c r="D471" s="148"/>
      <c r="E471" s="148"/>
      <c r="F471" s="148"/>
      <c r="G471" s="31"/>
    </row>
    <row r="472" spans="1:7">
      <c r="A472" s="146"/>
      <c r="B472" s="147"/>
      <c r="C472" s="149"/>
      <c r="D472" s="149"/>
      <c r="E472" s="149"/>
      <c r="F472" s="149"/>
      <c r="G472" s="31"/>
    </row>
    <row r="473" spans="1:7">
      <c r="A473" s="147"/>
      <c r="B473" s="147"/>
      <c r="C473" s="148"/>
      <c r="D473" s="148"/>
      <c r="E473" s="148"/>
      <c r="F473" s="148"/>
      <c r="G473" s="31"/>
    </row>
    <row r="474" spans="1:7">
      <c r="A474" s="147"/>
      <c r="B474" s="147"/>
      <c r="C474" s="148"/>
      <c r="D474" s="148"/>
      <c r="E474" s="148"/>
      <c r="F474" s="148"/>
      <c r="G474" s="31"/>
    </row>
    <row r="475" spans="1:7">
      <c r="A475" s="147"/>
      <c r="B475" s="159" t="s">
        <v>1432</v>
      </c>
      <c r="C475" s="148"/>
      <c r="D475" s="148"/>
      <c r="E475" s="148"/>
      <c r="F475" s="148"/>
      <c r="G475" s="31"/>
    </row>
    <row r="476" spans="1:7">
      <c r="A476" s="147"/>
      <c r="B476" s="147"/>
      <c r="C476" s="148"/>
      <c r="D476" s="148"/>
      <c r="E476" s="148"/>
      <c r="F476" s="148"/>
      <c r="G476" s="31"/>
    </row>
    <row r="477" spans="1:7">
      <c r="A477" s="146" t="s">
        <v>1454</v>
      </c>
      <c r="B477" s="160" t="s">
        <v>1489</v>
      </c>
      <c r="C477" s="148"/>
      <c r="D477" s="148"/>
      <c r="E477" s="148"/>
      <c r="F477" s="148"/>
      <c r="G477" s="31"/>
    </row>
    <row r="478" spans="1:7">
      <c r="A478" s="147"/>
      <c r="B478" s="160" t="s">
        <v>1433</v>
      </c>
      <c r="C478" s="161" t="s">
        <v>1434</v>
      </c>
      <c r="D478" s="161">
        <v>1401.6</v>
      </c>
      <c r="E478" s="161"/>
      <c r="F478" s="161">
        <f>D478*E478</f>
        <v>0</v>
      </c>
      <c r="G478" s="31"/>
    </row>
    <row r="479" spans="1:7">
      <c r="A479" s="147"/>
      <c r="B479" s="147"/>
      <c r="C479" s="148"/>
      <c r="D479" s="148"/>
      <c r="E479" s="148"/>
      <c r="F479" s="148"/>
      <c r="G479" s="31"/>
    </row>
    <row r="480" spans="1:7">
      <c r="A480" s="146" t="s">
        <v>1455</v>
      </c>
      <c r="B480" s="160" t="s">
        <v>1435</v>
      </c>
      <c r="C480" s="148"/>
      <c r="D480" s="148"/>
      <c r="E480" s="148"/>
      <c r="F480" s="148"/>
      <c r="G480" s="31"/>
    </row>
    <row r="481" spans="1:7">
      <c r="A481" s="147"/>
      <c r="B481" s="160" t="s">
        <v>1436</v>
      </c>
      <c r="C481" s="161" t="s">
        <v>1434</v>
      </c>
      <c r="D481" s="161">
        <v>1080.4000000000001</v>
      </c>
      <c r="E481" s="161"/>
      <c r="F481" s="161">
        <f>D481*E481</f>
        <v>0</v>
      </c>
      <c r="G481" s="31"/>
    </row>
    <row r="482" spans="1:7">
      <c r="A482" s="147"/>
      <c r="B482" s="147"/>
      <c r="C482" s="148"/>
      <c r="D482" s="148"/>
      <c r="E482" s="148"/>
      <c r="F482" s="148"/>
      <c r="G482" s="31"/>
    </row>
    <row r="483" spans="1:7">
      <c r="A483" s="146" t="s">
        <v>1456</v>
      </c>
      <c r="B483" s="160" t="s">
        <v>1437</v>
      </c>
      <c r="C483" s="148"/>
      <c r="D483" s="148"/>
      <c r="E483" s="148"/>
      <c r="F483" s="148"/>
      <c r="G483" s="31"/>
    </row>
    <row r="484" spans="1:7">
      <c r="A484" s="147"/>
      <c r="B484" s="160" t="s">
        <v>1438</v>
      </c>
      <c r="C484" s="161" t="s">
        <v>1434</v>
      </c>
      <c r="D484" s="161">
        <v>0</v>
      </c>
      <c r="E484" s="161"/>
      <c r="F484" s="161">
        <f>D484*E484</f>
        <v>0</v>
      </c>
      <c r="G484" s="31"/>
    </row>
    <row r="485" spans="1:7">
      <c r="A485" s="147"/>
      <c r="B485" s="147"/>
      <c r="C485" s="148"/>
      <c r="D485" s="148"/>
      <c r="E485" s="148"/>
      <c r="F485" s="148"/>
      <c r="G485" s="31"/>
    </row>
    <row r="486" spans="1:7">
      <c r="A486" s="146" t="s">
        <v>1457</v>
      </c>
      <c r="B486" s="160" t="s">
        <v>1439</v>
      </c>
      <c r="C486" s="148"/>
      <c r="D486" s="148"/>
      <c r="E486" s="148"/>
      <c r="F486" s="148"/>
      <c r="G486" s="31"/>
    </row>
    <row r="487" spans="1:7">
      <c r="A487" s="147"/>
      <c r="B487" s="160" t="s">
        <v>1440</v>
      </c>
      <c r="C487" s="148"/>
      <c r="D487" s="148"/>
      <c r="E487" s="148"/>
      <c r="F487" s="148"/>
      <c r="G487" s="31"/>
    </row>
    <row r="488" spans="1:7">
      <c r="A488" s="147"/>
      <c r="B488" s="160" t="s">
        <v>1441</v>
      </c>
      <c r="C488" s="161" t="s">
        <v>1434</v>
      </c>
      <c r="D488" s="161">
        <v>593</v>
      </c>
      <c r="E488" s="161"/>
      <c r="F488" s="161">
        <f>D488*E488</f>
        <v>0</v>
      </c>
      <c r="G488" s="31"/>
    </row>
    <row r="489" spans="1:7">
      <c r="A489" s="147"/>
      <c r="B489" s="147"/>
      <c r="C489" s="148"/>
      <c r="D489" s="148"/>
      <c r="E489" s="148"/>
      <c r="F489" s="148"/>
      <c r="G489" s="31"/>
    </row>
    <row r="490" spans="1:7">
      <c r="A490" s="146" t="s">
        <v>1490</v>
      </c>
      <c r="B490" s="160" t="s">
        <v>1492</v>
      </c>
      <c r="C490" s="148"/>
      <c r="D490" s="148"/>
      <c r="E490" s="148"/>
      <c r="F490" s="148"/>
      <c r="G490" s="31"/>
    </row>
    <row r="491" spans="1:7">
      <c r="A491" s="147"/>
      <c r="B491" s="160" t="s">
        <v>1491</v>
      </c>
      <c r="C491" s="161" t="s">
        <v>11</v>
      </c>
      <c r="D491" s="161">
        <v>356</v>
      </c>
      <c r="E491" s="161"/>
      <c r="F491" s="161">
        <f>D491*E491</f>
        <v>0</v>
      </c>
      <c r="G491" s="31"/>
    </row>
    <row r="492" spans="1:7">
      <c r="G492" s="31"/>
    </row>
    <row r="493" spans="1:7">
      <c r="B493" s="94" t="s">
        <v>1237</v>
      </c>
      <c r="C493" s="47"/>
      <c r="D493" s="47"/>
      <c r="E493" s="47"/>
      <c r="F493" s="47">
        <f>SUM(F25:F492)</f>
        <v>0</v>
      </c>
      <c r="G493" s="47">
        <f>SUM(G24:G491)</f>
        <v>0</v>
      </c>
    </row>
    <row r="495" spans="1:7">
      <c r="A495" s="53"/>
    </row>
    <row r="498" spans="1:1">
      <c r="A498" s="53"/>
    </row>
  </sheetData>
  <mergeCells count="1">
    <mergeCell ref="F20:G20"/>
  </mergeCells>
  <phoneticPr fontId="32" type="noConversion"/>
  <pageMargins left="0.7" right="0.7" top="0.75" bottom="0.75" header="0.3" footer="0.3"/>
  <pageSetup paperSize="9" scale="88"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3"/>
  <sheetViews>
    <sheetView zoomScaleNormal="100" zoomScaleSheetLayoutView="100" workbookViewId="0">
      <selection activeCell="I21" sqref="I21"/>
    </sheetView>
  </sheetViews>
  <sheetFormatPr defaultRowHeight="14.5"/>
  <cols>
    <col min="1" max="1" width="6.54296875" customWidth="1"/>
    <col min="2" max="2" width="38.54296875" style="41" customWidth="1"/>
    <col min="3" max="3" width="6.81640625" style="2" customWidth="1"/>
    <col min="4" max="4" width="7.81640625" style="44" customWidth="1"/>
    <col min="5" max="5" width="24" style="44" customWidth="1"/>
    <col min="6" max="6" width="14.81640625" style="44" customWidth="1"/>
    <col min="7" max="7" width="15.81640625" customWidth="1"/>
  </cols>
  <sheetData>
    <row r="1" spans="1:7" ht="18.5">
      <c r="A1" s="4" t="s">
        <v>15</v>
      </c>
      <c r="B1" s="40" t="s">
        <v>74</v>
      </c>
    </row>
    <row r="4" spans="1:7">
      <c r="A4" s="58" t="s">
        <v>53</v>
      </c>
      <c r="B4" s="26"/>
      <c r="C4" s="46"/>
      <c r="D4" s="46"/>
      <c r="E4" s="46"/>
    </row>
    <row r="5" spans="1:7">
      <c r="A5" s="58"/>
      <c r="B5" s="26"/>
      <c r="C5" s="46"/>
      <c r="D5" s="46"/>
      <c r="E5" s="46"/>
    </row>
    <row r="6" spans="1:7">
      <c r="A6" s="58" t="s">
        <v>1239</v>
      </c>
      <c r="B6" s="26"/>
      <c r="C6" s="46"/>
      <c r="D6" s="46"/>
      <c r="E6" s="46"/>
    </row>
    <row r="7" spans="1:7">
      <c r="A7" s="58" t="s">
        <v>116</v>
      </c>
      <c r="B7" s="26"/>
      <c r="C7" s="46"/>
      <c r="D7" s="46"/>
      <c r="E7" s="46"/>
    </row>
    <row r="8" spans="1:7">
      <c r="A8" s="58" t="s">
        <v>117</v>
      </c>
      <c r="B8" s="2"/>
      <c r="C8" s="44"/>
    </row>
    <row r="9" spans="1:7">
      <c r="A9" s="58" t="s">
        <v>118</v>
      </c>
      <c r="B9" s="2"/>
      <c r="C9" s="44"/>
    </row>
    <row r="10" spans="1:7">
      <c r="A10" s="58" t="s">
        <v>119</v>
      </c>
      <c r="B10" s="26"/>
      <c r="C10" s="46"/>
      <c r="D10" s="46"/>
      <c r="E10" s="46"/>
    </row>
    <row r="11" spans="1:7">
      <c r="A11" s="58" t="s">
        <v>120</v>
      </c>
      <c r="B11" s="2"/>
      <c r="C11" s="44"/>
      <c r="G11" s="25"/>
    </row>
    <row r="12" spans="1:7">
      <c r="A12" s="58" t="s">
        <v>189</v>
      </c>
      <c r="B12" s="26"/>
      <c r="C12" s="46"/>
      <c r="D12" s="46"/>
      <c r="E12" s="46"/>
      <c r="G12" s="25"/>
    </row>
    <row r="15" spans="1:7" ht="15" thickBot="1">
      <c r="A15" s="10" t="s">
        <v>5</v>
      </c>
      <c r="B15" s="42" t="s">
        <v>6</v>
      </c>
      <c r="C15" s="11" t="s">
        <v>0</v>
      </c>
      <c r="D15" s="45" t="s">
        <v>7</v>
      </c>
      <c r="E15" s="385" t="s">
        <v>2948</v>
      </c>
      <c r="F15" s="395" t="s">
        <v>2964</v>
      </c>
      <c r="G15" s="396"/>
    </row>
    <row r="16" spans="1:7" ht="15" thickTop="1">
      <c r="A16" s="1"/>
      <c r="G16" s="31"/>
    </row>
    <row r="17" spans="1:7">
      <c r="A17" s="1"/>
      <c r="G17" s="31"/>
    </row>
    <row r="18" spans="1:7">
      <c r="A18" s="117" t="s">
        <v>16</v>
      </c>
      <c r="B18" s="118" t="s">
        <v>868</v>
      </c>
      <c r="C18" s="119"/>
      <c r="D18" s="120"/>
      <c r="E18" s="120"/>
      <c r="F18" s="120"/>
      <c r="G18" s="31"/>
    </row>
    <row r="19" spans="1:7">
      <c r="A19" s="121"/>
      <c r="B19" s="118" t="s">
        <v>869</v>
      </c>
      <c r="C19" s="120"/>
      <c r="D19" s="120"/>
      <c r="E19" s="120"/>
      <c r="F19" s="120"/>
      <c r="G19" s="31"/>
    </row>
    <row r="20" spans="1:7">
      <c r="A20" s="121"/>
      <c r="B20" s="122" t="s">
        <v>870</v>
      </c>
      <c r="C20" s="120"/>
      <c r="D20" s="120"/>
      <c r="E20" s="120"/>
      <c r="F20" s="120"/>
      <c r="G20" s="31"/>
    </row>
    <row r="21" spans="1:7">
      <c r="A21" s="121"/>
      <c r="B21" s="118" t="s">
        <v>872</v>
      </c>
      <c r="C21" s="120"/>
      <c r="D21" s="120"/>
      <c r="E21" s="120"/>
      <c r="F21" s="120"/>
      <c r="G21" s="31"/>
    </row>
    <row r="22" spans="1:7">
      <c r="A22" s="121"/>
      <c r="B22" s="118" t="s">
        <v>873</v>
      </c>
      <c r="C22" s="123" t="s">
        <v>871</v>
      </c>
      <c r="D22" s="124">
        <v>35</v>
      </c>
      <c r="E22" s="124"/>
      <c r="F22" s="125">
        <f>D22*E22</f>
        <v>0</v>
      </c>
      <c r="G22" s="31"/>
    </row>
    <row r="23" spans="1:7">
      <c r="A23" s="126"/>
      <c r="B23" s="127"/>
      <c r="C23" s="120"/>
      <c r="D23" s="120"/>
      <c r="E23" s="120"/>
      <c r="F23" s="125"/>
      <c r="G23" s="31"/>
    </row>
    <row r="24" spans="1:7" ht="196">
      <c r="A24" s="121" t="s">
        <v>131</v>
      </c>
      <c r="B24" s="128" t="s">
        <v>1317</v>
      </c>
      <c r="C24" s="129" t="s">
        <v>11</v>
      </c>
      <c r="D24" s="125">
        <v>114</v>
      </c>
      <c r="E24" s="125"/>
      <c r="F24" s="125">
        <f>D24*E24</f>
        <v>0</v>
      </c>
      <c r="G24" s="31"/>
    </row>
    <row r="25" spans="1:7">
      <c r="A25" s="130"/>
      <c r="B25" s="118"/>
      <c r="C25" s="123"/>
      <c r="D25" s="124"/>
      <c r="E25" s="124"/>
      <c r="F25" s="124"/>
      <c r="G25" s="31"/>
    </row>
    <row r="26" spans="1:7">
      <c r="A26" s="53"/>
      <c r="F26" s="54"/>
      <c r="G26" s="31"/>
    </row>
    <row r="27" spans="1:7">
      <c r="A27" s="126"/>
      <c r="B27" s="118"/>
      <c r="C27" s="123"/>
      <c r="D27" s="124"/>
      <c r="E27" s="124"/>
      <c r="F27" s="124"/>
      <c r="G27" s="31"/>
    </row>
    <row r="28" spans="1:7">
      <c r="A28" s="130"/>
      <c r="B28" s="131" t="s">
        <v>1432</v>
      </c>
      <c r="C28" s="123"/>
      <c r="D28" s="124"/>
      <c r="E28" s="124"/>
      <c r="F28" s="124"/>
      <c r="G28" s="31"/>
    </row>
    <row r="29" spans="1:7">
      <c r="A29" s="130"/>
      <c r="B29" s="118"/>
      <c r="C29" s="123"/>
      <c r="D29" s="124"/>
      <c r="E29" s="124"/>
      <c r="F29" s="124"/>
      <c r="G29" s="31"/>
    </row>
    <row r="30" spans="1:7" ht="196">
      <c r="A30" s="130"/>
      <c r="B30" s="132" t="s">
        <v>1442</v>
      </c>
      <c r="C30" s="133" t="s">
        <v>11</v>
      </c>
      <c r="D30" s="134">
        <v>327</v>
      </c>
      <c r="E30" s="134"/>
      <c r="F30" s="134">
        <f>D30*E30</f>
        <v>0</v>
      </c>
      <c r="G30" s="31"/>
    </row>
    <row r="31" spans="1:7">
      <c r="G31" s="31"/>
    </row>
    <row r="32" spans="1:7">
      <c r="G32" s="31"/>
    </row>
    <row r="33" spans="2:7">
      <c r="B33" s="43" t="s">
        <v>75</v>
      </c>
      <c r="C33" s="13"/>
      <c r="D33" s="47"/>
      <c r="E33" s="47"/>
      <c r="F33" s="47">
        <f>SUM(F22:F32)</f>
        <v>0</v>
      </c>
      <c r="G33" s="47">
        <f>SUM(G17:G32)</f>
        <v>0</v>
      </c>
    </row>
  </sheetData>
  <mergeCells count="1">
    <mergeCell ref="F15:G15"/>
  </mergeCells>
  <pageMargins left="0.7" right="0.7" top="0.75" bottom="0.75" header="0.3" footer="0.3"/>
  <pageSetup paperSize="9" scale="85"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0"/>
  <sheetViews>
    <sheetView zoomScaleNormal="100" zoomScaleSheetLayoutView="100" workbookViewId="0">
      <selection activeCell="A11" sqref="A11"/>
    </sheetView>
  </sheetViews>
  <sheetFormatPr defaultRowHeight="14.5"/>
  <cols>
    <col min="1" max="1" width="6.81640625" customWidth="1"/>
    <col min="2" max="2" width="38.453125" customWidth="1"/>
    <col min="3" max="3" width="6.453125" style="2" customWidth="1"/>
    <col min="4" max="4" width="7.81640625" style="7" customWidth="1"/>
    <col min="5" max="5" width="24.1796875" style="7" customWidth="1"/>
    <col min="6" max="6" width="14.81640625" style="7" customWidth="1"/>
    <col min="7" max="7" width="16" customWidth="1"/>
  </cols>
  <sheetData>
    <row r="1" spans="1:7" ht="18.5">
      <c r="A1" s="3" t="s">
        <v>14</v>
      </c>
      <c r="B1" s="4" t="s">
        <v>13</v>
      </c>
    </row>
    <row r="2" spans="1:7">
      <c r="B2" s="1"/>
    </row>
    <row r="4" spans="1:7">
      <c r="A4" s="58" t="s">
        <v>53</v>
      </c>
      <c r="B4" s="26"/>
      <c r="C4" s="27"/>
      <c r="D4" s="27"/>
      <c r="E4" s="27"/>
      <c r="G4" s="25"/>
    </row>
    <row r="5" spans="1:7">
      <c r="A5" s="58"/>
      <c r="B5" s="26"/>
      <c r="C5" s="27"/>
      <c r="D5" s="27"/>
      <c r="E5" s="27"/>
      <c r="G5" s="25"/>
    </row>
    <row r="6" spans="1:7">
      <c r="A6" s="58" t="s">
        <v>191</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c r="B13" s="2"/>
      <c r="C13" s="7"/>
    </row>
    <row r="15" spans="1:7" ht="15" thickBot="1">
      <c r="A15" s="9" t="s">
        <v>5</v>
      </c>
      <c r="B15" s="10" t="s">
        <v>6</v>
      </c>
      <c r="C15" s="11" t="s">
        <v>0</v>
      </c>
      <c r="D15" s="14" t="s">
        <v>7</v>
      </c>
      <c r="E15" s="385" t="s">
        <v>2948</v>
      </c>
      <c r="F15" s="395" t="s">
        <v>2964</v>
      </c>
      <c r="G15" s="396"/>
    </row>
    <row r="16" spans="1:7" ht="15" thickTop="1"/>
    <row r="17" spans="1:6">
      <c r="A17" t="s">
        <v>17</v>
      </c>
      <c r="B17" s="53" t="s">
        <v>930</v>
      </c>
      <c r="C17" s="50"/>
      <c r="D17" s="51"/>
      <c r="E17" s="51"/>
      <c r="F17" s="51"/>
    </row>
    <row r="18" spans="1:6">
      <c r="B18" s="53" t="s">
        <v>931</v>
      </c>
      <c r="C18" s="50"/>
      <c r="D18" s="51"/>
      <c r="E18" s="51"/>
      <c r="F18" s="51"/>
    </row>
    <row r="19" spans="1:6">
      <c r="B19" s="53" t="s">
        <v>932</v>
      </c>
      <c r="C19" s="50"/>
      <c r="D19" s="51"/>
      <c r="E19" s="51"/>
      <c r="F19" s="51"/>
    </row>
    <row r="20" spans="1:6">
      <c r="B20" s="53" t="s">
        <v>933</v>
      </c>
      <c r="C20" s="50"/>
      <c r="D20" s="51"/>
      <c r="E20" s="51"/>
      <c r="F20" s="51"/>
    </row>
    <row r="21" spans="1:6">
      <c r="B21" s="53" t="s">
        <v>934</v>
      </c>
      <c r="C21" s="56" t="s">
        <v>795</v>
      </c>
      <c r="D21" s="57">
        <v>33</v>
      </c>
      <c r="E21" s="57"/>
      <c r="F21" s="57">
        <f>D21*E21</f>
        <v>0</v>
      </c>
    </row>
    <row r="22" spans="1:6">
      <c r="B22" s="49"/>
      <c r="C22" s="50"/>
      <c r="D22" s="51"/>
      <c r="E22" s="51"/>
      <c r="F22" s="51"/>
    </row>
    <row r="23" spans="1:6">
      <c r="A23" t="s">
        <v>18</v>
      </c>
      <c r="B23" s="53" t="s">
        <v>1173</v>
      </c>
    </row>
    <row r="24" spans="1:6">
      <c r="B24" s="53" t="s">
        <v>1240</v>
      </c>
    </row>
    <row r="25" spans="1:6">
      <c r="B25" s="53" t="s">
        <v>1241</v>
      </c>
      <c r="C25" s="56" t="s">
        <v>795</v>
      </c>
      <c r="D25" s="57">
        <v>90.3</v>
      </c>
      <c r="E25" s="57"/>
      <c r="F25" s="57">
        <f>D25*E25</f>
        <v>0</v>
      </c>
    </row>
    <row r="26" spans="1:6">
      <c r="D26" s="57"/>
    </row>
    <row r="27" spans="1:6">
      <c r="A27" t="s">
        <v>1110</v>
      </c>
      <c r="B27" s="53" t="s">
        <v>1242</v>
      </c>
      <c r="D27" s="57"/>
    </row>
    <row r="28" spans="1:6">
      <c r="B28" s="53" t="s">
        <v>1243</v>
      </c>
      <c r="C28" s="56" t="s">
        <v>795</v>
      </c>
      <c r="D28" s="57">
        <v>90.3</v>
      </c>
      <c r="E28" s="57"/>
      <c r="F28" s="57">
        <f>D28*E28</f>
        <v>0</v>
      </c>
    </row>
    <row r="29" spans="1:6">
      <c r="D29" s="57"/>
    </row>
    <row r="30" spans="1:6">
      <c r="A30" t="s">
        <v>1111</v>
      </c>
      <c r="B30" s="53" t="s">
        <v>1173</v>
      </c>
      <c r="D30" s="57"/>
    </row>
    <row r="31" spans="1:6">
      <c r="B31" s="53" t="s">
        <v>1245</v>
      </c>
      <c r="D31" s="57"/>
    </row>
    <row r="32" spans="1:6">
      <c r="B32" s="53" t="s">
        <v>1244</v>
      </c>
      <c r="C32" s="56" t="s">
        <v>795</v>
      </c>
      <c r="D32" s="57">
        <v>90.3</v>
      </c>
      <c r="E32" s="57"/>
      <c r="F32" s="57">
        <f>D32*E32</f>
        <v>0</v>
      </c>
    </row>
    <row r="33" spans="1:6">
      <c r="D33" s="57"/>
    </row>
    <row r="34" spans="1:6">
      <c r="A34" t="s">
        <v>1174</v>
      </c>
      <c r="B34" s="53" t="s">
        <v>1247</v>
      </c>
      <c r="D34" s="57"/>
    </row>
    <row r="35" spans="1:6">
      <c r="B35" s="53" t="s">
        <v>1248</v>
      </c>
      <c r="C35" s="56" t="s">
        <v>795</v>
      </c>
      <c r="D35" s="57">
        <v>90.3</v>
      </c>
      <c r="E35" s="57"/>
      <c r="F35" s="57">
        <f>D35*E35</f>
        <v>0</v>
      </c>
    </row>
    <row r="36" spans="1:6">
      <c r="D36" s="57"/>
    </row>
    <row r="37" spans="1:6">
      <c r="A37" t="s">
        <v>1194</v>
      </c>
      <c r="B37" s="53" t="s">
        <v>1249</v>
      </c>
      <c r="D37" s="57"/>
    </row>
    <row r="38" spans="1:6">
      <c r="B38" s="53" t="s">
        <v>1250</v>
      </c>
      <c r="D38" s="57"/>
    </row>
    <row r="39" spans="1:6">
      <c r="B39" s="53" t="s">
        <v>1479</v>
      </c>
    </row>
    <row r="40" spans="1:6">
      <c r="B40" s="53" t="s">
        <v>1480</v>
      </c>
      <c r="C40" s="56" t="s">
        <v>795</v>
      </c>
      <c r="D40" s="57">
        <v>90.3</v>
      </c>
      <c r="E40" s="57"/>
      <c r="F40" s="57">
        <f>D40*E40</f>
        <v>0</v>
      </c>
    </row>
    <row r="42" spans="1:6">
      <c r="A42" t="s">
        <v>1246</v>
      </c>
      <c r="B42" s="53" t="s">
        <v>1251</v>
      </c>
      <c r="D42" s="57"/>
    </row>
    <row r="43" spans="1:6">
      <c r="B43" s="53" t="s">
        <v>1252</v>
      </c>
      <c r="C43" s="56" t="s">
        <v>795</v>
      </c>
      <c r="D43" s="57">
        <v>90.3</v>
      </c>
      <c r="E43" s="57"/>
      <c r="F43" s="57">
        <f>D43*E43</f>
        <v>0</v>
      </c>
    </row>
    <row r="46" spans="1:6">
      <c r="A46" t="s">
        <v>1253</v>
      </c>
      <c r="B46" s="53" t="s">
        <v>1109</v>
      </c>
    </row>
    <row r="47" spans="1:6">
      <c r="B47" s="53" t="s">
        <v>1107</v>
      </c>
    </row>
    <row r="48" spans="1:6">
      <c r="B48" s="53" t="s">
        <v>1108</v>
      </c>
      <c r="C48" s="56" t="s">
        <v>795</v>
      </c>
      <c r="D48" s="57">
        <v>1980</v>
      </c>
      <c r="E48" s="57"/>
      <c r="F48" s="57">
        <f>D48*E48</f>
        <v>0</v>
      </c>
    </row>
    <row r="49" spans="1:7">
      <c r="C49" s="56"/>
      <c r="D49" s="57"/>
      <c r="E49" s="57"/>
      <c r="F49" s="57"/>
    </row>
    <row r="50" spans="1:7">
      <c r="A50" s="147" t="s">
        <v>1254</v>
      </c>
      <c r="B50" s="146" t="s">
        <v>1273</v>
      </c>
      <c r="C50" s="162" t="s">
        <v>795</v>
      </c>
      <c r="D50" s="163">
        <v>250</v>
      </c>
      <c r="E50" s="163"/>
      <c r="F50" s="163"/>
      <c r="G50">
        <f>D50*E50</f>
        <v>0</v>
      </c>
    </row>
    <row r="51" spans="1:7">
      <c r="A51" s="147"/>
      <c r="B51" s="147"/>
      <c r="C51" s="154"/>
      <c r="D51" s="155"/>
      <c r="E51" s="155"/>
      <c r="F51" s="155"/>
    </row>
    <row r="52" spans="1:7">
      <c r="A52" s="130" t="s">
        <v>1272</v>
      </c>
      <c r="B52" s="121" t="s">
        <v>1475</v>
      </c>
      <c r="C52" s="123" t="s">
        <v>19</v>
      </c>
      <c r="D52" s="136">
        <v>1</v>
      </c>
      <c r="E52" s="136"/>
      <c r="F52" s="136">
        <f>D52*E52</f>
        <v>0</v>
      </c>
    </row>
    <row r="54" spans="1:7">
      <c r="D54" s="57"/>
      <c r="E54" s="57"/>
      <c r="F54" s="57"/>
    </row>
    <row r="57" spans="1:7">
      <c r="B57" s="12" t="s">
        <v>92</v>
      </c>
      <c r="C57" s="13"/>
      <c r="D57" s="15"/>
      <c r="E57" s="15"/>
      <c r="F57" s="15">
        <f>SUM(F18:F56)</f>
        <v>0</v>
      </c>
      <c r="G57" s="15">
        <f>SUM(G16:G56)</f>
        <v>0</v>
      </c>
    </row>
    <row r="58" spans="1:7">
      <c r="B58" s="49"/>
      <c r="C58" s="50"/>
      <c r="D58" s="51"/>
      <c r="E58" s="51"/>
      <c r="F58" s="51"/>
    </row>
    <row r="59" spans="1:7">
      <c r="B59" s="53"/>
      <c r="C59" s="56"/>
      <c r="D59" s="57"/>
      <c r="E59" s="57"/>
      <c r="F59" s="57"/>
    </row>
    <row r="60" spans="1:7">
      <c r="B60" s="49"/>
      <c r="C60" s="50"/>
      <c r="D60" s="51"/>
      <c r="E60" s="51"/>
      <c r="F60" s="51"/>
    </row>
    <row r="63" spans="1:7">
      <c r="B63" s="49"/>
      <c r="C63" s="50"/>
      <c r="D63" s="51"/>
      <c r="E63" s="51"/>
      <c r="F63" s="51"/>
    </row>
    <row r="64" spans="1:7">
      <c r="B64" s="49"/>
      <c r="C64" s="50"/>
      <c r="D64" s="51"/>
      <c r="E64" s="51"/>
      <c r="F64" s="51"/>
    </row>
    <row r="65" spans="2:6">
      <c r="B65" s="49"/>
      <c r="C65" s="50"/>
      <c r="D65" s="51"/>
      <c r="E65" s="51"/>
      <c r="F65" s="51"/>
    </row>
    <row r="66" spans="2:6">
      <c r="B66" s="49"/>
      <c r="C66" s="50"/>
      <c r="D66" s="51"/>
      <c r="E66" s="51"/>
      <c r="F66" s="51"/>
    </row>
    <row r="67" spans="2:6">
      <c r="B67" s="49"/>
      <c r="C67" s="50"/>
      <c r="D67" s="51"/>
      <c r="E67" s="51"/>
      <c r="F67" s="51"/>
    </row>
    <row r="68" spans="2:6">
      <c r="B68" s="49"/>
      <c r="C68" s="50"/>
      <c r="D68" s="51"/>
      <c r="E68" s="51"/>
      <c r="F68" s="51"/>
    </row>
    <row r="69" spans="2:6">
      <c r="B69" s="49"/>
      <c r="C69" s="50"/>
      <c r="D69" s="51"/>
      <c r="E69" s="51"/>
      <c r="F69" s="51"/>
    </row>
    <row r="70" spans="2:6">
      <c r="B70" s="49"/>
      <c r="C70" s="50"/>
      <c r="D70" s="51"/>
      <c r="E70" s="51"/>
      <c r="F70" s="51"/>
    </row>
  </sheetData>
  <mergeCells count="1">
    <mergeCell ref="F15:G15"/>
  </mergeCells>
  <pageMargins left="0.7" right="0.7" top="0.75" bottom="0.75" header="0.3" footer="0.3"/>
  <pageSetup paperSize="9" scale="85"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1"/>
  <sheetViews>
    <sheetView zoomScaleNormal="100" zoomScaleSheetLayoutView="100" workbookViewId="0">
      <selection activeCell="A23" sqref="A23:XFD26"/>
    </sheetView>
  </sheetViews>
  <sheetFormatPr defaultRowHeight="14.5"/>
  <cols>
    <col min="1" max="1" width="6.81640625" customWidth="1"/>
    <col min="2" max="2" width="38.81640625" customWidth="1"/>
    <col min="3" max="3" width="6.453125" style="2" customWidth="1"/>
    <col min="4" max="4" width="7.453125" style="7" customWidth="1"/>
    <col min="5" max="5" width="24.1796875" style="7" customWidth="1"/>
    <col min="6" max="6" width="14.54296875" style="7" customWidth="1"/>
    <col min="7" max="7" width="14.54296875" customWidth="1"/>
  </cols>
  <sheetData>
    <row r="1" spans="1:7" ht="18.5">
      <c r="A1" s="3" t="s">
        <v>70</v>
      </c>
      <c r="B1" s="3" t="s">
        <v>69</v>
      </c>
    </row>
    <row r="4" spans="1:7">
      <c r="A4" s="58" t="s">
        <v>53</v>
      </c>
      <c r="B4" s="26"/>
      <c r="C4" s="27"/>
      <c r="D4" s="27"/>
      <c r="E4" s="27"/>
      <c r="G4" s="25"/>
    </row>
    <row r="5" spans="1:7">
      <c r="A5" s="58"/>
      <c r="B5" s="26"/>
      <c r="C5" s="27"/>
      <c r="D5" s="27"/>
      <c r="E5" s="27"/>
      <c r="G5" s="25"/>
    </row>
    <row r="6" spans="1:7">
      <c r="A6" s="58" t="s">
        <v>192</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c r="B13" s="2"/>
      <c r="C13" s="7"/>
      <c r="G13" s="25"/>
    </row>
    <row r="14" spans="1:7">
      <c r="A14" s="25"/>
      <c r="B14" s="26"/>
      <c r="C14" s="27"/>
      <c r="D14" s="27"/>
      <c r="F14" s="27"/>
      <c r="G14" s="25"/>
    </row>
    <row r="15" spans="1:7" ht="15" thickBot="1">
      <c r="A15" s="9" t="s">
        <v>5</v>
      </c>
      <c r="B15" s="9" t="s">
        <v>6</v>
      </c>
      <c r="C15" s="11" t="s">
        <v>0</v>
      </c>
      <c r="D15" s="14" t="s">
        <v>7</v>
      </c>
      <c r="E15" s="385" t="s">
        <v>2948</v>
      </c>
      <c r="F15" s="395" t="s">
        <v>2964</v>
      </c>
      <c r="G15" s="396"/>
    </row>
    <row r="16" spans="1:7" ht="15" thickTop="1">
      <c r="B16" s="2"/>
      <c r="C16" s="7"/>
      <c r="G16" s="32"/>
    </row>
    <row r="17" spans="1:7">
      <c r="G17" s="31"/>
    </row>
    <row r="18" spans="1:7">
      <c r="A18" s="147" t="s">
        <v>71</v>
      </c>
      <c r="B18" s="147" t="s">
        <v>1268</v>
      </c>
      <c r="C18" s="154"/>
      <c r="D18" s="155"/>
      <c r="E18" s="155"/>
      <c r="F18" s="155"/>
      <c r="G18" s="31"/>
    </row>
    <row r="19" spans="1:7">
      <c r="A19" s="147"/>
      <c r="B19" s="147" t="s">
        <v>1269</v>
      </c>
      <c r="C19" s="154"/>
      <c r="D19" s="155"/>
      <c r="E19" s="155"/>
      <c r="F19" s="155"/>
      <c r="G19" s="31"/>
    </row>
    <row r="20" spans="1:7">
      <c r="A20" s="147"/>
      <c r="B20" s="147" t="s">
        <v>1270</v>
      </c>
      <c r="C20" s="154"/>
      <c r="D20" s="155"/>
      <c r="E20" s="155"/>
      <c r="F20" s="155"/>
      <c r="G20" s="31"/>
    </row>
    <row r="21" spans="1:7">
      <c r="A21" s="147"/>
      <c r="B21" s="147" t="s">
        <v>1271</v>
      </c>
      <c r="C21" s="162" t="s">
        <v>819</v>
      </c>
      <c r="D21" s="163">
        <v>2</v>
      </c>
      <c r="E21" s="163"/>
      <c r="F21" s="163"/>
      <c r="G21" s="31">
        <f>D21*E21</f>
        <v>0</v>
      </c>
    </row>
    <row r="22" spans="1:7">
      <c r="A22" s="147"/>
      <c r="B22" s="153"/>
      <c r="C22" s="164"/>
      <c r="D22" s="165"/>
      <c r="E22" s="165"/>
      <c r="F22" s="165"/>
      <c r="G22" s="31"/>
    </row>
    <row r="23" spans="1:7">
      <c r="A23" s="147"/>
      <c r="B23" s="147"/>
      <c r="C23" s="154"/>
      <c r="D23" s="155"/>
      <c r="E23" s="155"/>
      <c r="F23" s="155"/>
      <c r="G23" s="31"/>
    </row>
    <row r="24" spans="1:7">
      <c r="A24" s="147" t="s">
        <v>1267</v>
      </c>
      <c r="B24" s="146" t="s">
        <v>1112</v>
      </c>
      <c r="C24" s="154" t="s">
        <v>19</v>
      </c>
      <c r="D24" s="155">
        <v>1</v>
      </c>
      <c r="E24" s="155"/>
      <c r="F24" s="155"/>
      <c r="G24" s="31">
        <f>D24*E24</f>
        <v>0</v>
      </c>
    </row>
    <row r="25" spans="1:7">
      <c r="B25" s="49"/>
      <c r="C25" s="50"/>
      <c r="D25" s="51"/>
      <c r="E25" s="51"/>
      <c r="F25" s="51"/>
      <c r="G25" s="31"/>
    </row>
    <row r="26" spans="1:7">
      <c r="B26" s="49"/>
      <c r="C26" s="50"/>
      <c r="D26" s="51"/>
      <c r="E26" s="51"/>
      <c r="F26" s="51"/>
      <c r="G26" s="31"/>
    </row>
    <row r="27" spans="1:7">
      <c r="B27" s="115" t="s">
        <v>1432</v>
      </c>
      <c r="C27" s="50"/>
      <c r="D27" s="51"/>
      <c r="E27" s="51"/>
      <c r="F27" s="51"/>
      <c r="G27" s="31"/>
    </row>
    <row r="28" spans="1:7">
      <c r="G28" s="31"/>
    </row>
    <row r="29" spans="1:7">
      <c r="A29" s="130" t="s">
        <v>1458</v>
      </c>
      <c r="B29" s="135" t="s">
        <v>1443</v>
      </c>
      <c r="C29" s="133"/>
      <c r="D29" s="137"/>
      <c r="E29" s="137"/>
      <c r="F29" s="137"/>
      <c r="G29" s="31"/>
    </row>
    <row r="30" spans="1:7">
      <c r="A30" s="130"/>
      <c r="B30" s="135" t="s">
        <v>1462</v>
      </c>
      <c r="C30" s="133" t="s">
        <v>1444</v>
      </c>
      <c r="D30" s="137">
        <v>81.5</v>
      </c>
      <c r="E30" s="137"/>
      <c r="F30" s="137">
        <f t="shared" ref="F30" si="0">D30*E30</f>
        <v>0</v>
      </c>
      <c r="G30" s="31"/>
    </row>
    <row r="31" spans="1:7">
      <c r="A31" s="130"/>
      <c r="B31" s="135"/>
      <c r="C31" s="133"/>
      <c r="D31" s="137"/>
      <c r="E31" s="137"/>
      <c r="F31" s="137"/>
      <c r="G31" s="31"/>
    </row>
    <row r="32" spans="1:7">
      <c r="A32" s="130" t="s">
        <v>1459</v>
      </c>
      <c r="B32" s="135" t="s">
        <v>1445</v>
      </c>
      <c r="C32" s="133"/>
      <c r="D32" s="137"/>
      <c r="E32" s="137"/>
      <c r="F32" s="137"/>
      <c r="G32" s="31"/>
    </row>
    <row r="33" spans="1:7">
      <c r="A33" s="130"/>
      <c r="B33" s="135" t="s">
        <v>1446</v>
      </c>
      <c r="C33" s="133"/>
      <c r="D33" s="137"/>
      <c r="E33" s="137"/>
      <c r="F33" s="137"/>
      <c r="G33" s="31"/>
    </row>
    <row r="34" spans="1:7">
      <c r="A34" s="130"/>
      <c r="B34" s="135" t="s">
        <v>1447</v>
      </c>
      <c r="C34" s="133"/>
      <c r="D34" s="137"/>
      <c r="E34" s="137"/>
      <c r="F34" s="137"/>
      <c r="G34" s="31"/>
    </row>
    <row r="35" spans="1:7">
      <c r="A35" s="130"/>
      <c r="B35" s="135" t="s">
        <v>1448</v>
      </c>
      <c r="C35" s="133"/>
      <c r="D35" s="137"/>
      <c r="E35" s="137"/>
      <c r="F35" s="137"/>
      <c r="G35" s="31"/>
    </row>
    <row r="36" spans="1:7">
      <c r="A36" s="130"/>
      <c r="B36" s="135" t="s">
        <v>1449</v>
      </c>
      <c r="C36" s="133"/>
      <c r="D36" s="137"/>
      <c r="E36" s="137"/>
      <c r="F36" s="137"/>
      <c r="G36" s="31"/>
    </row>
    <row r="37" spans="1:7">
      <c r="A37" s="130"/>
      <c r="B37" s="135" t="s">
        <v>1450</v>
      </c>
      <c r="C37" s="123"/>
      <c r="D37" s="138"/>
      <c r="E37" s="138"/>
      <c r="F37" s="138"/>
      <c r="G37" s="31"/>
    </row>
    <row r="38" spans="1:7">
      <c r="A38" s="130"/>
      <c r="B38" s="135" t="s">
        <v>1493</v>
      </c>
      <c r="C38" s="133" t="s">
        <v>1451</v>
      </c>
      <c r="D38" s="137">
        <v>9.3000000000000007</v>
      </c>
      <c r="E38" s="137"/>
      <c r="F38" s="137">
        <f>D38*E38</f>
        <v>0</v>
      </c>
      <c r="G38" s="31"/>
    </row>
    <row r="39" spans="1:7">
      <c r="A39" s="130"/>
      <c r="B39" s="130"/>
      <c r="C39" s="123"/>
      <c r="D39" s="138"/>
      <c r="E39" s="138"/>
      <c r="F39" s="138"/>
      <c r="G39" s="31"/>
    </row>
    <row r="40" spans="1:7">
      <c r="A40" s="130" t="s">
        <v>1460</v>
      </c>
      <c r="B40" s="135" t="s">
        <v>1463</v>
      </c>
      <c r="C40" s="133" t="s">
        <v>1444</v>
      </c>
      <c r="D40" s="137">
        <v>27.5</v>
      </c>
      <c r="E40" s="137"/>
      <c r="F40" s="137">
        <f t="shared" ref="F40" si="1">D40*E40</f>
        <v>0</v>
      </c>
      <c r="G40" s="31"/>
    </row>
    <row r="41" spans="1:7">
      <c r="A41" s="130"/>
      <c r="B41" s="135"/>
      <c r="C41" s="123"/>
      <c r="D41" s="138"/>
      <c r="E41" s="138"/>
      <c r="F41" s="138"/>
      <c r="G41" s="31"/>
    </row>
    <row r="42" spans="1:7">
      <c r="A42" s="130" t="s">
        <v>1461</v>
      </c>
      <c r="B42" s="135" t="s">
        <v>1452</v>
      </c>
      <c r="C42" s="123"/>
      <c r="D42" s="138"/>
      <c r="E42" s="138"/>
      <c r="F42" s="138"/>
      <c r="G42" s="31"/>
    </row>
    <row r="43" spans="1:7">
      <c r="A43" s="130"/>
      <c r="B43" s="130" t="s">
        <v>1493</v>
      </c>
      <c r="C43" s="133" t="s">
        <v>1451</v>
      </c>
      <c r="D43" s="137">
        <v>28</v>
      </c>
      <c r="E43" s="137"/>
      <c r="F43" s="137">
        <f>D43*E43</f>
        <v>0</v>
      </c>
      <c r="G43" s="31"/>
    </row>
    <row r="44" spans="1:7">
      <c r="G44" s="31"/>
    </row>
    <row r="45" spans="1:7">
      <c r="B45" s="58"/>
      <c r="C45" s="59"/>
      <c r="D45" s="99"/>
      <c r="E45" s="99"/>
      <c r="F45" s="99"/>
      <c r="G45" s="31"/>
    </row>
    <row r="46" spans="1:7">
      <c r="G46" s="31"/>
    </row>
    <row r="47" spans="1:7">
      <c r="G47" s="31"/>
    </row>
    <row r="48" spans="1:7">
      <c r="B48" s="17" t="s">
        <v>113</v>
      </c>
      <c r="C48" s="13"/>
      <c r="D48" s="15"/>
      <c r="E48" s="15"/>
      <c r="F48" s="15">
        <f>SUM(F21:F47)</f>
        <v>0</v>
      </c>
      <c r="G48" s="15">
        <f>SUM(G16:G47)</f>
        <v>0</v>
      </c>
    </row>
    <row r="49" spans="7:7">
      <c r="G49" s="31"/>
    </row>
    <row r="50" spans="7:7">
      <c r="G50" s="31"/>
    </row>
    <row r="71" spans="2:2">
      <c r="B71" s="30"/>
    </row>
  </sheetData>
  <mergeCells count="1">
    <mergeCell ref="F15:G15"/>
  </mergeCells>
  <pageMargins left="0.7" right="0.7" top="0.75" bottom="0.75" header="0.3" footer="0.3"/>
  <pageSetup paperSize="9" scale="87"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9"/>
  <sheetViews>
    <sheetView zoomScaleNormal="100" zoomScaleSheetLayoutView="100" workbookViewId="0">
      <selection activeCell="A18" sqref="A18:XFD28"/>
    </sheetView>
  </sheetViews>
  <sheetFormatPr defaultRowHeight="14.5"/>
  <cols>
    <col min="1" max="1" width="6.81640625" customWidth="1"/>
    <col min="2" max="2" width="38.54296875" style="1" customWidth="1"/>
    <col min="3" max="3" width="6.81640625" style="2" customWidth="1"/>
    <col min="4" max="4" width="9" style="7" customWidth="1"/>
    <col min="5" max="5" width="26" style="7" customWidth="1"/>
    <col min="6" max="6" width="13.453125" style="7" customWidth="1"/>
    <col min="7" max="7" width="14" customWidth="1"/>
  </cols>
  <sheetData>
    <row r="1" spans="1:7" ht="18.5">
      <c r="A1" s="3" t="s">
        <v>72</v>
      </c>
      <c r="B1" s="4" t="s">
        <v>12</v>
      </c>
    </row>
    <row r="4" spans="1:7">
      <c r="A4" s="58" t="s">
        <v>53</v>
      </c>
      <c r="B4" s="26"/>
      <c r="C4" s="27"/>
      <c r="D4" s="27"/>
      <c r="E4" s="27"/>
      <c r="G4" s="25"/>
    </row>
    <row r="5" spans="1:7">
      <c r="A5" s="58"/>
      <c r="B5" s="26"/>
      <c r="C5" s="27"/>
      <c r="D5" s="27"/>
      <c r="E5" s="27"/>
      <c r="G5" s="25"/>
    </row>
    <row r="6" spans="1:7">
      <c r="A6" s="58" t="s">
        <v>193</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c r="B13" s="2"/>
      <c r="C13" s="7"/>
    </row>
    <row r="14" spans="1:7">
      <c r="A14" s="25"/>
      <c r="B14" s="26"/>
      <c r="C14" s="27"/>
      <c r="D14" s="27"/>
      <c r="F14" s="27"/>
    </row>
    <row r="15" spans="1:7" ht="15" thickBot="1">
      <c r="A15" s="9" t="s">
        <v>5</v>
      </c>
      <c r="B15" s="10" t="s">
        <v>6</v>
      </c>
      <c r="C15" s="11" t="s">
        <v>0</v>
      </c>
      <c r="D15" s="14" t="s">
        <v>7</v>
      </c>
      <c r="E15" s="385" t="s">
        <v>2948</v>
      </c>
      <c r="F15" s="395" t="s">
        <v>2964</v>
      </c>
      <c r="G15" s="396"/>
    </row>
    <row r="16" spans="1:7" ht="15" thickTop="1">
      <c r="G16" s="31"/>
    </row>
    <row r="17" spans="1:7">
      <c r="G17" s="31"/>
    </row>
    <row r="18" spans="1:7">
      <c r="A18" s="147"/>
      <c r="B18" s="151"/>
      <c r="C18" s="162"/>
      <c r="D18" s="163"/>
      <c r="E18" s="163"/>
      <c r="F18" s="163"/>
      <c r="G18" s="31"/>
    </row>
    <row r="19" spans="1:7">
      <c r="A19" s="147" t="s">
        <v>132</v>
      </c>
      <c r="B19" s="151" t="s">
        <v>134</v>
      </c>
      <c r="C19" s="162" t="s">
        <v>135</v>
      </c>
      <c r="D19" s="163">
        <v>300</v>
      </c>
      <c r="E19" s="163"/>
      <c r="F19" s="163"/>
      <c r="G19" s="31">
        <f>D19*E19</f>
        <v>0</v>
      </c>
    </row>
    <row r="20" spans="1:7">
      <c r="A20" s="147"/>
      <c r="B20" s="166"/>
      <c r="C20" s="154"/>
      <c r="D20" s="155"/>
      <c r="E20" s="155"/>
      <c r="F20" s="155"/>
      <c r="G20" s="31"/>
    </row>
    <row r="21" spans="1:7">
      <c r="A21" s="147" t="s">
        <v>133</v>
      </c>
      <c r="B21" s="166" t="s">
        <v>1476</v>
      </c>
      <c r="C21" s="154"/>
      <c r="D21" s="155"/>
      <c r="E21" s="155"/>
      <c r="F21" s="155"/>
      <c r="G21" s="31"/>
    </row>
    <row r="22" spans="1:7">
      <c r="B22" s="1" t="s">
        <v>1477</v>
      </c>
      <c r="G22" s="31"/>
    </row>
    <row r="23" spans="1:7">
      <c r="B23" s="1" t="s">
        <v>1478</v>
      </c>
      <c r="C23" s="56" t="s">
        <v>795</v>
      </c>
      <c r="D23" s="57">
        <v>327</v>
      </c>
      <c r="E23" s="57"/>
      <c r="F23" s="57">
        <f>D23*E23</f>
        <v>0</v>
      </c>
      <c r="G23" s="31"/>
    </row>
    <row r="24" spans="1:7">
      <c r="G24" s="31"/>
    </row>
    <row r="25" spans="1:7">
      <c r="A25" t="s">
        <v>1113</v>
      </c>
      <c r="B25" s="1" t="s">
        <v>935</v>
      </c>
      <c r="G25" s="31"/>
    </row>
    <row r="26" spans="1:7">
      <c r="B26" s="1" t="s">
        <v>936</v>
      </c>
      <c r="G26" s="31"/>
    </row>
    <row r="27" spans="1:7">
      <c r="B27" s="1" t="s">
        <v>937</v>
      </c>
      <c r="G27" s="31"/>
    </row>
    <row r="28" spans="1:7">
      <c r="B28" s="1" t="s">
        <v>938</v>
      </c>
      <c r="G28" s="31"/>
    </row>
    <row r="29" spans="1:7">
      <c r="B29" s="1" t="s">
        <v>939</v>
      </c>
      <c r="G29" s="31"/>
    </row>
    <row r="30" spans="1:7">
      <c r="B30" s="1" t="s">
        <v>940</v>
      </c>
      <c r="G30" s="31"/>
    </row>
    <row r="31" spans="1:7">
      <c r="B31" s="1" t="s">
        <v>941</v>
      </c>
      <c r="G31" s="31"/>
    </row>
    <row r="32" spans="1:7">
      <c r="B32" s="60" t="s">
        <v>942</v>
      </c>
      <c r="C32" s="50"/>
      <c r="D32" s="51"/>
      <c r="E32" s="51"/>
      <c r="F32" s="51"/>
      <c r="G32" s="31"/>
    </row>
    <row r="33" spans="2:7">
      <c r="B33" s="60" t="s">
        <v>943</v>
      </c>
      <c r="C33" s="50"/>
      <c r="D33" s="51"/>
      <c r="E33" s="51"/>
      <c r="F33" s="51"/>
      <c r="G33" s="31"/>
    </row>
    <row r="34" spans="2:7">
      <c r="B34" s="60" t="s">
        <v>944</v>
      </c>
      <c r="C34" s="50"/>
      <c r="D34" s="51"/>
      <c r="E34" s="51"/>
      <c r="F34" s="51"/>
      <c r="G34" s="31"/>
    </row>
    <row r="35" spans="2:7">
      <c r="B35" s="1" t="s">
        <v>945</v>
      </c>
      <c r="C35" s="56" t="s">
        <v>795</v>
      </c>
      <c r="D35" s="57">
        <v>100.4</v>
      </c>
      <c r="E35" s="57"/>
      <c r="F35" s="57">
        <f>D35*E35</f>
        <v>0</v>
      </c>
      <c r="G35" s="31"/>
    </row>
    <row r="36" spans="2:7">
      <c r="G36" s="31"/>
    </row>
    <row r="37" spans="2:7">
      <c r="D37" s="57"/>
      <c r="E37" s="57"/>
      <c r="F37" s="57"/>
      <c r="G37" s="31"/>
    </row>
    <row r="38" spans="2:7">
      <c r="G38" s="31"/>
    </row>
    <row r="39" spans="2:7">
      <c r="B39" s="101"/>
      <c r="C39" s="59"/>
      <c r="D39" s="99"/>
      <c r="E39" s="99"/>
      <c r="F39" s="99"/>
      <c r="G39" s="31"/>
    </row>
    <row r="40" spans="2:7">
      <c r="B40" s="16" t="s">
        <v>20</v>
      </c>
      <c r="C40" s="13"/>
      <c r="D40" s="15"/>
      <c r="E40" s="15"/>
      <c r="F40" s="15">
        <f>SUM(F18:F39)</f>
        <v>0</v>
      </c>
      <c r="G40" s="15">
        <f>SUM(G16:G39)</f>
        <v>0</v>
      </c>
    </row>
    <row r="43" spans="2:7">
      <c r="B43" s="101"/>
      <c r="C43" s="59"/>
      <c r="D43" s="99"/>
      <c r="E43" s="99"/>
      <c r="F43" s="99"/>
    </row>
    <row r="44" spans="2:7">
      <c r="B44" s="101"/>
      <c r="C44" s="59"/>
      <c r="D44" s="99"/>
      <c r="E44" s="99"/>
      <c r="F44" s="99"/>
    </row>
    <row r="45" spans="2:7">
      <c r="B45" s="101"/>
      <c r="C45" s="59"/>
      <c r="D45" s="99"/>
      <c r="E45" s="99"/>
      <c r="F45" s="99"/>
    </row>
    <row r="46" spans="2:7">
      <c r="B46" s="48"/>
      <c r="C46" s="50"/>
      <c r="D46" s="51"/>
      <c r="E46" s="51"/>
      <c r="F46" s="51"/>
    </row>
    <row r="63" spans="2:6">
      <c r="B63" s="49"/>
      <c r="C63" s="52"/>
      <c r="D63" s="52"/>
      <c r="E63" s="52"/>
      <c r="F63" s="52"/>
    </row>
    <row r="64" spans="2:6">
      <c r="B64" s="49"/>
      <c r="C64" s="52"/>
      <c r="D64" s="52"/>
      <c r="E64" s="52"/>
      <c r="F64" s="52"/>
    </row>
    <row r="65" spans="2:6">
      <c r="B65" s="49"/>
      <c r="C65" s="52"/>
      <c r="D65" s="52"/>
      <c r="E65" s="52"/>
      <c r="F65" s="52"/>
    </row>
    <row r="66" spans="2:6">
      <c r="B66" s="49"/>
      <c r="C66" s="52"/>
      <c r="D66" s="52"/>
      <c r="E66" s="52"/>
      <c r="F66" s="52"/>
    </row>
    <row r="67" spans="2:6">
      <c r="B67" s="49"/>
      <c r="C67" s="52"/>
      <c r="D67" s="52"/>
      <c r="E67" s="52"/>
      <c r="F67" s="52"/>
    </row>
    <row r="68" spans="2:6">
      <c r="B68" s="49"/>
      <c r="C68" s="52"/>
      <c r="D68" s="52"/>
      <c r="E68" s="52"/>
      <c r="F68" s="52"/>
    </row>
    <row r="69" spans="2:6">
      <c r="B69" s="49"/>
      <c r="C69" s="52"/>
      <c r="D69" s="52"/>
      <c r="E69" s="52"/>
      <c r="F69" s="52"/>
    </row>
    <row r="70" spans="2:6">
      <c r="B70" s="49"/>
      <c r="C70" s="52"/>
      <c r="D70" s="52"/>
      <c r="E70" s="52"/>
      <c r="F70" s="52"/>
    </row>
    <row r="71" spans="2:6">
      <c r="B71" s="49"/>
      <c r="C71" s="52"/>
      <c r="D71" s="52"/>
      <c r="E71" s="52"/>
      <c r="F71" s="52"/>
    </row>
    <row r="72" spans="2:6">
      <c r="B72" s="49"/>
      <c r="C72" s="52"/>
      <c r="D72" s="52"/>
      <c r="E72" s="52"/>
      <c r="F72" s="52"/>
    </row>
    <row r="73" spans="2:6">
      <c r="B73" s="49"/>
      <c r="C73" s="52"/>
      <c r="D73" s="52"/>
      <c r="E73" s="52"/>
      <c r="F73" s="52"/>
    </row>
    <row r="74" spans="2:6">
      <c r="B74" s="49"/>
      <c r="C74" s="52"/>
      <c r="D74" s="52"/>
      <c r="E74" s="52"/>
      <c r="F74" s="52"/>
    </row>
    <row r="75" spans="2:6">
      <c r="B75" s="48"/>
      <c r="C75" s="50"/>
      <c r="D75" s="51"/>
      <c r="E75" s="51"/>
      <c r="F75" s="51"/>
    </row>
    <row r="76" spans="2:6">
      <c r="B76" s="48"/>
      <c r="C76" s="50"/>
      <c r="D76" s="51"/>
      <c r="E76" s="51"/>
      <c r="F76" s="51"/>
    </row>
    <row r="77" spans="2:6">
      <c r="B77" s="48"/>
      <c r="C77" s="52"/>
      <c r="D77" s="52"/>
      <c r="E77" s="52"/>
      <c r="F77" s="52"/>
    </row>
    <row r="78" spans="2:6">
      <c r="B78" s="48"/>
      <c r="C78" s="50"/>
      <c r="D78" s="51"/>
      <c r="E78" s="51"/>
      <c r="F78" s="51"/>
    </row>
    <row r="79" spans="2:6">
      <c r="B79" s="48"/>
      <c r="C79" s="50"/>
      <c r="D79" s="51"/>
      <c r="E79" s="51"/>
      <c r="F79" s="51"/>
    </row>
    <row r="80" spans="2:6">
      <c r="B80" s="48"/>
      <c r="C80" s="50"/>
      <c r="D80" s="51"/>
      <c r="E80" s="51"/>
      <c r="F80" s="51"/>
    </row>
    <row r="81" spans="2:6">
      <c r="B81" s="48"/>
      <c r="C81" s="50"/>
      <c r="D81" s="51"/>
      <c r="E81" s="51"/>
      <c r="F81" s="51"/>
    </row>
    <row r="82" spans="2:6">
      <c r="B82" s="48"/>
      <c r="C82" s="50"/>
      <c r="D82" s="51"/>
      <c r="E82" s="51"/>
      <c r="F82" s="51"/>
    </row>
    <row r="83" spans="2:6">
      <c r="B83" s="48"/>
      <c r="C83" s="50"/>
      <c r="D83" s="51"/>
      <c r="E83" s="51"/>
      <c r="F83" s="51"/>
    </row>
    <row r="84" spans="2:6">
      <c r="B84" s="48"/>
      <c r="C84" s="50"/>
      <c r="D84" s="51"/>
      <c r="E84" s="51"/>
      <c r="F84" s="51"/>
    </row>
    <row r="85" spans="2:6">
      <c r="B85" s="48"/>
      <c r="C85" s="50"/>
      <c r="D85" s="51"/>
      <c r="E85" s="51"/>
      <c r="F85" s="51"/>
    </row>
    <row r="86" spans="2:6">
      <c r="B86" s="48"/>
      <c r="C86" s="50"/>
      <c r="D86" s="51"/>
      <c r="E86" s="51"/>
      <c r="F86" s="51"/>
    </row>
    <row r="87" spans="2:6">
      <c r="B87" s="48"/>
      <c r="C87" s="50"/>
      <c r="D87" s="51"/>
      <c r="E87" s="51"/>
      <c r="F87" s="51"/>
    </row>
    <row r="88" spans="2:6">
      <c r="B88" s="48"/>
      <c r="C88" s="50"/>
      <c r="D88" s="51"/>
      <c r="E88" s="51"/>
      <c r="F88" s="51"/>
    </row>
    <row r="89" spans="2:6">
      <c r="B89" s="48"/>
      <c r="C89" s="50"/>
      <c r="D89" s="51"/>
      <c r="E89" s="51"/>
      <c r="F89" s="51"/>
    </row>
  </sheetData>
  <mergeCells count="1">
    <mergeCell ref="F15:G15"/>
  </mergeCells>
  <pageMargins left="0.7" right="0.7" top="0.75" bottom="0.75" header="0.3" footer="0.3"/>
  <pageSetup paperSize="9" scale="87"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06"/>
  <sheetViews>
    <sheetView zoomScaleNormal="100" zoomScaleSheetLayoutView="100" workbookViewId="0">
      <selection activeCell="A21" sqref="A21"/>
    </sheetView>
  </sheetViews>
  <sheetFormatPr defaultRowHeight="14.5"/>
  <cols>
    <col min="1" max="1" width="6.81640625" customWidth="1"/>
    <col min="2" max="2" width="38.81640625" customWidth="1"/>
    <col min="3" max="3" width="6.81640625" customWidth="1"/>
    <col min="4" max="4" width="8.81640625" style="7" customWidth="1"/>
    <col min="5" max="5" width="27.54296875" style="7" customWidth="1"/>
    <col min="6" max="6" width="14.81640625" style="7" customWidth="1"/>
    <col min="7" max="7" width="14.1796875" customWidth="1"/>
  </cols>
  <sheetData>
    <row r="1" spans="1:7" ht="18.5">
      <c r="A1" s="3" t="s">
        <v>21</v>
      </c>
      <c r="B1" s="4" t="s">
        <v>22</v>
      </c>
    </row>
    <row r="2" spans="1:7">
      <c r="B2" s="1"/>
    </row>
    <row r="4" spans="1:7">
      <c r="A4" s="58" t="s">
        <v>53</v>
      </c>
      <c r="B4" s="26"/>
      <c r="C4" s="27"/>
      <c r="D4" s="27"/>
      <c r="E4" s="27"/>
      <c r="G4" s="25"/>
    </row>
    <row r="5" spans="1:7">
      <c r="A5" s="58"/>
      <c r="B5" s="26"/>
      <c r="C5" s="27"/>
      <c r="D5" s="27"/>
      <c r="E5" s="27"/>
      <c r="G5" s="25"/>
    </row>
    <row r="6" spans="1:7">
      <c r="A6" s="58" t="s">
        <v>194</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c r="C13" s="2"/>
      <c r="F13" s="31"/>
    </row>
    <row r="14" spans="1:7">
      <c r="A14" s="25"/>
      <c r="C14" s="26"/>
      <c r="D14" s="27"/>
      <c r="E14" s="27"/>
      <c r="F14" s="32"/>
    </row>
    <row r="15" spans="1:7" ht="15" thickBot="1">
      <c r="A15" s="9" t="s">
        <v>5</v>
      </c>
      <c r="B15" s="10" t="s">
        <v>6</v>
      </c>
      <c r="C15" s="9" t="s">
        <v>0</v>
      </c>
      <c r="D15" s="14" t="s">
        <v>7</v>
      </c>
      <c r="E15" s="385" t="s">
        <v>2948</v>
      </c>
      <c r="F15" s="395" t="s">
        <v>2964</v>
      </c>
      <c r="G15" s="396"/>
    </row>
    <row r="16" spans="1:7" ht="15" thickTop="1">
      <c r="G16" s="31"/>
    </row>
    <row r="17" spans="1:7">
      <c r="G17" s="31"/>
    </row>
    <row r="18" spans="1:7">
      <c r="A18" s="147" t="s">
        <v>23</v>
      </c>
      <c r="B18" s="146" t="s">
        <v>149</v>
      </c>
      <c r="C18" s="146"/>
      <c r="D18" s="163"/>
      <c r="E18" s="163"/>
      <c r="F18" s="163"/>
      <c r="G18" s="31"/>
    </row>
    <row r="19" spans="1:7">
      <c r="A19" s="147"/>
      <c r="B19" s="146" t="s">
        <v>150</v>
      </c>
      <c r="C19" s="146"/>
      <c r="D19" s="163"/>
      <c r="E19" s="163"/>
      <c r="F19" s="163"/>
      <c r="G19" s="31"/>
    </row>
    <row r="20" spans="1:7">
      <c r="A20" s="147"/>
      <c r="B20" s="146" t="s">
        <v>833</v>
      </c>
      <c r="C20" s="146"/>
      <c r="D20" s="163"/>
      <c r="E20" s="163"/>
      <c r="F20" s="163"/>
      <c r="G20" s="31"/>
    </row>
    <row r="21" spans="1:7">
      <c r="A21" s="147"/>
      <c r="B21" s="146" t="s">
        <v>840</v>
      </c>
      <c r="C21" s="146"/>
      <c r="D21" s="163"/>
      <c r="E21" s="163"/>
      <c r="F21" s="163"/>
      <c r="G21" s="31"/>
    </row>
    <row r="22" spans="1:7">
      <c r="A22" s="147"/>
      <c r="B22" s="146" t="s">
        <v>136</v>
      </c>
      <c r="C22" s="146"/>
      <c r="D22" s="163"/>
      <c r="E22" s="163"/>
      <c r="F22" s="163"/>
      <c r="G22" s="31"/>
    </row>
    <row r="23" spans="1:7">
      <c r="A23" s="147"/>
      <c r="B23" s="146" t="s">
        <v>883</v>
      </c>
      <c r="C23" s="162" t="s">
        <v>795</v>
      </c>
      <c r="D23" s="163">
        <v>784</v>
      </c>
      <c r="E23" s="163"/>
      <c r="F23" s="163"/>
      <c r="G23" s="31">
        <f>D23*E23</f>
        <v>0</v>
      </c>
    </row>
    <row r="24" spans="1:7">
      <c r="A24" s="147"/>
      <c r="B24" s="153"/>
      <c r="C24" s="147"/>
      <c r="D24" s="155"/>
      <c r="E24" s="155"/>
      <c r="F24" s="155"/>
      <c r="G24" s="31"/>
    </row>
    <row r="25" spans="1:7">
      <c r="A25" s="147" t="s">
        <v>24</v>
      </c>
      <c r="B25" s="146" t="s">
        <v>841</v>
      </c>
      <c r="C25" s="146"/>
      <c r="D25" s="163"/>
      <c r="E25" s="163"/>
      <c r="F25" s="163"/>
      <c r="G25" s="31"/>
    </row>
    <row r="26" spans="1:7">
      <c r="A26" s="147"/>
      <c r="B26" s="146" t="s">
        <v>151</v>
      </c>
      <c r="C26" s="162" t="s">
        <v>795</v>
      </c>
      <c r="D26" s="163">
        <v>17.399999999999999</v>
      </c>
      <c r="E26" s="163"/>
      <c r="F26" s="163"/>
      <c r="G26" s="31">
        <f>D26*E26</f>
        <v>0</v>
      </c>
    </row>
    <row r="27" spans="1:7">
      <c r="A27" s="147"/>
      <c r="B27" s="147"/>
      <c r="C27" s="147"/>
      <c r="D27" s="155"/>
      <c r="E27" s="155"/>
      <c r="F27" s="155"/>
      <c r="G27" s="31"/>
    </row>
    <row r="28" spans="1:7">
      <c r="A28" s="147" t="s">
        <v>25</v>
      </c>
      <c r="B28" s="146" t="s">
        <v>842</v>
      </c>
      <c r="C28" s="146"/>
      <c r="D28" s="163"/>
      <c r="E28" s="163"/>
      <c r="F28" s="163"/>
      <c r="G28" s="31"/>
    </row>
    <row r="29" spans="1:7">
      <c r="A29" s="147"/>
      <c r="B29" s="146" t="s">
        <v>151</v>
      </c>
      <c r="C29" s="162" t="s">
        <v>795</v>
      </c>
      <c r="D29" s="163">
        <v>37.1</v>
      </c>
      <c r="E29" s="163"/>
      <c r="F29" s="163"/>
      <c r="G29" s="31">
        <f>D29*E29</f>
        <v>0</v>
      </c>
    </row>
    <row r="30" spans="1:7">
      <c r="A30" s="147"/>
      <c r="B30" s="153"/>
      <c r="C30" s="153"/>
      <c r="D30" s="165"/>
      <c r="E30" s="165"/>
      <c r="F30" s="165"/>
      <c r="G30" s="31"/>
    </row>
    <row r="31" spans="1:7">
      <c r="A31" s="147"/>
      <c r="B31" s="147"/>
      <c r="C31" s="147"/>
      <c r="D31" s="155"/>
      <c r="E31" s="155"/>
      <c r="F31" s="155"/>
      <c r="G31" s="31"/>
    </row>
    <row r="32" spans="1:7">
      <c r="A32" s="147" t="s">
        <v>152</v>
      </c>
      <c r="B32" s="146" t="s">
        <v>834</v>
      </c>
      <c r="C32" s="146"/>
      <c r="D32" s="163"/>
      <c r="E32" s="163"/>
      <c r="F32" s="163"/>
      <c r="G32" s="31"/>
    </row>
    <row r="33" spans="1:13">
      <c r="A33" s="147"/>
      <c r="B33" s="146" t="s">
        <v>835</v>
      </c>
      <c r="C33" s="146"/>
      <c r="D33" s="163"/>
      <c r="E33" s="163"/>
      <c r="F33" s="163"/>
      <c r="G33" s="31"/>
    </row>
    <row r="34" spans="1:13">
      <c r="A34" s="147"/>
      <c r="B34" s="146" t="s">
        <v>843</v>
      </c>
      <c r="C34" s="146"/>
      <c r="D34" s="163"/>
      <c r="E34" s="163"/>
      <c r="F34" s="163"/>
      <c r="G34" s="31"/>
    </row>
    <row r="35" spans="1:13">
      <c r="A35" s="147"/>
      <c r="B35" s="146" t="s">
        <v>836</v>
      </c>
      <c r="C35" s="162" t="s">
        <v>795</v>
      </c>
      <c r="D35" s="163">
        <v>59</v>
      </c>
      <c r="E35" s="163"/>
      <c r="F35" s="163"/>
      <c r="G35" s="31">
        <f>D35*E35</f>
        <v>0</v>
      </c>
    </row>
    <row r="36" spans="1:13">
      <c r="A36" s="147"/>
      <c r="B36" s="147"/>
      <c r="C36" s="147"/>
      <c r="D36" s="155"/>
      <c r="E36" s="155"/>
      <c r="F36" s="155"/>
      <c r="G36" s="31"/>
    </row>
    <row r="37" spans="1:13">
      <c r="A37" s="147" t="s">
        <v>153</v>
      </c>
      <c r="B37" s="146" t="s">
        <v>863</v>
      </c>
      <c r="C37" s="146"/>
      <c r="D37" s="163"/>
      <c r="E37" s="163"/>
      <c r="F37" s="163"/>
      <c r="G37" s="31"/>
    </row>
    <row r="38" spans="1:13">
      <c r="A38" s="147"/>
      <c r="B38" s="146" t="s">
        <v>864</v>
      </c>
      <c r="C38" s="146"/>
      <c r="D38" s="163"/>
      <c r="E38" s="163"/>
      <c r="F38" s="163"/>
      <c r="G38" s="31"/>
    </row>
    <row r="39" spans="1:13">
      <c r="A39" s="147"/>
      <c r="B39" s="146" t="s">
        <v>1118</v>
      </c>
      <c r="C39" s="146"/>
      <c r="D39" s="163"/>
      <c r="E39" s="163"/>
      <c r="F39" s="163"/>
      <c r="G39" s="31"/>
    </row>
    <row r="40" spans="1:13">
      <c r="A40" s="147"/>
      <c r="B40" s="146" t="s">
        <v>865</v>
      </c>
      <c r="C40" s="162" t="s">
        <v>795</v>
      </c>
      <c r="D40" s="163">
        <v>278.3</v>
      </c>
      <c r="E40" s="163"/>
      <c r="F40" s="163"/>
      <c r="G40" s="31">
        <f>D40*E40</f>
        <v>0</v>
      </c>
    </row>
    <row r="41" spans="1:13">
      <c r="A41" s="147"/>
      <c r="B41" s="147"/>
      <c r="C41" s="147"/>
      <c r="D41" s="155"/>
      <c r="E41" s="155"/>
      <c r="F41" s="155"/>
      <c r="G41" s="31"/>
    </row>
    <row r="42" spans="1:13">
      <c r="A42" s="147" t="s">
        <v>154</v>
      </c>
      <c r="B42" s="146" t="s">
        <v>858</v>
      </c>
      <c r="C42" s="146"/>
      <c r="D42" s="163"/>
      <c r="E42" s="163"/>
      <c r="F42" s="163"/>
      <c r="G42" s="31"/>
    </row>
    <row r="43" spans="1:13">
      <c r="A43" s="147"/>
      <c r="B43" s="146" t="s">
        <v>853</v>
      </c>
      <c r="C43" s="146"/>
      <c r="D43" s="163"/>
      <c r="E43" s="163"/>
      <c r="F43" s="163"/>
      <c r="G43" s="31"/>
      <c r="I43" s="51"/>
      <c r="J43" s="51"/>
      <c r="K43" s="51"/>
      <c r="L43" s="51"/>
      <c r="M43" s="51"/>
    </row>
    <row r="44" spans="1:13">
      <c r="A44" s="147"/>
      <c r="B44" s="146" t="s">
        <v>854</v>
      </c>
      <c r="C44" s="146"/>
      <c r="D44" s="163"/>
      <c r="E44" s="163"/>
      <c r="F44" s="163"/>
      <c r="G44" s="31"/>
    </row>
    <row r="45" spans="1:13">
      <c r="A45" s="147"/>
      <c r="B45" s="146" t="s">
        <v>855</v>
      </c>
      <c r="C45" s="146"/>
      <c r="D45" s="163"/>
      <c r="E45" s="163"/>
      <c r="F45" s="163"/>
      <c r="G45" s="31"/>
    </row>
    <row r="46" spans="1:13">
      <c r="A46" s="147"/>
      <c r="B46" s="146" t="s">
        <v>851</v>
      </c>
      <c r="C46" s="146"/>
      <c r="D46" s="163"/>
      <c r="E46" s="163"/>
      <c r="F46" s="163"/>
      <c r="G46" s="31"/>
    </row>
    <row r="47" spans="1:13">
      <c r="A47" s="147"/>
      <c r="B47" s="146" t="s">
        <v>856</v>
      </c>
      <c r="C47" s="146"/>
      <c r="D47" s="163"/>
      <c r="E47" s="163"/>
      <c r="F47" s="163"/>
      <c r="G47" s="31"/>
    </row>
    <row r="48" spans="1:13">
      <c r="A48" s="147"/>
      <c r="B48" s="146" t="s">
        <v>857</v>
      </c>
      <c r="C48" s="162" t="s">
        <v>10</v>
      </c>
      <c r="D48" s="163">
        <v>11</v>
      </c>
      <c r="E48" s="163"/>
      <c r="F48" s="163"/>
      <c r="G48" s="31">
        <f>D48*E48</f>
        <v>0</v>
      </c>
    </row>
    <row r="49" spans="1:12">
      <c r="A49" s="147"/>
      <c r="B49" s="147"/>
      <c r="C49" s="147"/>
      <c r="D49" s="155"/>
      <c r="E49" s="155"/>
      <c r="F49" s="155"/>
      <c r="G49" s="31"/>
    </row>
    <row r="50" spans="1:12">
      <c r="A50" s="147"/>
      <c r="B50" s="147"/>
      <c r="C50" s="147"/>
      <c r="D50" s="155"/>
      <c r="E50" s="155"/>
      <c r="F50" s="155"/>
      <c r="G50" s="31"/>
    </row>
    <row r="51" spans="1:12">
      <c r="A51" s="147" t="s">
        <v>839</v>
      </c>
      <c r="B51" s="146" t="s">
        <v>1279</v>
      </c>
      <c r="C51" s="147"/>
      <c r="D51" s="155"/>
      <c r="E51" s="155"/>
      <c r="F51" s="155"/>
      <c r="G51" s="31"/>
    </row>
    <row r="52" spans="1:12">
      <c r="A52" s="147"/>
      <c r="B52" s="146" t="s">
        <v>1278</v>
      </c>
      <c r="C52" s="147"/>
      <c r="D52" s="155"/>
      <c r="E52" s="155"/>
      <c r="F52" s="155"/>
      <c r="G52" s="31"/>
    </row>
    <row r="53" spans="1:12">
      <c r="A53" s="147"/>
      <c r="B53" s="146" t="s">
        <v>1281</v>
      </c>
      <c r="C53" s="162" t="s">
        <v>795</v>
      </c>
      <c r="D53" s="163">
        <v>58.3</v>
      </c>
      <c r="E53" s="163"/>
      <c r="F53" s="163"/>
      <c r="G53" s="31">
        <f>D53*E53</f>
        <v>0</v>
      </c>
    </row>
    <row r="54" spans="1:12">
      <c r="A54" s="147"/>
      <c r="B54" s="146"/>
      <c r="C54" s="147"/>
      <c r="D54" s="155"/>
      <c r="E54" s="155"/>
      <c r="F54" s="155"/>
      <c r="G54" s="31"/>
    </row>
    <row r="55" spans="1:12">
      <c r="A55" s="147"/>
      <c r="B55" s="147"/>
      <c r="C55" s="147"/>
      <c r="D55" s="155"/>
      <c r="E55" s="155"/>
      <c r="F55" s="155"/>
      <c r="G55" s="31"/>
    </row>
    <row r="56" spans="1:12">
      <c r="A56" s="147" t="s">
        <v>852</v>
      </c>
      <c r="B56" s="146" t="s">
        <v>1280</v>
      </c>
      <c r="C56" s="147"/>
      <c r="D56" s="155"/>
      <c r="E56" s="155"/>
      <c r="F56" s="155"/>
      <c r="G56" s="31"/>
    </row>
    <row r="57" spans="1:12">
      <c r="A57" s="147"/>
      <c r="B57" s="146" t="s">
        <v>1282</v>
      </c>
      <c r="C57" s="147"/>
      <c r="D57" s="155"/>
      <c r="E57" s="155"/>
      <c r="F57" s="155"/>
      <c r="G57" s="31"/>
    </row>
    <row r="58" spans="1:12">
      <c r="A58" s="147"/>
      <c r="B58" s="146" t="s">
        <v>1283</v>
      </c>
      <c r="C58" s="147"/>
      <c r="D58" s="155"/>
      <c r="E58" s="155"/>
      <c r="F58" s="155"/>
      <c r="G58" s="31"/>
    </row>
    <row r="59" spans="1:12">
      <c r="A59" s="147"/>
      <c r="B59" s="146" t="s">
        <v>1284</v>
      </c>
      <c r="C59" s="162" t="s">
        <v>795</v>
      </c>
      <c r="D59" s="163">
        <v>22.8</v>
      </c>
      <c r="E59" s="163"/>
      <c r="F59" s="163"/>
      <c r="G59" s="31">
        <f>D59*E59</f>
        <v>0</v>
      </c>
    </row>
    <row r="60" spans="1:12">
      <c r="A60" s="147"/>
      <c r="B60" s="146"/>
      <c r="C60" s="147"/>
      <c r="D60" s="155"/>
      <c r="E60" s="155"/>
      <c r="F60" s="155"/>
      <c r="G60" s="31"/>
    </row>
    <row r="61" spans="1:12">
      <c r="A61" s="147" t="s">
        <v>859</v>
      </c>
      <c r="B61" s="146" t="s">
        <v>844</v>
      </c>
      <c r="C61" s="146"/>
      <c r="D61" s="163"/>
      <c r="E61" s="163"/>
      <c r="F61" s="163"/>
      <c r="G61" s="31"/>
    </row>
    <row r="62" spans="1:12">
      <c r="A62" s="147"/>
      <c r="B62" s="146" t="s">
        <v>837</v>
      </c>
      <c r="C62" s="146"/>
      <c r="D62" s="163"/>
      <c r="E62" s="163"/>
      <c r="F62" s="163"/>
      <c r="G62" s="31"/>
    </row>
    <row r="63" spans="1:12">
      <c r="A63" s="147"/>
      <c r="B63" s="146" t="s">
        <v>838</v>
      </c>
      <c r="C63" s="162" t="s">
        <v>795</v>
      </c>
      <c r="D63" s="163">
        <v>436</v>
      </c>
      <c r="E63" s="163"/>
      <c r="F63" s="163"/>
      <c r="G63" s="31">
        <f>D63*E63</f>
        <v>0</v>
      </c>
    </row>
    <row r="64" spans="1:12">
      <c r="A64" s="147"/>
      <c r="B64" s="147"/>
      <c r="C64" s="147"/>
      <c r="D64" s="155"/>
      <c r="E64" s="155"/>
      <c r="F64" s="155"/>
      <c r="G64" s="31"/>
      <c r="I64" s="51"/>
      <c r="J64" s="51"/>
      <c r="K64" s="51"/>
      <c r="L64" s="51"/>
    </row>
    <row r="65" spans="1:7">
      <c r="A65" s="147" t="s">
        <v>866</v>
      </c>
      <c r="B65" s="146" t="s">
        <v>860</v>
      </c>
      <c r="C65" s="146"/>
      <c r="D65" s="163"/>
      <c r="E65" s="163"/>
      <c r="F65" s="163"/>
      <c r="G65" s="31"/>
    </row>
    <row r="66" spans="1:7">
      <c r="A66" s="147"/>
      <c r="B66" s="146" t="s">
        <v>861</v>
      </c>
      <c r="C66" s="146"/>
      <c r="D66" s="163"/>
      <c r="E66" s="163"/>
      <c r="F66" s="163"/>
      <c r="G66" s="31"/>
    </row>
    <row r="67" spans="1:7">
      <c r="A67" s="147"/>
      <c r="B67" s="146" t="s">
        <v>862</v>
      </c>
      <c r="C67" s="146"/>
      <c r="D67" s="155"/>
      <c r="E67" s="163"/>
      <c r="F67" s="163"/>
      <c r="G67" s="31"/>
    </row>
    <row r="68" spans="1:7">
      <c r="A68" s="147"/>
      <c r="B68" s="155" t="s">
        <v>1195</v>
      </c>
      <c r="C68" s="147"/>
      <c r="D68" s="163"/>
      <c r="E68" s="155"/>
      <c r="F68" s="155"/>
      <c r="G68" s="31"/>
    </row>
    <row r="69" spans="1:7">
      <c r="A69" s="147"/>
      <c r="B69" s="146" t="s">
        <v>1196</v>
      </c>
      <c r="C69" s="147"/>
      <c r="D69" s="163"/>
      <c r="E69" s="155"/>
      <c r="F69" s="155"/>
      <c r="G69" s="31"/>
    </row>
    <row r="70" spans="1:7">
      <c r="A70" s="147"/>
      <c r="B70" s="146" t="s">
        <v>845</v>
      </c>
      <c r="C70" s="146"/>
      <c r="D70" s="163"/>
      <c r="E70" s="163"/>
      <c r="F70" s="163"/>
      <c r="G70" s="31"/>
    </row>
    <row r="71" spans="1:7">
      <c r="A71" s="147"/>
      <c r="B71" s="146" t="s">
        <v>882</v>
      </c>
      <c r="C71" s="162" t="s">
        <v>795</v>
      </c>
      <c r="D71" s="163">
        <v>487</v>
      </c>
      <c r="E71" s="163"/>
      <c r="F71" s="163"/>
      <c r="G71" s="31">
        <f>D71*E71</f>
        <v>0</v>
      </c>
    </row>
    <row r="72" spans="1:7">
      <c r="A72" s="147"/>
      <c r="B72" s="147"/>
      <c r="C72" s="147"/>
      <c r="D72" s="163"/>
      <c r="E72" s="155"/>
      <c r="F72" s="155"/>
      <c r="G72" s="31"/>
    </row>
    <row r="73" spans="1:7">
      <c r="A73" s="147" t="s">
        <v>886</v>
      </c>
      <c r="B73" s="146" t="s">
        <v>1318</v>
      </c>
      <c r="C73" s="146"/>
      <c r="D73" s="163"/>
      <c r="E73" s="163"/>
      <c r="F73" s="163"/>
      <c r="G73" s="31"/>
    </row>
    <row r="74" spans="1:7">
      <c r="A74" s="147"/>
      <c r="B74" s="146" t="s">
        <v>1281</v>
      </c>
      <c r="C74" s="162" t="s">
        <v>795</v>
      </c>
      <c r="D74" s="163">
        <v>80</v>
      </c>
      <c r="E74" s="163"/>
      <c r="F74" s="163"/>
      <c r="G74" s="31">
        <f>D74*E74</f>
        <v>0</v>
      </c>
    </row>
    <row r="75" spans="1:7">
      <c r="A75" s="147"/>
      <c r="B75" s="147"/>
      <c r="C75" s="147"/>
      <c r="D75" s="155"/>
      <c r="E75" s="155"/>
      <c r="F75" s="155"/>
      <c r="G75" s="31"/>
    </row>
    <row r="76" spans="1:7">
      <c r="A76" s="147" t="s">
        <v>1001</v>
      </c>
      <c r="B76" s="146" t="s">
        <v>1197</v>
      </c>
      <c r="C76" s="147"/>
      <c r="D76" s="155"/>
      <c r="E76" s="155"/>
      <c r="F76" s="155"/>
      <c r="G76" s="31"/>
    </row>
    <row r="77" spans="1:7">
      <c r="A77" s="147"/>
      <c r="B77" s="146" t="s">
        <v>1198</v>
      </c>
      <c r="C77" s="147"/>
      <c r="D77" s="155"/>
      <c r="E77" s="155"/>
      <c r="F77" s="155"/>
      <c r="G77" s="31"/>
    </row>
    <row r="78" spans="1:7">
      <c r="A78" s="147"/>
      <c r="B78" s="146" t="s">
        <v>1199</v>
      </c>
      <c r="C78" s="162" t="s">
        <v>11</v>
      </c>
      <c r="D78" s="163">
        <v>198</v>
      </c>
      <c r="E78" s="163"/>
      <c r="F78" s="163"/>
      <c r="G78" s="31">
        <f>D78*E78</f>
        <v>0</v>
      </c>
    </row>
    <row r="79" spans="1:7">
      <c r="A79" s="147"/>
      <c r="B79" s="147"/>
      <c r="C79" s="147"/>
      <c r="D79" s="155"/>
      <c r="E79" s="155"/>
      <c r="F79" s="155"/>
      <c r="G79" s="31"/>
    </row>
    <row r="80" spans="1:7">
      <c r="A80" s="147" t="s">
        <v>1258</v>
      </c>
      <c r="B80" s="146" t="s">
        <v>847</v>
      </c>
      <c r="C80" s="146"/>
      <c r="D80" s="163"/>
      <c r="E80" s="163"/>
      <c r="F80" s="163"/>
      <c r="G80" s="31"/>
    </row>
    <row r="81" spans="1:7">
      <c r="A81" s="147"/>
      <c r="B81" s="146" t="s">
        <v>848</v>
      </c>
      <c r="C81" s="146"/>
      <c r="D81" s="163"/>
      <c r="E81" s="163"/>
      <c r="F81" s="163"/>
      <c r="G81" s="31"/>
    </row>
    <row r="82" spans="1:7">
      <c r="A82" s="147"/>
      <c r="B82" s="146" t="s">
        <v>1119</v>
      </c>
      <c r="C82" s="146"/>
      <c r="D82" s="163"/>
      <c r="E82" s="163"/>
      <c r="F82" s="163"/>
      <c r="G82" s="31"/>
    </row>
    <row r="83" spans="1:7">
      <c r="A83" s="147"/>
      <c r="B83" s="146" t="s">
        <v>849</v>
      </c>
      <c r="C83" s="146"/>
      <c r="D83" s="163"/>
      <c r="E83" s="163"/>
      <c r="F83" s="163"/>
      <c r="G83" s="31"/>
    </row>
    <row r="84" spans="1:7">
      <c r="A84" s="147"/>
      <c r="B84" s="146" t="s">
        <v>1120</v>
      </c>
      <c r="C84" s="146"/>
      <c r="D84" s="163"/>
      <c r="E84" s="163"/>
      <c r="F84" s="163"/>
      <c r="G84" s="31"/>
    </row>
    <row r="85" spans="1:7">
      <c r="A85" s="147"/>
      <c r="B85" s="146" t="s">
        <v>850</v>
      </c>
      <c r="C85" s="146"/>
      <c r="D85" s="163"/>
      <c r="E85" s="163"/>
      <c r="F85" s="163"/>
      <c r="G85" s="31"/>
    </row>
    <row r="86" spans="1:7">
      <c r="A86" s="147"/>
      <c r="B86" s="146" t="s">
        <v>845</v>
      </c>
      <c r="C86" s="146"/>
      <c r="D86" s="163"/>
      <c r="E86" s="163"/>
      <c r="F86" s="163"/>
      <c r="G86" s="31"/>
    </row>
    <row r="87" spans="1:7">
      <c r="A87" s="147"/>
      <c r="B87" s="146" t="s">
        <v>846</v>
      </c>
      <c r="C87" s="162" t="s">
        <v>795</v>
      </c>
      <c r="D87" s="163">
        <v>1880.6</v>
      </c>
      <c r="E87" s="163"/>
      <c r="F87" s="163"/>
      <c r="G87" s="31">
        <f>D87*E87</f>
        <v>0</v>
      </c>
    </row>
    <row r="88" spans="1:7">
      <c r="A88" s="147"/>
      <c r="B88" s="147"/>
      <c r="C88" s="147"/>
      <c r="D88" s="163"/>
      <c r="E88" s="155"/>
      <c r="F88" s="155"/>
      <c r="G88" s="31"/>
    </row>
    <row r="89" spans="1:7">
      <c r="A89" s="147" t="s">
        <v>1285</v>
      </c>
      <c r="B89" s="146" t="s">
        <v>884</v>
      </c>
      <c r="C89" s="147"/>
      <c r="D89" s="163"/>
      <c r="E89" s="155"/>
      <c r="F89" s="155"/>
      <c r="G89" s="31"/>
    </row>
    <row r="90" spans="1:7">
      <c r="A90" s="147"/>
      <c r="B90" s="146" t="s">
        <v>885</v>
      </c>
      <c r="C90" s="162" t="s">
        <v>10</v>
      </c>
      <c r="D90" s="163">
        <v>134</v>
      </c>
      <c r="E90" s="163"/>
      <c r="F90" s="163"/>
      <c r="G90" s="31">
        <f>D90*E90</f>
        <v>0</v>
      </c>
    </row>
    <row r="91" spans="1:7">
      <c r="A91" s="147"/>
      <c r="B91" s="147"/>
      <c r="C91" s="147"/>
      <c r="D91" s="155"/>
      <c r="E91" s="155"/>
      <c r="F91" s="155"/>
      <c r="G91" s="31"/>
    </row>
    <row r="92" spans="1:7">
      <c r="A92" s="147" t="s">
        <v>1286</v>
      </c>
      <c r="B92" s="146" t="s">
        <v>1256</v>
      </c>
      <c r="C92" s="147"/>
      <c r="D92" s="155"/>
      <c r="E92" s="155"/>
      <c r="F92" s="155"/>
      <c r="G92" s="31"/>
    </row>
    <row r="93" spans="1:7">
      <c r="A93" s="147"/>
      <c r="B93" s="146" t="s">
        <v>1257</v>
      </c>
      <c r="C93" s="162" t="s">
        <v>795</v>
      </c>
      <c r="D93" s="163">
        <v>66.8</v>
      </c>
      <c r="E93" s="163"/>
      <c r="F93" s="163"/>
      <c r="G93" s="31">
        <f>D93*E93</f>
        <v>0</v>
      </c>
    </row>
    <row r="94" spans="1:7">
      <c r="A94" s="147"/>
      <c r="B94" s="147"/>
      <c r="C94" s="147"/>
      <c r="D94" s="155"/>
      <c r="E94" s="155"/>
      <c r="F94" s="155"/>
      <c r="G94" s="31"/>
    </row>
    <row r="95" spans="1:7">
      <c r="A95" s="147"/>
      <c r="B95" s="147"/>
      <c r="C95" s="147"/>
      <c r="D95" s="163"/>
      <c r="E95" s="163"/>
      <c r="F95" s="163"/>
      <c r="G95" s="31"/>
    </row>
    <row r="96" spans="1:7">
      <c r="G96" s="31"/>
    </row>
    <row r="97" spans="2:7">
      <c r="G97" s="31"/>
    </row>
    <row r="98" spans="2:7">
      <c r="B98" s="12" t="s">
        <v>26</v>
      </c>
      <c r="C98" s="17"/>
      <c r="D98" s="15"/>
      <c r="E98" s="15"/>
      <c r="F98" s="15">
        <f>SUM(F23:F97)</f>
        <v>0</v>
      </c>
      <c r="G98" s="15">
        <f>SUM(G16:G97)</f>
        <v>0</v>
      </c>
    </row>
    <row r="103" spans="2:7">
      <c r="B103" s="58"/>
    </row>
    <row r="105" spans="2:7">
      <c r="B105" s="58"/>
      <c r="C105" s="44"/>
      <c r="D105" s="44"/>
      <c r="E105" s="44"/>
      <c r="F105" s="44"/>
    </row>
    <row r="106" spans="2:7">
      <c r="B106" s="58"/>
      <c r="C106" s="114"/>
      <c r="D106" s="114"/>
      <c r="E106" s="114"/>
      <c r="F106" s="114"/>
    </row>
  </sheetData>
  <mergeCells count="1">
    <mergeCell ref="F15:G15"/>
  </mergeCells>
  <pageMargins left="0.7" right="0.7" top="0.75" bottom="0.75" header="0.3" footer="0.3"/>
  <pageSetup paperSize="9"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46"/>
  <sheetViews>
    <sheetView zoomScaleNormal="100" zoomScaleSheetLayoutView="100" workbookViewId="0">
      <selection activeCell="A27" sqref="A27"/>
    </sheetView>
  </sheetViews>
  <sheetFormatPr defaultRowHeight="14.5"/>
  <cols>
    <col min="1" max="1" width="6.81640625" customWidth="1"/>
    <col min="2" max="2" width="38.81640625" customWidth="1"/>
    <col min="3" max="3" width="6.1796875" style="2" customWidth="1"/>
    <col min="4" max="4" width="8.81640625" style="7" customWidth="1"/>
    <col min="5" max="5" width="25" style="7" customWidth="1"/>
    <col min="6" max="6" width="14.81640625" style="7" customWidth="1"/>
    <col min="7" max="7" width="16.54296875" customWidth="1"/>
  </cols>
  <sheetData>
    <row r="1" spans="1:7" ht="18.5">
      <c r="A1" s="3" t="s">
        <v>27</v>
      </c>
      <c r="B1" s="4" t="s">
        <v>28</v>
      </c>
    </row>
    <row r="2" spans="1:7">
      <c r="B2" s="1"/>
    </row>
    <row r="4" spans="1:7">
      <c r="A4" s="58" t="s">
        <v>53</v>
      </c>
      <c r="B4" s="26"/>
      <c r="C4" s="27"/>
      <c r="D4" s="27"/>
      <c r="E4" s="27"/>
      <c r="G4" s="25"/>
    </row>
    <row r="5" spans="1:7">
      <c r="A5" s="58"/>
      <c r="B5" s="26"/>
      <c r="C5" s="27"/>
      <c r="D5" s="27"/>
      <c r="E5" s="27"/>
      <c r="G5" s="25"/>
    </row>
    <row r="6" spans="1:7">
      <c r="A6" s="58" t="s">
        <v>195</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c r="F13" s="31"/>
    </row>
    <row r="14" spans="1:7">
      <c r="A14" s="25"/>
      <c r="C14" s="26"/>
      <c r="D14" s="27"/>
      <c r="E14" s="27"/>
      <c r="F14" s="32"/>
    </row>
    <row r="15" spans="1:7" ht="15" thickBot="1">
      <c r="A15" s="9" t="s">
        <v>5</v>
      </c>
      <c r="B15" s="10" t="s">
        <v>6</v>
      </c>
      <c r="C15" s="11" t="s">
        <v>0</v>
      </c>
      <c r="D15" s="14" t="s">
        <v>7</v>
      </c>
      <c r="E15" s="385" t="s">
        <v>2948</v>
      </c>
      <c r="F15" s="395" t="s">
        <v>2964</v>
      </c>
      <c r="G15" s="396"/>
    </row>
    <row r="16" spans="1:7" ht="15" thickTop="1"/>
    <row r="18" spans="1:7">
      <c r="A18" t="s">
        <v>137</v>
      </c>
      <c r="B18" t="s">
        <v>1266</v>
      </c>
    </row>
    <row r="19" spans="1:7">
      <c r="B19" t="s">
        <v>875</v>
      </c>
    </row>
    <row r="20" spans="1:7">
      <c r="B20" t="s">
        <v>876</v>
      </c>
    </row>
    <row r="21" spans="1:7">
      <c r="B21" t="s">
        <v>1222</v>
      </c>
      <c r="C21" s="61" t="s">
        <v>874</v>
      </c>
      <c r="D21" s="57">
        <v>564.5</v>
      </c>
      <c r="E21" s="57"/>
      <c r="F21" s="57">
        <f>D21*E21</f>
        <v>0</v>
      </c>
    </row>
    <row r="22" spans="1:7">
      <c r="B22" s="49"/>
    </row>
    <row r="23" spans="1:7">
      <c r="A23" s="147" t="s">
        <v>138</v>
      </c>
      <c r="B23" s="147" t="s">
        <v>1384</v>
      </c>
      <c r="C23" s="154"/>
      <c r="D23" s="155"/>
      <c r="E23" s="155"/>
      <c r="F23" s="155"/>
    </row>
    <row r="24" spans="1:7">
      <c r="A24" s="147"/>
      <c r="B24" s="147" t="s">
        <v>1385</v>
      </c>
      <c r="C24" s="154"/>
      <c r="D24" s="155"/>
      <c r="E24" s="155"/>
      <c r="F24" s="155"/>
    </row>
    <row r="25" spans="1:7">
      <c r="A25" s="147"/>
      <c r="B25" s="147" t="s">
        <v>1386</v>
      </c>
      <c r="C25" s="167" t="s">
        <v>874</v>
      </c>
      <c r="D25" s="163">
        <v>1108</v>
      </c>
      <c r="E25" s="163"/>
      <c r="F25" s="163"/>
      <c r="G25">
        <f>D25*E25</f>
        <v>0</v>
      </c>
    </row>
    <row r="26" spans="1:7">
      <c r="A26" s="147"/>
      <c r="B26" s="147"/>
      <c r="C26" s="154"/>
      <c r="D26" s="155"/>
      <c r="E26" s="155"/>
      <c r="F26" s="155"/>
    </row>
    <row r="27" spans="1:7">
      <c r="A27" s="147"/>
      <c r="B27" s="147"/>
      <c r="C27" s="154"/>
      <c r="D27" s="155"/>
      <c r="E27" s="155"/>
      <c r="F27" s="155"/>
    </row>
    <row r="28" spans="1:7">
      <c r="A28" s="147" t="s">
        <v>1260</v>
      </c>
      <c r="B28" s="147" t="s">
        <v>1388</v>
      </c>
      <c r="C28" s="154"/>
      <c r="D28" s="155"/>
      <c r="E28" s="155"/>
      <c r="F28" s="155"/>
    </row>
    <row r="29" spans="1:7">
      <c r="A29" s="147"/>
      <c r="B29" s="147" t="s">
        <v>1389</v>
      </c>
      <c r="C29" s="154"/>
      <c r="D29" s="155"/>
      <c r="E29" s="155"/>
      <c r="F29" s="155"/>
    </row>
    <row r="30" spans="1:7">
      <c r="A30" s="147"/>
      <c r="B30" s="147" t="s">
        <v>1390</v>
      </c>
      <c r="C30" s="167" t="s">
        <v>874</v>
      </c>
      <c r="D30" s="163">
        <v>1625.5</v>
      </c>
      <c r="E30" s="163"/>
      <c r="F30" s="163"/>
      <c r="G30">
        <f>D30*E30</f>
        <v>0</v>
      </c>
    </row>
    <row r="32" spans="1:7">
      <c r="A32" t="s">
        <v>1387</v>
      </c>
      <c r="B32" s="53" t="s">
        <v>1256</v>
      </c>
      <c r="C32"/>
    </row>
    <row r="33" spans="1:7">
      <c r="B33" s="53" t="s">
        <v>1259</v>
      </c>
      <c r="C33" s="56" t="s">
        <v>795</v>
      </c>
      <c r="D33" s="57">
        <v>123</v>
      </c>
      <c r="E33" s="57"/>
      <c r="F33" s="57">
        <f>D33*E33</f>
        <v>0</v>
      </c>
    </row>
    <row r="35" spans="1:7">
      <c r="D35" s="57"/>
      <c r="E35" s="57"/>
      <c r="F35" s="57"/>
    </row>
    <row r="38" spans="1:7">
      <c r="B38" s="115" t="s">
        <v>1432</v>
      </c>
    </row>
    <row r="40" spans="1:7">
      <c r="A40" t="s">
        <v>1464</v>
      </c>
      <c r="B40" s="58" t="s">
        <v>1266</v>
      </c>
      <c r="C40" s="59"/>
      <c r="D40" s="99"/>
      <c r="E40" s="99"/>
      <c r="F40" s="99"/>
    </row>
    <row r="41" spans="1:7">
      <c r="B41" s="58" t="s">
        <v>875</v>
      </c>
      <c r="C41" s="59"/>
      <c r="D41" s="99"/>
      <c r="E41" s="99"/>
      <c r="F41" s="99"/>
    </row>
    <row r="42" spans="1:7">
      <c r="B42" s="58" t="s">
        <v>876</v>
      </c>
      <c r="C42" s="59"/>
      <c r="D42" s="99"/>
      <c r="E42" s="99"/>
      <c r="F42" s="99"/>
    </row>
    <row r="43" spans="1:7">
      <c r="B43" s="58" t="s">
        <v>1222</v>
      </c>
      <c r="C43" s="116" t="s">
        <v>874</v>
      </c>
      <c r="D43" s="99">
        <v>177.9</v>
      </c>
      <c r="E43" s="99"/>
      <c r="F43" s="99">
        <f>D43*E43</f>
        <v>0</v>
      </c>
    </row>
    <row r="46" spans="1:7">
      <c r="B46" s="12" t="s">
        <v>115</v>
      </c>
      <c r="C46" s="13"/>
      <c r="D46" s="15"/>
      <c r="E46" s="15"/>
      <c r="F46" s="15">
        <f>SUM(F21:F45)</f>
        <v>0</v>
      </c>
      <c r="G46" s="15">
        <f>SUM(G16:G45)</f>
        <v>0</v>
      </c>
    </row>
  </sheetData>
  <mergeCells count="1">
    <mergeCell ref="F15:G15"/>
  </mergeCells>
  <pageMargins left="0.7" right="0.7" top="0.75" bottom="0.75" header="0.3" footer="0.3"/>
  <pageSetup paperSize="9" scale="8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6"/>
  <sheetViews>
    <sheetView zoomScaleNormal="100" zoomScaleSheetLayoutView="100" workbookViewId="0">
      <selection activeCell="F15" sqref="F15:G15"/>
    </sheetView>
  </sheetViews>
  <sheetFormatPr defaultRowHeight="14.5"/>
  <cols>
    <col min="1" max="1" width="6.1796875" customWidth="1"/>
    <col min="2" max="2" width="38.81640625" customWidth="1"/>
    <col min="3" max="3" width="6.453125" customWidth="1"/>
    <col min="4" max="4" width="7.453125" style="7" customWidth="1"/>
    <col min="5" max="5" width="26.81640625" style="7" customWidth="1"/>
    <col min="6" max="6" width="14.54296875" style="7" customWidth="1"/>
    <col min="7" max="7" width="13.453125" customWidth="1"/>
  </cols>
  <sheetData>
    <row r="1" spans="1:7" ht="18.5">
      <c r="A1" s="3" t="s">
        <v>29</v>
      </c>
      <c r="B1" s="4" t="s">
        <v>30</v>
      </c>
    </row>
    <row r="2" spans="1:7">
      <c r="B2" s="1"/>
    </row>
    <row r="4" spans="1:7">
      <c r="A4" s="58" t="s">
        <v>53</v>
      </c>
      <c r="B4" s="26"/>
      <c r="C4" s="27"/>
      <c r="D4" s="27"/>
      <c r="E4" s="27"/>
      <c r="G4" s="25"/>
    </row>
    <row r="5" spans="1:7">
      <c r="A5" s="58"/>
      <c r="B5" s="26"/>
      <c r="C5" s="27"/>
      <c r="D5" s="27"/>
      <c r="E5" s="27"/>
      <c r="G5" s="25"/>
    </row>
    <row r="6" spans="1:7">
      <c r="A6" s="58" t="s">
        <v>196</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121</v>
      </c>
      <c r="B12" s="26"/>
      <c r="C12" s="27"/>
      <c r="D12" s="27"/>
      <c r="E12" s="27"/>
      <c r="G12" s="25"/>
    </row>
    <row r="13" spans="1:7">
      <c r="A13" s="25"/>
      <c r="C13" s="2"/>
      <c r="F13" s="31"/>
    </row>
    <row r="14" spans="1:7">
      <c r="A14" s="25"/>
      <c r="C14" s="26"/>
      <c r="D14" s="27"/>
      <c r="E14" s="27"/>
      <c r="F14" s="32"/>
    </row>
    <row r="15" spans="1:7" ht="15" thickBot="1">
      <c r="A15" s="9" t="s">
        <v>5</v>
      </c>
      <c r="B15" s="10" t="s">
        <v>6</v>
      </c>
      <c r="C15" s="9" t="s">
        <v>0</v>
      </c>
      <c r="D15" s="14" t="s">
        <v>7</v>
      </c>
      <c r="E15" s="385" t="s">
        <v>2948</v>
      </c>
      <c r="F15" s="395" t="s">
        <v>2964</v>
      </c>
      <c r="G15" s="396"/>
    </row>
    <row r="16" spans="1:7" ht="15" thickTop="1">
      <c r="G16" s="31"/>
    </row>
    <row r="17" spans="1:7">
      <c r="G17" s="31"/>
    </row>
    <row r="18" spans="1:7">
      <c r="A18" t="s">
        <v>31</v>
      </c>
      <c r="B18" s="53" t="s">
        <v>900</v>
      </c>
      <c r="C18" s="53"/>
      <c r="D18" s="57"/>
      <c r="E18" s="57"/>
      <c r="F18" s="57"/>
      <c r="G18" s="31"/>
    </row>
    <row r="19" spans="1:7">
      <c r="B19" s="53" t="s">
        <v>910</v>
      </c>
      <c r="C19" s="53"/>
      <c r="D19" s="57"/>
      <c r="E19" s="57"/>
      <c r="F19" s="57"/>
      <c r="G19" s="31"/>
    </row>
    <row r="20" spans="1:7">
      <c r="B20" s="53" t="s">
        <v>1121</v>
      </c>
      <c r="C20" s="53"/>
      <c r="D20" s="57"/>
      <c r="E20" s="57"/>
      <c r="F20" s="57"/>
      <c r="G20" s="31"/>
    </row>
    <row r="21" spans="1:7">
      <c r="B21" s="53" t="s">
        <v>909</v>
      </c>
      <c r="C21" s="53"/>
      <c r="D21" s="57"/>
      <c r="E21" s="57"/>
      <c r="F21" s="57"/>
      <c r="G21" s="31"/>
    </row>
    <row r="22" spans="1:7">
      <c r="B22" s="53" t="s">
        <v>901</v>
      </c>
      <c r="C22" s="53"/>
      <c r="D22" s="57"/>
      <c r="E22" s="57"/>
      <c r="F22" s="57"/>
      <c r="G22" s="31"/>
    </row>
    <row r="23" spans="1:7">
      <c r="B23" s="53" t="s">
        <v>902</v>
      </c>
      <c r="C23" s="53"/>
      <c r="D23" s="57"/>
      <c r="E23" s="57"/>
      <c r="F23" s="57"/>
      <c r="G23" s="31"/>
    </row>
    <row r="24" spans="1:7">
      <c r="B24" s="53" t="s">
        <v>903</v>
      </c>
      <c r="C24" s="53"/>
      <c r="D24" s="57"/>
      <c r="E24" s="57"/>
      <c r="F24" s="57"/>
      <c r="G24" s="31"/>
    </row>
    <row r="25" spans="1:7">
      <c r="B25" s="53" t="s">
        <v>908</v>
      </c>
      <c r="C25" s="56" t="s">
        <v>795</v>
      </c>
      <c r="D25" s="57">
        <v>434.85</v>
      </c>
      <c r="E25" s="57"/>
      <c r="F25" s="57">
        <f>D25*E25</f>
        <v>0</v>
      </c>
      <c r="G25" s="31"/>
    </row>
    <row r="26" spans="1:7">
      <c r="B26" s="49"/>
      <c r="C26" s="49"/>
      <c r="D26" s="51"/>
      <c r="E26" s="51"/>
      <c r="F26" s="51"/>
      <c r="G26" s="31"/>
    </row>
    <row r="27" spans="1:7">
      <c r="A27" t="s">
        <v>32</v>
      </c>
      <c r="B27" s="53" t="s">
        <v>905</v>
      </c>
      <c r="C27" s="53"/>
      <c r="D27" s="57"/>
      <c r="E27" s="57"/>
      <c r="F27" s="57"/>
      <c r="G27" s="31"/>
    </row>
    <row r="28" spans="1:7">
      <c r="B28" s="53" t="s">
        <v>906</v>
      </c>
      <c r="C28" s="53"/>
      <c r="D28" s="57"/>
      <c r="E28" s="57"/>
      <c r="F28" s="57"/>
      <c r="G28" s="31"/>
    </row>
    <row r="29" spans="1:7">
      <c r="B29" s="53" t="s">
        <v>907</v>
      </c>
      <c r="C29" s="53"/>
      <c r="D29" s="57"/>
      <c r="E29" s="57"/>
      <c r="F29" s="57"/>
      <c r="G29" s="31"/>
    </row>
    <row r="30" spans="1:7">
      <c r="B30" s="53" t="s">
        <v>901</v>
      </c>
      <c r="C30" s="53"/>
      <c r="D30" s="57"/>
      <c r="E30" s="57"/>
      <c r="F30" s="57"/>
      <c r="G30" s="31"/>
    </row>
    <row r="31" spans="1:7">
      <c r="B31" s="53" t="s">
        <v>902</v>
      </c>
      <c r="C31" s="53"/>
      <c r="D31" s="57"/>
      <c r="E31" s="57"/>
      <c r="F31" s="57"/>
      <c r="G31" s="31"/>
    </row>
    <row r="32" spans="1:7">
      <c r="B32" s="53" t="s">
        <v>903</v>
      </c>
      <c r="C32" s="53"/>
      <c r="D32" s="57"/>
      <c r="E32" s="57"/>
      <c r="F32" s="57"/>
      <c r="G32" s="31"/>
    </row>
    <row r="33" spans="1:7">
      <c r="B33" s="53" t="s">
        <v>904</v>
      </c>
      <c r="C33" s="56" t="s">
        <v>795</v>
      </c>
      <c r="D33" s="57">
        <v>286</v>
      </c>
      <c r="E33" s="57"/>
      <c r="F33" s="57">
        <f>D33*E33</f>
        <v>0</v>
      </c>
      <c r="G33" s="31"/>
    </row>
    <row r="34" spans="1:7">
      <c r="G34" s="31"/>
    </row>
    <row r="35" spans="1:7">
      <c r="A35" t="s">
        <v>33</v>
      </c>
      <c r="B35" s="53" t="s">
        <v>898</v>
      </c>
      <c r="C35" s="53"/>
      <c r="D35" s="57"/>
      <c r="E35" s="57"/>
      <c r="F35" s="57"/>
      <c r="G35" s="31"/>
    </row>
    <row r="36" spans="1:7">
      <c r="B36" s="53" t="s">
        <v>899</v>
      </c>
      <c r="C36" s="56" t="s">
        <v>11</v>
      </c>
      <c r="D36" s="57">
        <v>136</v>
      </c>
      <c r="E36" s="57"/>
      <c r="F36" s="57">
        <f>D36*E36</f>
        <v>0</v>
      </c>
      <c r="G36" s="31"/>
    </row>
    <row r="37" spans="1:7">
      <c r="G37" s="31"/>
    </row>
    <row r="38" spans="1:7">
      <c r="A38" t="s">
        <v>34</v>
      </c>
      <c r="B38" s="53" t="s">
        <v>900</v>
      </c>
      <c r="C38" s="53"/>
      <c r="D38" s="57"/>
      <c r="E38" s="57"/>
      <c r="F38" s="57"/>
      <c r="G38" s="31"/>
    </row>
    <row r="39" spans="1:7">
      <c r="B39" s="53" t="s">
        <v>912</v>
      </c>
      <c r="C39" s="53"/>
      <c r="D39" s="57"/>
      <c r="E39" s="57"/>
      <c r="F39" s="57"/>
      <c r="G39" s="31"/>
    </row>
    <row r="40" spans="1:7">
      <c r="B40" s="53" t="s">
        <v>911</v>
      </c>
      <c r="C40" s="53"/>
      <c r="D40" s="57"/>
      <c r="E40" s="57"/>
      <c r="F40" s="57"/>
      <c r="G40" s="31"/>
    </row>
    <row r="41" spans="1:7">
      <c r="B41" s="53" t="s">
        <v>909</v>
      </c>
      <c r="C41" s="56"/>
      <c r="D41" s="57"/>
      <c r="E41" s="57"/>
      <c r="F41" s="57"/>
      <c r="G41" s="31"/>
    </row>
    <row r="42" spans="1:7">
      <c r="B42" s="53" t="s">
        <v>901</v>
      </c>
      <c r="C42" s="53"/>
      <c r="D42" s="57"/>
      <c r="E42" s="57"/>
      <c r="F42" s="57"/>
      <c r="G42" s="31"/>
    </row>
    <row r="43" spans="1:7">
      <c r="B43" s="53" t="s">
        <v>902</v>
      </c>
      <c r="C43" s="53"/>
      <c r="D43" s="57"/>
      <c r="E43" s="57"/>
      <c r="F43" s="57"/>
      <c r="G43" s="31"/>
    </row>
    <row r="44" spans="1:7">
      <c r="B44" s="53" t="s">
        <v>903</v>
      </c>
      <c r="C44" s="53"/>
      <c r="D44" s="57"/>
      <c r="E44" s="57"/>
      <c r="F44" s="57"/>
      <c r="G44" s="31"/>
    </row>
    <row r="45" spans="1:7">
      <c r="B45" s="53" t="s">
        <v>908</v>
      </c>
      <c r="C45" s="56" t="s">
        <v>795</v>
      </c>
      <c r="D45" s="57">
        <v>16.7</v>
      </c>
      <c r="E45" s="57"/>
      <c r="F45" s="57">
        <f>D45*E45</f>
        <v>0</v>
      </c>
      <c r="G45" s="31"/>
    </row>
    <row r="46" spans="1:7">
      <c r="G46" s="31"/>
    </row>
    <row r="47" spans="1:7">
      <c r="A47" t="s">
        <v>35</v>
      </c>
      <c r="B47" s="53" t="s">
        <v>913</v>
      </c>
      <c r="C47" s="53"/>
      <c r="D47" s="57"/>
      <c r="E47" s="57"/>
      <c r="F47" s="57"/>
      <c r="G47" s="31"/>
    </row>
    <row r="48" spans="1:7">
      <c r="B48" s="53" t="s">
        <v>914</v>
      </c>
      <c r="C48" s="56" t="s">
        <v>11</v>
      </c>
      <c r="D48" s="57">
        <v>21.4</v>
      </c>
      <c r="E48" s="57"/>
      <c r="F48" s="57">
        <f>D48*E48</f>
        <v>0</v>
      </c>
      <c r="G48" s="31"/>
    </row>
    <row r="49" spans="1:7">
      <c r="G49" s="31"/>
    </row>
    <row r="50" spans="1:7">
      <c r="A50" s="147" t="s">
        <v>204</v>
      </c>
      <c r="B50" s="146" t="s">
        <v>915</v>
      </c>
      <c r="C50" s="146"/>
      <c r="D50" s="163"/>
      <c r="E50" s="163"/>
      <c r="F50" s="163"/>
      <c r="G50" s="31"/>
    </row>
    <row r="51" spans="1:7">
      <c r="A51" s="147"/>
      <c r="B51" s="146" t="s">
        <v>916</v>
      </c>
      <c r="C51" s="146"/>
      <c r="D51" s="163"/>
      <c r="E51" s="163"/>
      <c r="F51" s="163"/>
      <c r="G51" s="31"/>
    </row>
    <row r="52" spans="1:7">
      <c r="A52" s="147"/>
      <c r="B52" s="146" t="s">
        <v>917</v>
      </c>
      <c r="C52" s="146"/>
      <c r="D52" s="163"/>
      <c r="E52" s="163"/>
      <c r="F52" s="163"/>
      <c r="G52" s="31"/>
    </row>
    <row r="53" spans="1:7">
      <c r="A53" s="147"/>
      <c r="B53" s="146" t="s">
        <v>918</v>
      </c>
      <c r="C53" s="146"/>
      <c r="D53" s="163"/>
      <c r="E53" s="163"/>
      <c r="F53" s="163"/>
      <c r="G53" s="31"/>
    </row>
    <row r="54" spans="1:7">
      <c r="A54" s="147"/>
      <c r="B54" s="146" t="s">
        <v>919</v>
      </c>
      <c r="C54" s="146"/>
      <c r="D54" s="163"/>
      <c r="E54" s="163"/>
      <c r="F54" s="163"/>
      <c r="G54" s="31"/>
    </row>
    <row r="55" spans="1:7">
      <c r="A55" s="147"/>
      <c r="B55" s="146" t="s">
        <v>902</v>
      </c>
      <c r="C55" s="146"/>
      <c r="D55" s="163"/>
      <c r="E55" s="163"/>
      <c r="F55" s="163"/>
      <c r="G55" s="31"/>
    </row>
    <row r="56" spans="1:7">
      <c r="A56" s="147"/>
      <c r="B56" s="146" t="s">
        <v>903</v>
      </c>
      <c r="C56" s="146"/>
      <c r="D56" s="163"/>
      <c r="E56" s="163"/>
      <c r="F56" s="163"/>
      <c r="G56" s="31"/>
    </row>
    <row r="57" spans="1:7">
      <c r="A57" s="147"/>
      <c r="B57" s="146" t="s">
        <v>908</v>
      </c>
      <c r="C57" s="162" t="s">
        <v>795</v>
      </c>
      <c r="D57" s="163">
        <v>106.7</v>
      </c>
      <c r="E57" s="163"/>
      <c r="F57" s="163"/>
      <c r="G57" s="31">
        <f>D57*E57</f>
        <v>0</v>
      </c>
    </row>
    <row r="58" spans="1:7">
      <c r="A58" s="147"/>
      <c r="B58" s="147"/>
      <c r="C58" s="147"/>
      <c r="D58" s="155"/>
      <c r="E58" s="155"/>
      <c r="F58" s="155"/>
      <c r="G58" s="31"/>
    </row>
    <row r="59" spans="1:7">
      <c r="A59" s="147"/>
      <c r="B59" s="147"/>
      <c r="C59" s="147"/>
      <c r="D59" s="163"/>
      <c r="E59" s="163"/>
      <c r="F59" s="163"/>
      <c r="G59" s="31"/>
    </row>
    <row r="60" spans="1:7">
      <c r="G60" s="31"/>
    </row>
    <row r="61" spans="1:7">
      <c r="G61" s="31"/>
    </row>
    <row r="62" spans="1:7">
      <c r="B62" s="12" t="s">
        <v>36</v>
      </c>
      <c r="C62" s="17"/>
      <c r="D62" s="15"/>
      <c r="E62" s="15"/>
      <c r="F62" s="15">
        <f>SUM(F25:F61)</f>
        <v>0</v>
      </c>
      <c r="G62" s="15">
        <f>SUM(G16:G61)</f>
        <v>0</v>
      </c>
    </row>
    <row r="76" spans="3:3">
      <c r="C76" s="2"/>
    </row>
  </sheetData>
  <mergeCells count="1">
    <mergeCell ref="F15:G15"/>
  </mergeCells>
  <pageMargins left="0.7" right="0.7" top="0.75" bottom="0.75" header="0.3" footer="0.3"/>
  <pageSetup paperSize="9" scale="88" orientation="portrait"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9"/>
  <sheetViews>
    <sheetView topLeftCell="A21" zoomScaleNormal="100" zoomScaleSheetLayoutView="100" workbookViewId="0">
      <selection activeCell="A32" sqref="A32:XFD38"/>
    </sheetView>
  </sheetViews>
  <sheetFormatPr defaultRowHeight="14.5"/>
  <cols>
    <col min="1" max="1" width="6.81640625" customWidth="1"/>
    <col min="2" max="2" width="38.453125" customWidth="1"/>
    <col min="3" max="3" width="6.1796875" customWidth="1"/>
    <col min="4" max="4" width="8.81640625" style="7" customWidth="1"/>
    <col min="5" max="5" width="25.1796875" style="7" customWidth="1"/>
    <col min="6" max="6" width="14.1796875" style="7" customWidth="1"/>
    <col min="7" max="7" width="16.1796875" customWidth="1"/>
  </cols>
  <sheetData>
    <row r="1" spans="1:7" ht="18.5">
      <c r="A1" s="3" t="s">
        <v>37</v>
      </c>
      <c r="B1" s="4" t="s">
        <v>38</v>
      </c>
    </row>
    <row r="2" spans="1:7">
      <c r="B2" s="1"/>
    </row>
    <row r="4" spans="1:7">
      <c r="A4" s="58" t="s">
        <v>53</v>
      </c>
      <c r="B4" s="26"/>
      <c r="C4" s="27"/>
      <c r="D4" s="27"/>
      <c r="E4" s="27"/>
      <c r="G4" s="25"/>
    </row>
    <row r="5" spans="1:7">
      <c r="A5" s="58"/>
      <c r="B5" s="26"/>
      <c r="C5" s="27"/>
      <c r="D5" s="27"/>
      <c r="E5" s="27"/>
      <c r="G5" s="25"/>
    </row>
    <row r="6" spans="1:7">
      <c r="A6" s="58" t="s">
        <v>197</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58"/>
      <c r="C13" s="2"/>
      <c r="F13" s="31"/>
    </row>
    <row r="14" spans="1:7">
      <c r="A14" s="25"/>
      <c r="C14" s="26"/>
      <c r="D14" s="27"/>
      <c r="E14" s="27"/>
      <c r="F14" s="32"/>
    </row>
    <row r="15" spans="1:7" ht="15" thickBot="1">
      <c r="A15" s="9" t="s">
        <v>5</v>
      </c>
      <c r="B15" s="10" t="s">
        <v>6</v>
      </c>
      <c r="C15" s="9" t="s">
        <v>0</v>
      </c>
      <c r="D15" s="14" t="s">
        <v>7</v>
      </c>
      <c r="E15" s="385" t="s">
        <v>2948</v>
      </c>
      <c r="F15" s="395" t="s">
        <v>2964</v>
      </c>
      <c r="G15" s="396"/>
    </row>
    <row r="16" spans="1:7" ht="15" thickTop="1">
      <c r="G16" s="31"/>
    </row>
    <row r="17" spans="1:7">
      <c r="G17" s="31"/>
    </row>
    <row r="18" spans="1:7">
      <c r="A18" s="147" t="s">
        <v>39</v>
      </c>
      <c r="B18" s="146" t="s">
        <v>139</v>
      </c>
      <c r="C18" s="146"/>
      <c r="D18" s="163"/>
      <c r="E18" s="163"/>
      <c r="F18" s="163"/>
      <c r="G18" s="31"/>
    </row>
    <row r="19" spans="1:7">
      <c r="A19" s="147"/>
      <c r="B19" s="146" t="s">
        <v>877</v>
      </c>
      <c r="C19" s="146"/>
      <c r="D19" s="163"/>
      <c r="E19" s="163"/>
      <c r="F19" s="163"/>
      <c r="G19" s="31"/>
    </row>
    <row r="20" spans="1:7">
      <c r="A20" s="147"/>
      <c r="B20" s="146" t="s">
        <v>140</v>
      </c>
      <c r="C20" s="162"/>
      <c r="D20" s="163"/>
      <c r="E20" s="163"/>
      <c r="F20" s="163"/>
      <c r="G20" s="31"/>
    </row>
    <row r="21" spans="1:7">
      <c r="A21" s="147"/>
      <c r="B21" s="146" t="s">
        <v>141</v>
      </c>
      <c r="C21" s="162" t="s">
        <v>795</v>
      </c>
      <c r="D21" s="163">
        <v>2912</v>
      </c>
      <c r="E21" s="163"/>
      <c r="F21" s="163"/>
      <c r="G21" s="31">
        <f>D21*E21</f>
        <v>0</v>
      </c>
    </row>
    <row r="22" spans="1:7">
      <c r="A22" s="147"/>
      <c r="B22" s="153"/>
      <c r="C22" s="153"/>
      <c r="D22" s="165"/>
      <c r="E22" s="165"/>
      <c r="F22" s="165"/>
      <c r="G22" s="31"/>
    </row>
    <row r="23" spans="1:7">
      <c r="A23" s="146" t="s">
        <v>40</v>
      </c>
      <c r="B23" s="146" t="s">
        <v>139</v>
      </c>
      <c r="C23" s="146"/>
      <c r="D23" s="163"/>
      <c r="E23" s="163"/>
      <c r="F23" s="163"/>
      <c r="G23" s="31"/>
    </row>
    <row r="24" spans="1:7">
      <c r="A24" s="146"/>
      <c r="B24" s="146" t="s">
        <v>1238</v>
      </c>
      <c r="C24" s="146"/>
      <c r="D24" s="163"/>
      <c r="E24" s="163"/>
      <c r="F24" s="163"/>
      <c r="G24" s="31"/>
    </row>
    <row r="25" spans="1:7">
      <c r="A25" s="146"/>
      <c r="B25" s="146" t="s">
        <v>140</v>
      </c>
      <c r="C25" s="162"/>
      <c r="D25" s="163"/>
      <c r="E25" s="163"/>
      <c r="F25" s="163"/>
      <c r="G25" s="31"/>
    </row>
    <row r="26" spans="1:7">
      <c r="A26" s="146"/>
      <c r="B26" s="146" t="s">
        <v>141</v>
      </c>
      <c r="C26" s="162" t="s">
        <v>795</v>
      </c>
      <c r="D26" s="163">
        <v>366</v>
      </c>
      <c r="E26" s="163"/>
      <c r="F26" s="163"/>
      <c r="G26" s="31">
        <f>D26*E26</f>
        <v>0</v>
      </c>
    </row>
    <row r="27" spans="1:7">
      <c r="A27" s="147"/>
      <c r="B27" s="147"/>
      <c r="C27" s="147"/>
      <c r="D27" s="155"/>
      <c r="E27" s="155"/>
      <c r="F27" s="155"/>
      <c r="G27" s="31"/>
    </row>
    <row r="28" spans="1:7">
      <c r="A28" s="147" t="s">
        <v>41</v>
      </c>
      <c r="B28" s="146" t="s">
        <v>892</v>
      </c>
      <c r="C28" s="146"/>
      <c r="D28" s="163"/>
      <c r="E28" s="163"/>
      <c r="F28" s="163"/>
      <c r="G28" s="31"/>
    </row>
    <row r="29" spans="1:7">
      <c r="A29" s="147"/>
      <c r="B29" s="146" t="s">
        <v>893</v>
      </c>
      <c r="C29" s="146"/>
      <c r="D29" s="163"/>
      <c r="E29" s="163"/>
      <c r="F29" s="163"/>
      <c r="G29" s="31"/>
    </row>
    <row r="30" spans="1:7">
      <c r="A30" s="147"/>
      <c r="B30" s="146" t="s">
        <v>894</v>
      </c>
      <c r="C30" s="162" t="s">
        <v>795</v>
      </c>
      <c r="D30" s="163">
        <v>435</v>
      </c>
      <c r="E30" s="163"/>
      <c r="F30" s="163"/>
      <c r="G30" s="31">
        <f>D30*E30</f>
        <v>0</v>
      </c>
    </row>
    <row r="31" spans="1:7">
      <c r="A31" s="147"/>
      <c r="B31" s="147"/>
      <c r="C31" s="147"/>
      <c r="D31" s="155"/>
      <c r="E31" s="155"/>
      <c r="F31" s="155"/>
      <c r="G31" s="31"/>
    </row>
    <row r="32" spans="1:7">
      <c r="B32" s="53"/>
      <c r="C32" s="53"/>
      <c r="D32" s="57"/>
      <c r="E32" s="57"/>
      <c r="F32" s="57"/>
      <c r="G32" s="31"/>
    </row>
    <row r="33" spans="1:7">
      <c r="A33" t="s">
        <v>895</v>
      </c>
      <c r="B33" s="53" t="s">
        <v>896</v>
      </c>
      <c r="C33" s="53"/>
      <c r="D33" s="57"/>
      <c r="E33" s="57"/>
      <c r="F33" s="57"/>
      <c r="G33" s="31"/>
    </row>
    <row r="34" spans="1:7">
      <c r="B34" s="53" t="s">
        <v>897</v>
      </c>
      <c r="C34" s="56" t="s">
        <v>11</v>
      </c>
      <c r="D34" s="57">
        <v>95.8</v>
      </c>
      <c r="E34" s="57"/>
      <c r="F34" s="57">
        <f>D34*E34</f>
        <v>0</v>
      </c>
      <c r="G34" s="31"/>
    </row>
    <row r="35" spans="1:7">
      <c r="G35" s="31"/>
    </row>
    <row r="36" spans="1:7">
      <c r="D36" s="57"/>
      <c r="E36" s="57"/>
      <c r="F36" s="57"/>
      <c r="G36" s="31"/>
    </row>
    <row r="37" spans="1:7">
      <c r="G37" s="31"/>
    </row>
    <row r="38" spans="1:7">
      <c r="B38" s="58"/>
      <c r="G38" s="31"/>
    </row>
    <row r="39" spans="1:7">
      <c r="B39" s="12" t="s">
        <v>42</v>
      </c>
      <c r="C39" s="17"/>
      <c r="D39" s="15"/>
      <c r="E39" s="15"/>
      <c r="F39" s="15">
        <f>SUM(F16:F38)</f>
        <v>0</v>
      </c>
      <c r="G39" s="15">
        <f>SUM(G16:G38)</f>
        <v>0</v>
      </c>
    </row>
  </sheetData>
  <mergeCells count="1">
    <mergeCell ref="F15:G15"/>
  </mergeCells>
  <pageMargins left="0.7" right="0.7" top="0.75" bottom="0.75" header="0.3" footer="0.3"/>
  <pageSetup paperSize="9" scale="85" orientation="portrait"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63"/>
  <sheetViews>
    <sheetView zoomScale="90" zoomScaleNormal="90" zoomScaleSheetLayoutView="100" workbookViewId="0">
      <selection activeCell="I8" sqref="I8"/>
    </sheetView>
  </sheetViews>
  <sheetFormatPr defaultRowHeight="14.5"/>
  <cols>
    <col min="1" max="1" width="6.54296875" customWidth="1"/>
    <col min="2" max="2" width="38.81640625" customWidth="1"/>
    <col min="3" max="3" width="6.54296875" style="2" customWidth="1"/>
    <col min="4" max="4" width="8.54296875" style="7" customWidth="1"/>
    <col min="5" max="5" width="24.54296875" style="7" customWidth="1"/>
    <col min="6" max="6" width="14.81640625" style="7" customWidth="1"/>
    <col min="7" max="7" width="16.81640625" customWidth="1"/>
  </cols>
  <sheetData>
    <row r="1" spans="1:7" ht="18.5">
      <c r="A1" s="3" t="s">
        <v>43</v>
      </c>
      <c r="B1" s="4" t="s">
        <v>44</v>
      </c>
    </row>
    <row r="2" spans="1:7">
      <c r="B2" s="1"/>
    </row>
    <row r="4" spans="1:7">
      <c r="A4" s="58" t="s">
        <v>53</v>
      </c>
      <c r="B4" s="26"/>
      <c r="C4" s="27"/>
      <c r="D4" s="27"/>
      <c r="E4" s="27"/>
      <c r="G4" s="25"/>
    </row>
    <row r="5" spans="1:7">
      <c r="A5" s="58"/>
      <c r="B5" s="26"/>
      <c r="C5" s="27"/>
      <c r="D5" s="27"/>
      <c r="E5" s="27"/>
      <c r="G5" s="25"/>
    </row>
    <row r="6" spans="1:7">
      <c r="A6" s="58" t="s">
        <v>198</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c r="F13" s="31"/>
    </row>
    <row r="14" spans="1:7">
      <c r="A14" s="58" t="s">
        <v>363</v>
      </c>
      <c r="C14" s="26"/>
      <c r="D14" s="27"/>
      <c r="E14" s="27"/>
      <c r="F14" s="32"/>
    </row>
    <row r="15" spans="1:7">
      <c r="A15" s="58" t="s">
        <v>759</v>
      </c>
    </row>
    <row r="18" spans="1:7" ht="15" thickBot="1">
      <c r="A18" s="9" t="s">
        <v>5</v>
      </c>
      <c r="B18" s="10" t="s">
        <v>6</v>
      </c>
      <c r="C18" s="11" t="s">
        <v>0</v>
      </c>
      <c r="D18" s="14" t="s">
        <v>7</v>
      </c>
      <c r="E18" s="385" t="s">
        <v>2948</v>
      </c>
      <c r="F18" s="395" t="s">
        <v>2964</v>
      </c>
      <c r="G18" s="396"/>
    </row>
    <row r="19" spans="1:7" ht="15" thickTop="1">
      <c r="G19" s="31"/>
    </row>
    <row r="20" spans="1:7">
      <c r="A20" s="147"/>
      <c r="B20" s="147"/>
      <c r="C20" s="154"/>
      <c r="D20" s="155"/>
      <c r="E20" s="155"/>
      <c r="F20" s="155"/>
      <c r="G20" s="31"/>
    </row>
    <row r="21" spans="1:7">
      <c r="A21" s="147" t="s">
        <v>76</v>
      </c>
      <c r="B21" s="146" t="s">
        <v>401</v>
      </c>
      <c r="C21" s="154"/>
      <c r="D21" s="155"/>
      <c r="E21" s="155"/>
      <c r="F21" s="155"/>
      <c r="G21" s="31"/>
    </row>
    <row r="22" spans="1:7">
      <c r="A22" s="147"/>
      <c r="B22" s="147" t="s">
        <v>760</v>
      </c>
      <c r="C22" s="164"/>
      <c r="D22" s="165"/>
      <c r="E22" s="165"/>
      <c r="F22" s="165"/>
      <c r="G22" s="31"/>
    </row>
    <row r="23" spans="1:7">
      <c r="A23" s="147"/>
      <c r="B23" s="146" t="s">
        <v>776</v>
      </c>
      <c r="C23" s="164"/>
      <c r="D23" s="165"/>
      <c r="E23" s="165"/>
      <c r="F23" s="165"/>
      <c r="G23" s="31"/>
    </row>
    <row r="24" spans="1:7">
      <c r="A24" s="147"/>
      <c r="B24" s="146" t="s">
        <v>777</v>
      </c>
      <c r="C24" s="164"/>
      <c r="D24" s="165"/>
      <c r="E24" s="165"/>
      <c r="F24" s="165"/>
      <c r="G24" s="31"/>
    </row>
    <row r="25" spans="1:7">
      <c r="A25" s="147"/>
      <c r="B25" s="147" t="s">
        <v>1122</v>
      </c>
      <c r="C25" s="164"/>
      <c r="D25" s="165"/>
      <c r="E25" s="165"/>
      <c r="F25" s="165"/>
      <c r="G25" s="31"/>
    </row>
    <row r="26" spans="1:7">
      <c r="A26" s="147"/>
      <c r="B26" s="147" t="s">
        <v>778</v>
      </c>
      <c r="C26" s="164"/>
      <c r="D26" s="165"/>
      <c r="E26" s="165"/>
      <c r="F26" s="165"/>
      <c r="G26" s="31"/>
    </row>
    <row r="27" spans="1:7">
      <c r="A27" s="147"/>
      <c r="B27" s="146" t="s">
        <v>762</v>
      </c>
      <c r="C27" s="164"/>
      <c r="D27" s="165"/>
      <c r="E27" s="165"/>
      <c r="F27" s="165"/>
      <c r="G27" s="31"/>
    </row>
    <row r="28" spans="1:7">
      <c r="A28" s="147"/>
      <c r="B28" s="146" t="s">
        <v>763</v>
      </c>
      <c r="C28" s="164"/>
      <c r="D28" s="165"/>
      <c r="E28" s="165"/>
      <c r="F28" s="165"/>
      <c r="G28" s="31"/>
    </row>
    <row r="29" spans="1:7">
      <c r="A29" s="147"/>
      <c r="B29" s="146" t="s">
        <v>764</v>
      </c>
      <c r="C29" s="164"/>
      <c r="D29" s="165"/>
      <c r="E29" s="165"/>
      <c r="F29" s="165"/>
      <c r="G29" s="31"/>
    </row>
    <row r="30" spans="1:7">
      <c r="A30" s="147"/>
      <c r="B30" s="146" t="s">
        <v>765</v>
      </c>
      <c r="C30" s="164"/>
      <c r="D30" s="165"/>
      <c r="E30" s="165"/>
      <c r="F30" s="165"/>
      <c r="G30" s="31"/>
    </row>
    <row r="31" spans="1:7">
      <c r="A31" s="147"/>
      <c r="B31" s="146" t="s">
        <v>766</v>
      </c>
      <c r="C31" s="164"/>
      <c r="D31" s="165"/>
      <c r="E31" s="165"/>
      <c r="F31" s="165"/>
      <c r="G31" s="31"/>
    </row>
    <row r="32" spans="1:7">
      <c r="A32" s="147"/>
      <c r="B32" s="146" t="s">
        <v>1123</v>
      </c>
      <c r="C32" s="164"/>
      <c r="D32" s="165"/>
      <c r="E32" s="165"/>
      <c r="F32" s="165"/>
      <c r="G32" s="31"/>
    </row>
    <row r="33" spans="1:7">
      <c r="A33" s="147"/>
      <c r="B33" s="146" t="s">
        <v>767</v>
      </c>
      <c r="C33" s="164"/>
      <c r="D33" s="165"/>
      <c r="E33" s="165"/>
      <c r="F33" s="165"/>
      <c r="G33" s="31"/>
    </row>
    <row r="34" spans="1:7">
      <c r="A34" s="147"/>
      <c r="B34" s="146" t="s">
        <v>768</v>
      </c>
      <c r="C34" s="164"/>
      <c r="D34" s="165"/>
      <c r="E34" s="165"/>
      <c r="F34" s="165"/>
      <c r="G34" s="31"/>
    </row>
    <row r="35" spans="1:7">
      <c r="A35" s="147"/>
      <c r="B35" s="146" t="s">
        <v>769</v>
      </c>
      <c r="C35" s="164"/>
      <c r="D35" s="165"/>
      <c r="E35" s="165"/>
      <c r="F35" s="165"/>
      <c r="G35" s="31"/>
    </row>
    <row r="36" spans="1:7">
      <c r="A36" s="147"/>
      <c r="B36" s="146" t="s">
        <v>770</v>
      </c>
      <c r="C36" s="164"/>
      <c r="D36" s="165"/>
      <c r="E36" s="165"/>
      <c r="F36" s="165"/>
      <c r="G36" s="31"/>
    </row>
    <row r="37" spans="1:7">
      <c r="A37" s="147"/>
      <c r="B37" s="146" t="s">
        <v>773</v>
      </c>
      <c r="C37" s="154"/>
      <c r="D37" s="155"/>
      <c r="E37" s="155"/>
      <c r="F37" s="155"/>
      <c r="G37" s="31"/>
    </row>
    <row r="38" spans="1:7">
      <c r="A38" s="147"/>
      <c r="B38" s="146" t="s">
        <v>774</v>
      </c>
      <c r="C38" s="154"/>
      <c r="D38" s="155"/>
      <c r="E38" s="155"/>
      <c r="F38" s="155"/>
      <c r="G38" s="31"/>
    </row>
    <row r="39" spans="1:7">
      <c r="A39" s="147"/>
      <c r="B39" s="146" t="s">
        <v>771</v>
      </c>
      <c r="C39" s="164"/>
      <c r="D39" s="165"/>
      <c r="E39" s="165"/>
      <c r="F39" s="165"/>
      <c r="G39" s="31"/>
    </row>
    <row r="40" spans="1:7">
      <c r="A40" s="147"/>
      <c r="B40" s="146" t="s">
        <v>772</v>
      </c>
      <c r="C40" s="154" t="s">
        <v>10</v>
      </c>
      <c r="D40" s="155">
        <v>1</v>
      </c>
      <c r="E40" s="155"/>
      <c r="F40" s="163"/>
      <c r="G40" s="31">
        <f>D40*E40</f>
        <v>0</v>
      </c>
    </row>
    <row r="41" spans="1:7">
      <c r="A41" s="147"/>
      <c r="B41" s="146" t="s">
        <v>1370</v>
      </c>
      <c r="C41" s="154"/>
      <c r="D41" s="155"/>
      <c r="E41" s="155"/>
      <c r="F41" s="155"/>
      <c r="G41" s="31"/>
    </row>
    <row r="42" spans="1:7">
      <c r="A42" s="147"/>
      <c r="B42" s="146" t="s">
        <v>1371</v>
      </c>
      <c r="C42" s="154"/>
      <c r="D42" s="155"/>
      <c r="E42" s="155"/>
      <c r="F42" s="155"/>
      <c r="G42" s="31"/>
    </row>
    <row r="43" spans="1:7">
      <c r="A43" s="147"/>
      <c r="B43" s="146" t="s">
        <v>1372</v>
      </c>
      <c r="C43" s="154"/>
      <c r="D43" s="155"/>
      <c r="E43" s="155"/>
      <c r="F43" s="155"/>
      <c r="G43" s="31"/>
    </row>
    <row r="44" spans="1:7">
      <c r="A44" s="147"/>
      <c r="B44" s="146" t="s">
        <v>1373</v>
      </c>
      <c r="C44" s="154"/>
      <c r="D44" s="155"/>
      <c r="E44" s="155"/>
      <c r="F44" s="155"/>
      <c r="G44" s="31"/>
    </row>
    <row r="45" spans="1:7">
      <c r="A45" s="147"/>
      <c r="B45" s="147"/>
      <c r="C45" s="154"/>
      <c r="D45" s="155"/>
      <c r="E45" s="155"/>
      <c r="F45" s="155"/>
      <c r="G45" s="31"/>
    </row>
    <row r="46" spans="1:7">
      <c r="A46" s="147" t="s">
        <v>77</v>
      </c>
      <c r="B46" s="146" t="s">
        <v>406</v>
      </c>
      <c r="C46" s="154"/>
      <c r="D46" s="155"/>
      <c r="E46" s="155"/>
      <c r="F46" s="155"/>
      <c r="G46" s="31"/>
    </row>
    <row r="47" spans="1:7">
      <c r="A47" s="147"/>
      <c r="B47" s="147" t="s">
        <v>760</v>
      </c>
      <c r="C47" s="164"/>
      <c r="D47" s="165"/>
      <c r="E47" s="165"/>
      <c r="F47" s="165"/>
      <c r="G47" s="31"/>
    </row>
    <row r="48" spans="1:7">
      <c r="A48" s="147"/>
      <c r="B48" s="146" t="s">
        <v>779</v>
      </c>
      <c r="C48" s="164"/>
      <c r="D48" s="165"/>
      <c r="E48" s="165"/>
      <c r="F48" s="165"/>
      <c r="G48" s="31"/>
    </row>
    <row r="49" spans="1:7">
      <c r="A49" s="147"/>
      <c r="B49" s="146" t="s">
        <v>777</v>
      </c>
      <c r="C49" s="164"/>
      <c r="D49" s="165"/>
      <c r="E49" s="165"/>
      <c r="F49" s="165"/>
      <c r="G49" s="31"/>
    </row>
    <row r="50" spans="1:7">
      <c r="A50" s="147"/>
      <c r="B50" s="147" t="s">
        <v>1122</v>
      </c>
      <c r="C50" s="164"/>
      <c r="D50" s="165"/>
      <c r="E50" s="165"/>
      <c r="F50" s="165"/>
      <c r="G50" s="31"/>
    </row>
    <row r="51" spans="1:7">
      <c r="A51" s="147"/>
      <c r="B51" s="147" t="s">
        <v>778</v>
      </c>
      <c r="C51" s="164"/>
      <c r="D51" s="165"/>
      <c r="E51" s="165"/>
      <c r="F51" s="165"/>
      <c r="G51" s="31"/>
    </row>
    <row r="52" spans="1:7">
      <c r="A52" s="147"/>
      <c r="B52" s="146" t="s">
        <v>762</v>
      </c>
      <c r="C52" s="164"/>
      <c r="D52" s="165"/>
      <c r="E52" s="165"/>
      <c r="F52" s="165"/>
      <c r="G52" s="31"/>
    </row>
    <row r="53" spans="1:7">
      <c r="A53" s="147"/>
      <c r="B53" s="146" t="s">
        <v>763</v>
      </c>
      <c r="C53" s="164"/>
      <c r="D53" s="165"/>
      <c r="E53" s="165"/>
      <c r="F53" s="165"/>
      <c r="G53" s="31"/>
    </row>
    <row r="54" spans="1:7">
      <c r="A54" s="147"/>
      <c r="B54" s="146" t="s">
        <v>764</v>
      </c>
      <c r="C54" s="164"/>
      <c r="D54" s="165"/>
      <c r="E54" s="165"/>
      <c r="F54" s="165"/>
      <c r="G54" s="31"/>
    </row>
    <row r="55" spans="1:7">
      <c r="A55" s="147"/>
      <c r="B55" s="146" t="s">
        <v>765</v>
      </c>
      <c r="C55" s="164"/>
      <c r="D55" s="165"/>
      <c r="E55" s="165"/>
      <c r="F55" s="165"/>
      <c r="G55" s="31"/>
    </row>
    <row r="56" spans="1:7">
      <c r="A56" s="147"/>
      <c r="B56" s="146" t="s">
        <v>766</v>
      </c>
      <c r="C56" s="164"/>
      <c r="D56" s="165"/>
      <c r="E56" s="165"/>
      <c r="F56" s="165"/>
      <c r="G56" s="31"/>
    </row>
    <row r="57" spans="1:7">
      <c r="A57" s="147"/>
      <c r="B57" s="146" t="s">
        <v>1123</v>
      </c>
      <c r="C57" s="164"/>
      <c r="D57" s="165"/>
      <c r="E57" s="165"/>
      <c r="F57" s="165"/>
      <c r="G57" s="31"/>
    </row>
    <row r="58" spans="1:7">
      <c r="A58" s="147"/>
      <c r="B58" s="146" t="s">
        <v>767</v>
      </c>
      <c r="C58" s="164"/>
      <c r="D58" s="165"/>
      <c r="E58" s="165"/>
      <c r="F58" s="165"/>
      <c r="G58" s="31"/>
    </row>
    <row r="59" spans="1:7">
      <c r="A59" s="147"/>
      <c r="B59" s="146" t="s">
        <v>768</v>
      </c>
      <c r="C59" s="164"/>
      <c r="D59" s="165"/>
      <c r="E59" s="165"/>
      <c r="F59" s="165"/>
      <c r="G59" s="31"/>
    </row>
    <row r="60" spans="1:7">
      <c r="A60" s="147"/>
      <c r="B60" s="146" t="s">
        <v>769</v>
      </c>
      <c r="C60" s="164"/>
      <c r="D60" s="165"/>
      <c r="E60" s="165"/>
      <c r="F60" s="165"/>
      <c r="G60" s="31"/>
    </row>
    <row r="61" spans="1:7">
      <c r="A61" s="147"/>
      <c r="B61" s="146" t="s">
        <v>770</v>
      </c>
      <c r="C61" s="164"/>
      <c r="D61" s="165"/>
      <c r="E61" s="165"/>
      <c r="F61" s="165"/>
      <c r="G61" s="31"/>
    </row>
    <row r="62" spans="1:7">
      <c r="A62" s="147"/>
      <c r="B62" s="146" t="s">
        <v>773</v>
      </c>
      <c r="C62" s="154"/>
      <c r="D62" s="155"/>
      <c r="E62" s="155"/>
      <c r="F62" s="155"/>
      <c r="G62" s="31"/>
    </row>
    <row r="63" spans="1:7">
      <c r="A63" s="147"/>
      <c r="B63" s="146" t="s">
        <v>774</v>
      </c>
      <c r="C63" s="154"/>
      <c r="D63" s="155"/>
      <c r="E63" s="155"/>
      <c r="F63" s="155"/>
      <c r="G63" s="31"/>
    </row>
    <row r="64" spans="1:7">
      <c r="A64" s="147"/>
      <c r="B64" s="146" t="s">
        <v>771</v>
      </c>
      <c r="C64" s="164"/>
      <c r="D64" s="165"/>
      <c r="E64" s="165"/>
      <c r="F64" s="165"/>
      <c r="G64" s="31"/>
    </row>
    <row r="65" spans="1:7">
      <c r="A65" s="147"/>
      <c r="B65" s="146" t="s">
        <v>772</v>
      </c>
      <c r="C65" s="154" t="s">
        <v>10</v>
      </c>
      <c r="D65" s="155">
        <v>1</v>
      </c>
      <c r="E65" s="155"/>
      <c r="F65" s="163"/>
      <c r="G65" s="31">
        <f>D65*E65</f>
        <v>0</v>
      </c>
    </row>
    <row r="66" spans="1:7">
      <c r="A66" s="147"/>
      <c r="B66" s="146" t="s">
        <v>1370</v>
      </c>
      <c r="C66" s="154"/>
      <c r="D66" s="155"/>
      <c r="E66" s="155"/>
      <c r="F66" s="155"/>
      <c r="G66" s="31"/>
    </row>
    <row r="67" spans="1:7">
      <c r="A67" s="147"/>
      <c r="B67" s="146" t="s">
        <v>1371</v>
      </c>
      <c r="C67" s="154"/>
      <c r="D67" s="155"/>
      <c r="E67" s="155"/>
      <c r="F67" s="155"/>
      <c r="G67" s="31"/>
    </row>
    <row r="68" spans="1:7">
      <c r="A68" s="147"/>
      <c r="B68" s="146" t="s">
        <v>1372</v>
      </c>
      <c r="C68" s="154"/>
      <c r="D68" s="155"/>
      <c r="E68" s="155"/>
      <c r="F68" s="155"/>
      <c r="G68" s="31"/>
    </row>
    <row r="69" spans="1:7">
      <c r="A69" s="147"/>
      <c r="B69" s="146" t="s">
        <v>1373</v>
      </c>
      <c r="C69" s="154"/>
      <c r="D69" s="155"/>
      <c r="E69" s="155"/>
      <c r="F69" s="155"/>
      <c r="G69" s="31"/>
    </row>
    <row r="70" spans="1:7">
      <c r="A70" s="147"/>
      <c r="B70" s="147"/>
      <c r="C70" s="154"/>
      <c r="D70" s="155"/>
      <c r="E70" s="155"/>
      <c r="F70" s="155"/>
      <c r="G70" s="31"/>
    </row>
    <row r="71" spans="1:7">
      <c r="A71" s="147" t="s">
        <v>78</v>
      </c>
      <c r="B71" s="146" t="s">
        <v>411</v>
      </c>
      <c r="C71" s="154"/>
      <c r="D71" s="155"/>
      <c r="E71" s="155"/>
      <c r="F71" s="155"/>
      <c r="G71" s="31"/>
    </row>
    <row r="72" spans="1:7">
      <c r="A72" s="147"/>
      <c r="B72" s="147" t="s">
        <v>760</v>
      </c>
      <c r="C72" s="164"/>
      <c r="D72" s="165"/>
      <c r="E72" s="165"/>
      <c r="F72" s="165"/>
      <c r="G72" s="31"/>
    </row>
    <row r="73" spans="1:7">
      <c r="A73" s="147"/>
      <c r="B73" s="146" t="s">
        <v>775</v>
      </c>
      <c r="C73" s="164"/>
      <c r="D73" s="165"/>
      <c r="E73" s="165"/>
      <c r="F73" s="165"/>
      <c r="G73" s="31"/>
    </row>
    <row r="74" spans="1:7">
      <c r="A74" s="147"/>
      <c r="B74" s="146" t="s">
        <v>761</v>
      </c>
      <c r="C74" s="164"/>
      <c r="D74" s="165"/>
      <c r="E74" s="165"/>
      <c r="F74" s="165"/>
      <c r="G74" s="31"/>
    </row>
    <row r="75" spans="1:7">
      <c r="A75" s="147"/>
      <c r="B75" s="147" t="s">
        <v>1122</v>
      </c>
      <c r="C75" s="164"/>
      <c r="D75" s="165"/>
      <c r="E75" s="165"/>
      <c r="F75" s="165"/>
      <c r="G75" s="31"/>
    </row>
    <row r="76" spans="1:7">
      <c r="A76" s="147"/>
      <c r="B76" s="147" t="s">
        <v>778</v>
      </c>
      <c r="C76" s="164"/>
      <c r="D76" s="165"/>
      <c r="E76" s="165"/>
      <c r="F76" s="165"/>
      <c r="G76" s="31"/>
    </row>
    <row r="77" spans="1:7">
      <c r="A77" s="147"/>
      <c r="B77" s="146" t="s">
        <v>762</v>
      </c>
      <c r="C77" s="164"/>
      <c r="D77" s="165"/>
      <c r="E77" s="165"/>
      <c r="F77" s="165"/>
      <c r="G77" s="31"/>
    </row>
    <row r="78" spans="1:7">
      <c r="A78" s="147"/>
      <c r="B78" s="146" t="s">
        <v>763</v>
      </c>
      <c r="C78" s="164"/>
      <c r="D78" s="165"/>
      <c r="E78" s="165"/>
      <c r="F78" s="165"/>
      <c r="G78" s="31"/>
    </row>
    <row r="79" spans="1:7">
      <c r="A79" s="147"/>
      <c r="B79" s="146" t="s">
        <v>764</v>
      </c>
      <c r="C79" s="164"/>
      <c r="D79" s="165"/>
      <c r="E79" s="165"/>
      <c r="F79" s="165"/>
      <c r="G79" s="31"/>
    </row>
    <row r="80" spans="1:7">
      <c r="A80" s="147"/>
      <c r="B80" s="146" t="s">
        <v>765</v>
      </c>
      <c r="C80" s="164"/>
      <c r="D80" s="165"/>
      <c r="E80" s="165"/>
      <c r="F80" s="165"/>
      <c r="G80" s="31"/>
    </row>
    <row r="81" spans="1:7">
      <c r="A81" s="147"/>
      <c r="B81" s="146" t="s">
        <v>766</v>
      </c>
      <c r="C81" s="164"/>
      <c r="D81" s="165"/>
      <c r="E81" s="165"/>
      <c r="F81" s="165"/>
      <c r="G81" s="31"/>
    </row>
    <row r="82" spans="1:7">
      <c r="A82" s="147"/>
      <c r="B82" s="146" t="s">
        <v>1123</v>
      </c>
      <c r="C82" s="164"/>
      <c r="D82" s="165"/>
      <c r="E82" s="165"/>
      <c r="F82" s="165"/>
      <c r="G82" s="31"/>
    </row>
    <row r="83" spans="1:7">
      <c r="A83" s="147"/>
      <c r="B83" s="146" t="s">
        <v>767</v>
      </c>
      <c r="C83" s="164"/>
      <c r="D83" s="165"/>
      <c r="E83" s="165"/>
      <c r="F83" s="165"/>
      <c r="G83" s="31"/>
    </row>
    <row r="84" spans="1:7">
      <c r="A84" s="147"/>
      <c r="B84" s="146" t="s">
        <v>768</v>
      </c>
      <c r="C84" s="164"/>
      <c r="D84" s="165"/>
      <c r="E84" s="165"/>
      <c r="F84" s="165"/>
      <c r="G84" s="31"/>
    </row>
    <row r="85" spans="1:7">
      <c r="A85" s="147"/>
      <c r="B85" s="146" t="s">
        <v>769</v>
      </c>
      <c r="C85" s="164"/>
      <c r="D85" s="165"/>
      <c r="E85" s="165"/>
      <c r="F85" s="165"/>
      <c r="G85" s="31"/>
    </row>
    <row r="86" spans="1:7">
      <c r="A86" s="147"/>
      <c r="B86" s="146" t="s">
        <v>770</v>
      </c>
      <c r="C86" s="164"/>
      <c r="D86" s="165"/>
      <c r="E86" s="165"/>
      <c r="F86" s="165"/>
      <c r="G86" s="31"/>
    </row>
    <row r="87" spans="1:7">
      <c r="A87" s="147"/>
      <c r="B87" s="146" t="s">
        <v>773</v>
      </c>
      <c r="C87" s="154"/>
      <c r="D87" s="155"/>
      <c r="E87" s="155"/>
      <c r="F87" s="155"/>
      <c r="G87" s="31"/>
    </row>
    <row r="88" spans="1:7">
      <c r="A88" s="147"/>
      <c r="B88" s="146" t="s">
        <v>774</v>
      </c>
      <c r="C88" s="154"/>
      <c r="D88" s="155"/>
      <c r="E88" s="155"/>
      <c r="F88" s="155"/>
      <c r="G88" s="31"/>
    </row>
    <row r="89" spans="1:7">
      <c r="A89" s="147"/>
      <c r="B89" s="146" t="s">
        <v>771</v>
      </c>
      <c r="C89" s="164"/>
      <c r="D89" s="165"/>
      <c r="E89" s="165"/>
      <c r="F89" s="165"/>
      <c r="G89" s="31"/>
    </row>
    <row r="90" spans="1:7">
      <c r="A90" s="147"/>
      <c r="B90" s="146" t="s">
        <v>780</v>
      </c>
      <c r="C90" s="154" t="s">
        <v>10</v>
      </c>
      <c r="D90" s="155">
        <v>1</v>
      </c>
      <c r="E90" s="155"/>
      <c r="F90" s="163"/>
      <c r="G90" s="31">
        <f>D90*E90</f>
        <v>0</v>
      </c>
    </row>
    <row r="91" spans="1:7">
      <c r="A91" s="147"/>
      <c r="B91" s="146" t="s">
        <v>1370</v>
      </c>
      <c r="C91" s="154"/>
      <c r="D91" s="155"/>
      <c r="E91" s="155"/>
      <c r="F91" s="155"/>
      <c r="G91" s="31"/>
    </row>
    <row r="92" spans="1:7">
      <c r="A92" s="147"/>
      <c r="B92" s="146" t="s">
        <v>1371</v>
      </c>
      <c r="C92" s="154"/>
      <c r="D92" s="155"/>
      <c r="E92" s="155"/>
      <c r="F92" s="155"/>
      <c r="G92" s="31"/>
    </row>
    <row r="93" spans="1:7">
      <c r="A93" s="147"/>
      <c r="B93" s="146" t="s">
        <v>1372</v>
      </c>
      <c r="C93" s="154"/>
      <c r="D93" s="155"/>
      <c r="E93" s="155"/>
      <c r="F93" s="155"/>
      <c r="G93" s="31"/>
    </row>
    <row r="94" spans="1:7">
      <c r="A94" s="147"/>
      <c r="B94" s="146" t="s">
        <v>1373</v>
      </c>
      <c r="C94" s="154"/>
      <c r="D94" s="155"/>
      <c r="E94" s="155"/>
      <c r="F94" s="155"/>
      <c r="G94" s="31"/>
    </row>
    <row r="95" spans="1:7">
      <c r="A95" s="147"/>
      <c r="B95" s="147"/>
      <c r="C95" s="154"/>
      <c r="D95" s="155"/>
      <c r="E95" s="155"/>
      <c r="F95" s="155"/>
      <c r="G95" s="31"/>
    </row>
    <row r="96" spans="1:7">
      <c r="A96" s="147" t="s">
        <v>79</v>
      </c>
      <c r="B96" s="146" t="s">
        <v>415</v>
      </c>
      <c r="C96" s="154"/>
      <c r="D96" s="155"/>
      <c r="E96" s="155"/>
      <c r="F96" s="155"/>
      <c r="G96" s="31"/>
    </row>
    <row r="97" spans="1:7">
      <c r="A97" s="147"/>
      <c r="B97" s="147" t="s">
        <v>760</v>
      </c>
      <c r="C97" s="164"/>
      <c r="D97" s="165"/>
      <c r="E97" s="165"/>
      <c r="F97" s="165"/>
      <c r="G97" s="31"/>
    </row>
    <row r="98" spans="1:7">
      <c r="A98" s="147"/>
      <c r="B98" s="146" t="s">
        <v>781</v>
      </c>
      <c r="C98" s="164"/>
      <c r="D98" s="165"/>
      <c r="E98" s="165"/>
      <c r="F98" s="165"/>
      <c r="G98" s="31"/>
    </row>
    <row r="99" spans="1:7">
      <c r="A99" s="147"/>
      <c r="B99" s="146" t="s">
        <v>782</v>
      </c>
      <c r="C99" s="164"/>
      <c r="D99" s="165"/>
      <c r="E99" s="165"/>
      <c r="F99" s="165"/>
      <c r="G99" s="31"/>
    </row>
    <row r="100" spans="1:7">
      <c r="A100" s="147"/>
      <c r="B100" s="147" t="s">
        <v>1122</v>
      </c>
      <c r="C100" s="164"/>
      <c r="D100" s="165"/>
      <c r="E100" s="165"/>
      <c r="F100" s="165"/>
      <c r="G100" s="31"/>
    </row>
    <row r="101" spans="1:7">
      <c r="A101" s="147"/>
      <c r="B101" s="147" t="s">
        <v>778</v>
      </c>
      <c r="C101" s="164"/>
      <c r="D101" s="165"/>
      <c r="E101" s="165"/>
      <c r="F101" s="165"/>
      <c r="G101" s="31"/>
    </row>
    <row r="102" spans="1:7">
      <c r="A102" s="147"/>
      <c r="B102" s="146" t="s">
        <v>762</v>
      </c>
      <c r="C102" s="164"/>
      <c r="D102" s="165"/>
      <c r="E102" s="165"/>
      <c r="F102" s="165"/>
      <c r="G102" s="31"/>
    </row>
    <row r="103" spans="1:7">
      <c r="A103" s="147"/>
      <c r="B103" s="146" t="s">
        <v>763</v>
      </c>
      <c r="C103" s="164"/>
      <c r="D103" s="165"/>
      <c r="E103" s="165"/>
      <c r="F103" s="165"/>
      <c r="G103" s="31"/>
    </row>
    <row r="104" spans="1:7">
      <c r="A104" s="147"/>
      <c r="B104" s="146" t="s">
        <v>764</v>
      </c>
      <c r="C104" s="164"/>
      <c r="D104" s="165"/>
      <c r="E104" s="165"/>
      <c r="F104" s="165"/>
      <c r="G104" s="31"/>
    </row>
    <row r="105" spans="1:7">
      <c r="A105" s="147"/>
      <c r="B105" s="146" t="s">
        <v>765</v>
      </c>
      <c r="C105" s="164"/>
      <c r="D105" s="165"/>
      <c r="E105" s="165"/>
      <c r="F105" s="165"/>
      <c r="G105" s="31"/>
    </row>
    <row r="106" spans="1:7">
      <c r="A106" s="147"/>
      <c r="B106" s="146" t="s">
        <v>766</v>
      </c>
      <c r="C106" s="164"/>
      <c r="D106" s="165"/>
      <c r="E106" s="165"/>
      <c r="F106" s="165"/>
      <c r="G106" s="31"/>
    </row>
    <row r="107" spans="1:7">
      <c r="A107" s="147"/>
      <c r="B107" s="146" t="s">
        <v>1123</v>
      </c>
      <c r="C107" s="164"/>
      <c r="D107" s="165"/>
      <c r="E107" s="165"/>
      <c r="F107" s="165"/>
      <c r="G107" s="31"/>
    </row>
    <row r="108" spans="1:7">
      <c r="A108" s="147"/>
      <c r="B108" s="146" t="s">
        <v>767</v>
      </c>
      <c r="C108" s="164"/>
      <c r="D108" s="165"/>
      <c r="E108" s="165"/>
      <c r="F108" s="165"/>
      <c r="G108" s="31"/>
    </row>
    <row r="109" spans="1:7">
      <c r="A109" s="147"/>
      <c r="B109" s="146" t="s">
        <v>768</v>
      </c>
      <c r="C109" s="164"/>
      <c r="D109" s="165"/>
      <c r="E109" s="165"/>
      <c r="F109" s="165"/>
      <c r="G109" s="31"/>
    </row>
    <row r="110" spans="1:7">
      <c r="A110" s="147"/>
      <c r="B110" s="146" t="s">
        <v>769</v>
      </c>
      <c r="C110" s="164"/>
      <c r="D110" s="165"/>
      <c r="E110" s="165"/>
      <c r="F110" s="165"/>
      <c r="G110" s="31"/>
    </row>
    <row r="111" spans="1:7">
      <c r="A111" s="147"/>
      <c r="B111" s="146" t="s">
        <v>770</v>
      </c>
      <c r="C111" s="164"/>
      <c r="D111" s="165"/>
      <c r="E111" s="165"/>
      <c r="F111" s="165"/>
      <c r="G111" s="31"/>
    </row>
    <row r="112" spans="1:7">
      <c r="A112" s="147"/>
      <c r="B112" s="146" t="s">
        <v>773</v>
      </c>
      <c r="C112" s="154"/>
      <c r="D112" s="155"/>
      <c r="E112" s="155"/>
      <c r="F112" s="155"/>
      <c r="G112" s="31"/>
    </row>
    <row r="113" spans="1:7">
      <c r="A113" s="147"/>
      <c r="B113" s="146" t="s">
        <v>774</v>
      </c>
      <c r="C113" s="154"/>
      <c r="D113" s="155"/>
      <c r="E113" s="155"/>
      <c r="F113" s="155"/>
      <c r="G113" s="31"/>
    </row>
    <row r="114" spans="1:7">
      <c r="A114" s="147"/>
      <c r="B114" s="146" t="s">
        <v>771</v>
      </c>
      <c r="C114" s="164"/>
      <c r="D114" s="165"/>
      <c r="E114" s="165"/>
      <c r="F114" s="165"/>
      <c r="G114" s="31"/>
    </row>
    <row r="115" spans="1:7">
      <c r="A115" s="147"/>
      <c r="B115" s="146" t="s">
        <v>780</v>
      </c>
      <c r="C115" s="154" t="s">
        <v>10</v>
      </c>
      <c r="D115" s="155">
        <v>1</v>
      </c>
      <c r="E115" s="155"/>
      <c r="F115" s="163"/>
      <c r="G115" s="31">
        <f>D115*E115</f>
        <v>0</v>
      </c>
    </row>
    <row r="116" spans="1:7">
      <c r="A116" s="147"/>
      <c r="B116" s="146" t="s">
        <v>1370</v>
      </c>
      <c r="C116" s="154"/>
      <c r="D116" s="155"/>
      <c r="E116" s="155"/>
      <c r="F116" s="155"/>
      <c r="G116" s="31"/>
    </row>
    <row r="117" spans="1:7">
      <c r="A117" s="147"/>
      <c r="B117" s="146" t="s">
        <v>1371</v>
      </c>
      <c r="C117" s="154"/>
      <c r="D117" s="155"/>
      <c r="E117" s="155"/>
      <c r="F117" s="155"/>
      <c r="G117" s="31"/>
    </row>
    <row r="118" spans="1:7">
      <c r="A118" s="147"/>
      <c r="B118" s="146" t="s">
        <v>1372</v>
      </c>
      <c r="C118" s="154"/>
      <c r="D118" s="155"/>
      <c r="E118" s="155"/>
      <c r="F118" s="155"/>
      <c r="G118" s="31"/>
    </row>
    <row r="119" spans="1:7">
      <c r="A119" s="147"/>
      <c r="B119" s="146" t="s">
        <v>1373</v>
      </c>
      <c r="C119" s="154"/>
      <c r="D119" s="155"/>
      <c r="E119" s="155"/>
      <c r="F119" s="155"/>
      <c r="G119" s="31"/>
    </row>
    <row r="120" spans="1:7">
      <c r="A120" s="147"/>
      <c r="B120" s="147"/>
      <c r="C120" s="154"/>
      <c r="D120" s="155"/>
      <c r="E120" s="155"/>
      <c r="F120" s="155"/>
      <c r="G120" s="31"/>
    </row>
    <row r="121" spans="1:7">
      <c r="A121" s="147" t="s">
        <v>80</v>
      </c>
      <c r="B121" s="146" t="s">
        <v>419</v>
      </c>
      <c r="C121" s="154"/>
      <c r="D121" s="155"/>
      <c r="E121" s="155"/>
      <c r="F121" s="155"/>
      <c r="G121" s="31"/>
    </row>
    <row r="122" spans="1:7">
      <c r="A122" s="147"/>
      <c r="B122" s="147" t="s">
        <v>760</v>
      </c>
      <c r="C122" s="164"/>
      <c r="D122" s="165"/>
      <c r="E122" s="165"/>
      <c r="F122" s="165"/>
      <c r="G122" s="31"/>
    </row>
    <row r="123" spans="1:7">
      <c r="A123" s="147"/>
      <c r="B123" s="146" t="s">
        <v>783</v>
      </c>
      <c r="C123" s="164"/>
      <c r="D123" s="165"/>
      <c r="E123" s="165"/>
      <c r="F123" s="165"/>
      <c r="G123" s="31"/>
    </row>
    <row r="124" spans="1:7">
      <c r="A124" s="147"/>
      <c r="B124" s="146" t="s">
        <v>761</v>
      </c>
      <c r="C124" s="164"/>
      <c r="D124" s="165"/>
      <c r="E124" s="165"/>
      <c r="F124" s="165"/>
      <c r="G124" s="31"/>
    </row>
    <row r="125" spans="1:7">
      <c r="A125" s="147"/>
      <c r="B125" s="147" t="s">
        <v>1122</v>
      </c>
      <c r="C125" s="164"/>
      <c r="D125" s="165"/>
      <c r="E125" s="165"/>
      <c r="F125" s="165"/>
      <c r="G125" s="31"/>
    </row>
    <row r="126" spans="1:7">
      <c r="A126" s="147"/>
      <c r="B126" s="147" t="s">
        <v>778</v>
      </c>
      <c r="C126" s="164"/>
      <c r="D126" s="165"/>
      <c r="E126" s="165"/>
      <c r="F126" s="165"/>
      <c r="G126" s="31"/>
    </row>
    <row r="127" spans="1:7">
      <c r="A127" s="147"/>
      <c r="B127" s="146" t="s">
        <v>762</v>
      </c>
      <c r="C127" s="164"/>
      <c r="D127" s="165"/>
      <c r="E127" s="165"/>
      <c r="F127" s="165"/>
      <c r="G127" s="31"/>
    </row>
    <row r="128" spans="1:7">
      <c r="A128" s="147"/>
      <c r="B128" s="146" t="s">
        <v>763</v>
      </c>
      <c r="C128" s="164"/>
      <c r="D128" s="165"/>
      <c r="E128" s="165"/>
      <c r="F128" s="165"/>
      <c r="G128" s="31"/>
    </row>
    <row r="129" spans="1:7">
      <c r="A129" s="147"/>
      <c r="B129" s="146" t="s">
        <v>764</v>
      </c>
      <c r="C129" s="164"/>
      <c r="D129" s="165"/>
      <c r="E129" s="165"/>
      <c r="F129" s="165"/>
      <c r="G129" s="31"/>
    </row>
    <row r="130" spans="1:7">
      <c r="A130" s="147"/>
      <c r="B130" s="146" t="s">
        <v>765</v>
      </c>
      <c r="C130" s="164"/>
      <c r="D130" s="165"/>
      <c r="E130" s="165"/>
      <c r="F130" s="165"/>
      <c r="G130" s="31"/>
    </row>
    <row r="131" spans="1:7">
      <c r="A131" s="147"/>
      <c r="B131" s="146" t="s">
        <v>766</v>
      </c>
      <c r="C131" s="164"/>
      <c r="D131" s="165"/>
      <c r="E131" s="165"/>
      <c r="F131" s="165"/>
      <c r="G131" s="31"/>
    </row>
    <row r="132" spans="1:7">
      <c r="A132" s="147"/>
      <c r="B132" s="146" t="s">
        <v>1123</v>
      </c>
      <c r="C132" s="164"/>
      <c r="D132" s="165"/>
      <c r="E132" s="165"/>
      <c r="F132" s="165"/>
      <c r="G132" s="31"/>
    </row>
    <row r="133" spans="1:7">
      <c r="A133" s="147"/>
      <c r="B133" s="146" t="s">
        <v>767</v>
      </c>
      <c r="C133" s="164"/>
      <c r="D133" s="165"/>
      <c r="E133" s="165"/>
      <c r="F133" s="165"/>
      <c r="G133" s="31"/>
    </row>
    <row r="134" spans="1:7">
      <c r="A134" s="147"/>
      <c r="B134" s="146" t="s">
        <v>768</v>
      </c>
      <c r="C134" s="164"/>
      <c r="D134" s="165"/>
      <c r="E134" s="165"/>
      <c r="F134" s="165"/>
      <c r="G134" s="31"/>
    </row>
    <row r="135" spans="1:7">
      <c r="A135" s="147"/>
      <c r="B135" s="146" t="s">
        <v>392</v>
      </c>
      <c r="C135" s="164"/>
      <c r="D135" s="165"/>
      <c r="E135" s="165"/>
      <c r="F135" s="165"/>
      <c r="G135" s="31"/>
    </row>
    <row r="136" spans="1:7">
      <c r="A136" s="147"/>
      <c r="B136" s="146" t="s">
        <v>773</v>
      </c>
      <c r="C136" s="154"/>
      <c r="D136" s="155"/>
      <c r="E136" s="155"/>
      <c r="F136" s="155"/>
      <c r="G136" s="31"/>
    </row>
    <row r="137" spans="1:7">
      <c r="A137" s="147"/>
      <c r="B137" s="146" t="s">
        <v>774</v>
      </c>
      <c r="C137" s="154"/>
      <c r="D137" s="155"/>
      <c r="E137" s="155"/>
      <c r="F137" s="155"/>
      <c r="G137" s="31"/>
    </row>
    <row r="138" spans="1:7">
      <c r="A138" s="147"/>
      <c r="B138" s="146" t="s">
        <v>771</v>
      </c>
      <c r="C138" s="164"/>
      <c r="D138" s="165"/>
      <c r="E138" s="165"/>
      <c r="F138" s="165"/>
      <c r="G138" s="31"/>
    </row>
    <row r="139" spans="1:7">
      <c r="A139" s="147"/>
      <c r="B139" s="146" t="s">
        <v>780</v>
      </c>
      <c r="C139" s="154" t="s">
        <v>10</v>
      </c>
      <c r="D139" s="155">
        <v>1</v>
      </c>
      <c r="E139" s="155"/>
      <c r="F139" s="163"/>
      <c r="G139" s="31">
        <f>D139*E139</f>
        <v>0</v>
      </c>
    </row>
    <row r="140" spans="1:7">
      <c r="A140" s="147"/>
      <c r="B140" s="146" t="s">
        <v>1370</v>
      </c>
      <c r="C140" s="154"/>
      <c r="D140" s="155"/>
      <c r="E140" s="155"/>
      <c r="F140" s="155"/>
      <c r="G140" s="31"/>
    </row>
    <row r="141" spans="1:7">
      <c r="A141" s="147"/>
      <c r="B141" s="146" t="s">
        <v>1371</v>
      </c>
      <c r="C141" s="154"/>
      <c r="D141" s="155"/>
      <c r="E141" s="155"/>
      <c r="F141" s="155"/>
      <c r="G141" s="31"/>
    </row>
    <row r="142" spans="1:7">
      <c r="A142" s="147"/>
      <c r="B142" s="146" t="s">
        <v>1372</v>
      </c>
      <c r="C142" s="154"/>
      <c r="D142" s="155"/>
      <c r="E142" s="155"/>
      <c r="F142" s="155"/>
      <c r="G142" s="31"/>
    </row>
    <row r="143" spans="1:7">
      <c r="A143" s="147"/>
      <c r="B143" s="146" t="s">
        <v>1373</v>
      </c>
      <c r="C143" s="154"/>
      <c r="D143" s="155"/>
      <c r="E143" s="155"/>
      <c r="F143" s="155"/>
      <c r="G143" s="31"/>
    </row>
    <row r="144" spans="1:7">
      <c r="A144" s="147"/>
      <c r="B144" s="147"/>
      <c r="C144" s="154"/>
      <c r="D144" s="155"/>
      <c r="E144" s="155"/>
      <c r="F144" s="155"/>
      <c r="G144" s="31"/>
    </row>
    <row r="145" spans="1:7">
      <c r="A145" s="147"/>
      <c r="B145" s="147"/>
      <c r="C145" s="154"/>
      <c r="D145" s="155"/>
      <c r="E145" s="155"/>
      <c r="F145" s="155"/>
      <c r="G145" s="31"/>
    </row>
    <row r="146" spans="1:7">
      <c r="A146" s="147" t="s">
        <v>155</v>
      </c>
      <c r="B146" s="146" t="s">
        <v>423</v>
      </c>
      <c r="C146" s="154"/>
      <c r="D146" s="155"/>
      <c r="E146" s="155"/>
      <c r="F146" s="155"/>
      <c r="G146" s="31"/>
    </row>
    <row r="147" spans="1:7">
      <c r="A147" s="147"/>
      <c r="B147" s="147" t="s">
        <v>785</v>
      </c>
      <c r="C147" s="164"/>
      <c r="D147" s="165"/>
      <c r="E147" s="165"/>
      <c r="F147" s="165"/>
      <c r="G147" s="31"/>
    </row>
    <row r="148" spans="1:7">
      <c r="A148" s="147"/>
      <c r="B148" s="146" t="s">
        <v>786</v>
      </c>
      <c r="C148" s="164"/>
      <c r="D148" s="165"/>
      <c r="E148" s="165"/>
      <c r="F148" s="165"/>
      <c r="G148" s="31"/>
    </row>
    <row r="149" spans="1:7">
      <c r="A149" s="147"/>
      <c r="B149" s="146" t="s">
        <v>787</v>
      </c>
      <c r="C149" s="164"/>
      <c r="D149" s="165"/>
      <c r="E149" s="165"/>
      <c r="F149" s="165"/>
      <c r="G149" s="31"/>
    </row>
    <row r="150" spans="1:7">
      <c r="A150" s="147"/>
      <c r="B150" s="147" t="s">
        <v>1122</v>
      </c>
      <c r="C150" s="164"/>
      <c r="D150" s="165"/>
      <c r="E150" s="165"/>
      <c r="F150" s="165"/>
      <c r="G150" s="31"/>
    </row>
    <row r="151" spans="1:7">
      <c r="A151" s="147"/>
      <c r="B151" s="147" t="s">
        <v>788</v>
      </c>
      <c r="C151" s="164"/>
      <c r="D151" s="165"/>
      <c r="E151" s="165"/>
      <c r="F151" s="165"/>
      <c r="G151" s="31"/>
    </row>
    <row r="152" spans="1:7">
      <c r="A152" s="147"/>
      <c r="B152" s="146" t="s">
        <v>789</v>
      </c>
      <c r="C152" s="164"/>
      <c r="D152" s="165"/>
      <c r="E152" s="165"/>
      <c r="F152" s="165"/>
      <c r="G152" s="31"/>
    </row>
    <row r="153" spans="1:7">
      <c r="A153" s="147"/>
      <c r="B153" s="146" t="s">
        <v>790</v>
      </c>
      <c r="C153" s="154"/>
      <c r="D153" s="155"/>
      <c r="E153" s="155"/>
      <c r="F153" s="155"/>
      <c r="G153" s="31"/>
    </row>
    <row r="154" spans="1:7">
      <c r="A154" s="147"/>
      <c r="B154" s="146" t="s">
        <v>791</v>
      </c>
      <c r="C154" s="154"/>
      <c r="D154" s="155"/>
      <c r="E154" s="155"/>
      <c r="F154" s="155"/>
      <c r="G154" s="31"/>
    </row>
    <row r="155" spans="1:7">
      <c r="A155" s="147"/>
      <c r="B155" s="146" t="s">
        <v>792</v>
      </c>
      <c r="C155" s="154"/>
      <c r="D155" s="155"/>
      <c r="E155" s="155"/>
      <c r="F155" s="155"/>
      <c r="G155" s="31"/>
    </row>
    <row r="156" spans="1:7">
      <c r="A156" s="147"/>
      <c r="B156" s="146" t="s">
        <v>763</v>
      </c>
      <c r="C156" s="154"/>
      <c r="D156" s="155"/>
      <c r="E156" s="155"/>
      <c r="F156" s="155"/>
      <c r="G156" s="31"/>
    </row>
    <row r="157" spans="1:7">
      <c r="A157" s="147"/>
      <c r="B157" s="146" t="s">
        <v>764</v>
      </c>
      <c r="C157" s="154"/>
      <c r="D157" s="155"/>
      <c r="E157" s="155"/>
      <c r="F157" s="155"/>
      <c r="G157" s="31"/>
    </row>
    <row r="158" spans="1:7">
      <c r="A158" s="147"/>
      <c r="B158" s="146" t="s">
        <v>765</v>
      </c>
      <c r="C158" s="164"/>
      <c r="D158" s="165"/>
      <c r="E158" s="165"/>
      <c r="F158" s="165"/>
      <c r="G158" s="31"/>
    </row>
    <row r="159" spans="1:7">
      <c r="A159" s="147"/>
      <c r="B159" s="146" t="s">
        <v>794</v>
      </c>
      <c r="C159" s="164"/>
      <c r="D159" s="165"/>
      <c r="E159" s="165"/>
      <c r="F159" s="165"/>
      <c r="G159" s="31"/>
    </row>
    <row r="160" spans="1:7">
      <c r="A160" s="147"/>
      <c r="B160" s="146" t="s">
        <v>793</v>
      </c>
      <c r="C160" s="154"/>
      <c r="D160" s="155"/>
      <c r="E160" s="155"/>
      <c r="F160" s="155"/>
      <c r="G160" s="31"/>
    </row>
    <row r="161" spans="1:7">
      <c r="A161" s="147"/>
      <c r="B161" s="146" t="s">
        <v>780</v>
      </c>
      <c r="C161" s="154" t="s">
        <v>10</v>
      </c>
      <c r="D161" s="155">
        <v>2</v>
      </c>
      <c r="E161" s="155"/>
      <c r="F161" s="163"/>
      <c r="G161" s="31">
        <f>D161*E161</f>
        <v>0</v>
      </c>
    </row>
    <row r="162" spans="1:7">
      <c r="A162" s="147"/>
      <c r="B162" s="146" t="s">
        <v>1370</v>
      </c>
      <c r="C162" s="154"/>
      <c r="D162" s="155"/>
      <c r="E162" s="155"/>
      <c r="F162" s="155"/>
      <c r="G162" s="31"/>
    </row>
    <row r="163" spans="1:7">
      <c r="A163" s="147"/>
      <c r="B163" s="146" t="s">
        <v>1371</v>
      </c>
      <c r="C163" s="154"/>
      <c r="D163" s="155"/>
      <c r="E163" s="155"/>
      <c r="F163" s="155"/>
      <c r="G163" s="31"/>
    </row>
    <row r="164" spans="1:7">
      <c r="A164" s="147"/>
      <c r="B164" s="146" t="s">
        <v>1372</v>
      </c>
      <c r="C164" s="154"/>
      <c r="D164" s="155"/>
      <c r="E164" s="155"/>
      <c r="F164" s="155"/>
      <c r="G164" s="31"/>
    </row>
    <row r="165" spans="1:7">
      <c r="A165" s="147"/>
      <c r="B165" s="146" t="s">
        <v>1373</v>
      </c>
      <c r="C165" s="154"/>
      <c r="D165" s="155"/>
      <c r="E165" s="155"/>
      <c r="F165" s="155"/>
      <c r="G165" s="31"/>
    </row>
    <row r="166" spans="1:7">
      <c r="A166" s="147"/>
      <c r="B166" s="147"/>
      <c r="C166" s="154"/>
      <c r="D166" s="155"/>
      <c r="E166" s="155"/>
      <c r="F166" s="155"/>
      <c r="G166" s="31"/>
    </row>
    <row r="167" spans="1:7">
      <c r="A167" s="147"/>
      <c r="B167" s="147"/>
      <c r="C167" s="154"/>
      <c r="D167" s="155"/>
      <c r="E167" s="155"/>
      <c r="F167" s="155"/>
      <c r="G167" s="31"/>
    </row>
    <row r="168" spans="1:7">
      <c r="A168" s="147" t="s">
        <v>156</v>
      </c>
      <c r="B168" s="147" t="s">
        <v>1124</v>
      </c>
      <c r="C168" s="154"/>
      <c r="D168" s="155"/>
      <c r="E168" s="155"/>
      <c r="F168" s="155"/>
      <c r="G168" s="31"/>
    </row>
    <row r="169" spans="1:7">
      <c r="A169" s="147"/>
      <c r="B169" s="147" t="s">
        <v>830</v>
      </c>
      <c r="C169" s="154"/>
      <c r="D169" s="155"/>
      <c r="E169" s="155"/>
      <c r="F169" s="155"/>
      <c r="G169" s="31"/>
    </row>
    <row r="170" spans="1:7">
      <c r="A170" s="147"/>
      <c r="B170" s="147" t="s">
        <v>889</v>
      </c>
      <c r="C170" s="154"/>
      <c r="D170" s="155"/>
      <c r="E170" s="155"/>
      <c r="F170" s="155"/>
      <c r="G170" s="31"/>
    </row>
    <row r="171" spans="1:7">
      <c r="A171" s="147"/>
      <c r="B171" s="146" t="s">
        <v>888</v>
      </c>
      <c r="C171" s="154" t="s">
        <v>10</v>
      </c>
      <c r="D171" s="155">
        <v>1</v>
      </c>
      <c r="E171" s="155"/>
      <c r="F171" s="163"/>
      <c r="G171" s="31">
        <f>D171*E171</f>
        <v>0</v>
      </c>
    </row>
    <row r="172" spans="1:7">
      <c r="A172" s="147"/>
      <c r="B172" s="146"/>
      <c r="C172" s="154"/>
      <c r="D172" s="155"/>
      <c r="E172" s="155"/>
      <c r="F172" s="155"/>
      <c r="G172" s="31"/>
    </row>
    <row r="173" spans="1:7">
      <c r="A173" s="147"/>
      <c r="B173" s="147"/>
      <c r="C173" s="154"/>
      <c r="D173" s="155"/>
      <c r="E173" s="155"/>
      <c r="F173" s="155"/>
      <c r="G173" s="31"/>
    </row>
    <row r="174" spans="1:7">
      <c r="A174" s="147" t="s">
        <v>920</v>
      </c>
      <c r="B174" s="146" t="s">
        <v>890</v>
      </c>
      <c r="C174" s="154"/>
      <c r="D174" s="155"/>
      <c r="E174" s="155"/>
      <c r="F174" s="155"/>
      <c r="G174" s="31"/>
    </row>
    <row r="175" spans="1:7">
      <c r="A175" s="147"/>
      <c r="B175" s="146" t="s">
        <v>891</v>
      </c>
      <c r="C175" s="154"/>
      <c r="D175" s="155"/>
      <c r="E175" s="155"/>
      <c r="F175" s="155"/>
      <c r="G175" s="31"/>
    </row>
    <row r="176" spans="1:7">
      <c r="A176" s="147"/>
      <c r="B176" s="146" t="s">
        <v>888</v>
      </c>
      <c r="C176" s="149" t="s">
        <v>11</v>
      </c>
      <c r="D176" s="149">
        <v>95.8</v>
      </c>
      <c r="E176" s="149"/>
      <c r="F176" s="163">
        <f>D176*E176</f>
        <v>0</v>
      </c>
      <c r="G176" s="31"/>
    </row>
    <row r="177" spans="1:7">
      <c r="A177" s="147"/>
      <c r="B177" s="147"/>
      <c r="C177" s="154"/>
      <c r="D177" s="155"/>
      <c r="E177" s="155"/>
      <c r="F177" s="155"/>
      <c r="G177" s="31"/>
    </row>
    <row r="178" spans="1:7">
      <c r="A178" s="147" t="s">
        <v>921</v>
      </c>
      <c r="B178" s="146" t="s">
        <v>1005</v>
      </c>
      <c r="C178" s="154"/>
      <c r="D178" s="155"/>
      <c r="E178" s="155"/>
      <c r="F178" s="155"/>
      <c r="G178" s="31"/>
    </row>
    <row r="179" spans="1:7">
      <c r="A179" s="147"/>
      <c r="B179" s="146" t="s">
        <v>1006</v>
      </c>
      <c r="C179" s="154"/>
      <c r="D179" s="155"/>
      <c r="E179" s="155"/>
      <c r="F179" s="155"/>
      <c r="G179" s="31"/>
    </row>
    <row r="180" spans="1:7">
      <c r="A180" s="147"/>
      <c r="B180" s="146" t="s">
        <v>1007</v>
      </c>
      <c r="C180" s="154"/>
      <c r="D180" s="155"/>
      <c r="E180" s="155"/>
      <c r="F180" s="155"/>
      <c r="G180" s="31"/>
    </row>
    <row r="181" spans="1:7">
      <c r="A181" s="147"/>
      <c r="B181" s="146" t="s">
        <v>1035</v>
      </c>
      <c r="C181" s="154"/>
      <c r="D181" s="155"/>
      <c r="E181" s="155"/>
      <c r="F181" s="155"/>
      <c r="G181" s="31"/>
    </row>
    <row r="182" spans="1:7">
      <c r="A182" s="147"/>
      <c r="B182" s="146" t="s">
        <v>1008</v>
      </c>
      <c r="C182" s="154"/>
      <c r="D182" s="155"/>
      <c r="E182" s="155"/>
      <c r="F182" s="155"/>
      <c r="G182" s="31"/>
    </row>
    <row r="183" spans="1:7">
      <c r="A183" s="147"/>
      <c r="B183" s="146" t="s">
        <v>1009</v>
      </c>
      <c r="C183" s="154"/>
      <c r="D183" s="155"/>
      <c r="E183" s="155"/>
      <c r="F183" s="155"/>
      <c r="G183" s="31"/>
    </row>
    <row r="184" spans="1:7">
      <c r="A184" s="147"/>
      <c r="B184" s="146" t="s">
        <v>1010</v>
      </c>
      <c r="C184" s="154"/>
      <c r="D184" s="155"/>
      <c r="E184" s="155"/>
      <c r="F184" s="155"/>
      <c r="G184" s="31"/>
    </row>
    <row r="185" spans="1:7">
      <c r="A185" s="147"/>
      <c r="B185" s="146" t="s">
        <v>1011</v>
      </c>
      <c r="C185" s="154"/>
      <c r="D185" s="155"/>
      <c r="E185" s="155"/>
      <c r="F185" s="155"/>
      <c r="G185" s="31"/>
    </row>
    <row r="186" spans="1:7">
      <c r="A186" s="147"/>
      <c r="B186" s="146" t="s">
        <v>1125</v>
      </c>
      <c r="C186" s="154"/>
      <c r="D186" s="155"/>
      <c r="E186" s="155"/>
      <c r="F186" s="155"/>
      <c r="G186" s="31"/>
    </row>
    <row r="187" spans="1:7">
      <c r="A187" s="147"/>
      <c r="B187" s="146" t="s">
        <v>1126</v>
      </c>
      <c r="C187" s="154"/>
      <c r="D187" s="155"/>
      <c r="E187" s="155"/>
      <c r="F187" s="155"/>
      <c r="G187" s="31"/>
    </row>
    <row r="188" spans="1:7">
      <c r="A188" s="147"/>
      <c r="B188" s="146" t="s">
        <v>1012</v>
      </c>
      <c r="C188" s="154"/>
      <c r="D188" s="155"/>
      <c r="E188" s="155"/>
      <c r="F188" s="155"/>
      <c r="G188" s="31"/>
    </row>
    <row r="189" spans="1:7">
      <c r="A189" s="147"/>
      <c r="B189" s="146" t="s">
        <v>1013</v>
      </c>
      <c r="C189" s="154"/>
      <c r="D189" s="155"/>
      <c r="E189" s="155"/>
      <c r="F189" s="155"/>
      <c r="G189" s="31"/>
    </row>
    <row r="190" spans="1:7">
      <c r="A190" s="147"/>
      <c r="B190" s="146" t="s">
        <v>1014</v>
      </c>
      <c r="C190" s="154"/>
      <c r="D190" s="155"/>
      <c r="E190" s="155"/>
      <c r="F190" s="155"/>
      <c r="G190" s="31"/>
    </row>
    <row r="191" spans="1:7">
      <c r="A191" s="147"/>
      <c r="B191" s="146" t="s">
        <v>1015</v>
      </c>
      <c r="C191" s="154"/>
      <c r="D191" s="155"/>
      <c r="E191" s="155"/>
      <c r="F191" s="155"/>
      <c r="G191" s="31"/>
    </row>
    <row r="192" spans="1:7">
      <c r="A192" s="147"/>
      <c r="B192" s="146" t="s">
        <v>1016</v>
      </c>
      <c r="C192" s="154" t="s">
        <v>10</v>
      </c>
      <c r="D192" s="155">
        <v>7</v>
      </c>
      <c r="E192" s="155"/>
      <c r="F192" s="163"/>
      <c r="G192" s="31">
        <f>D192*E192</f>
        <v>0</v>
      </c>
    </row>
    <row r="193" spans="1:7">
      <c r="A193" s="147"/>
      <c r="B193" s="146" t="s">
        <v>1017</v>
      </c>
      <c r="C193" s="154" t="s">
        <v>10</v>
      </c>
      <c r="D193" s="155">
        <v>1</v>
      </c>
      <c r="E193" s="155"/>
      <c r="F193" s="163"/>
      <c r="G193" s="31">
        <f>D193*E193</f>
        <v>0</v>
      </c>
    </row>
    <row r="194" spans="1:7">
      <c r="A194" s="147"/>
      <c r="B194" s="147"/>
      <c r="C194" s="154"/>
      <c r="D194" s="155"/>
      <c r="E194" s="155"/>
      <c r="F194" s="155"/>
      <c r="G194" s="31"/>
    </row>
    <row r="195" spans="1:7">
      <c r="A195" s="147"/>
      <c r="B195" s="147"/>
      <c r="C195" s="154"/>
      <c r="D195" s="155"/>
      <c r="E195" s="155"/>
      <c r="F195" s="155"/>
      <c r="G195" s="31"/>
    </row>
    <row r="196" spans="1:7">
      <c r="A196" s="147" t="s">
        <v>1018</v>
      </c>
      <c r="B196" s="146" t="s">
        <v>1021</v>
      </c>
      <c r="C196" s="154"/>
      <c r="D196" s="155"/>
      <c r="E196" s="155"/>
      <c r="F196" s="155"/>
      <c r="G196" s="31"/>
    </row>
    <row r="197" spans="1:7">
      <c r="A197" s="147"/>
      <c r="B197" s="146" t="s">
        <v>1022</v>
      </c>
      <c r="C197" s="154"/>
      <c r="D197" s="155"/>
      <c r="E197" s="155"/>
      <c r="F197" s="155"/>
      <c r="G197" s="31"/>
    </row>
    <row r="198" spans="1:7">
      <c r="A198" s="147"/>
      <c r="B198" s="146" t="s">
        <v>1027</v>
      </c>
      <c r="C198" s="154"/>
      <c r="D198" s="155"/>
      <c r="E198" s="155"/>
      <c r="F198" s="155"/>
      <c r="G198" s="31"/>
    </row>
    <row r="199" spans="1:7">
      <c r="A199" s="147"/>
      <c r="B199" s="146" t="s">
        <v>1023</v>
      </c>
      <c r="C199" s="154"/>
      <c r="D199" s="155"/>
      <c r="E199" s="155"/>
      <c r="F199" s="155"/>
      <c r="G199" s="31"/>
    </row>
    <row r="200" spans="1:7">
      <c r="A200" s="147"/>
      <c r="B200" s="146" t="s">
        <v>1024</v>
      </c>
      <c r="C200" s="154"/>
      <c r="D200" s="155"/>
      <c r="E200" s="155"/>
      <c r="F200" s="155"/>
      <c r="G200" s="31"/>
    </row>
    <row r="201" spans="1:7">
      <c r="A201" s="147"/>
      <c r="B201" s="146" t="s">
        <v>1025</v>
      </c>
      <c r="C201" s="154"/>
      <c r="D201" s="155"/>
      <c r="E201" s="155"/>
      <c r="F201" s="155"/>
      <c r="G201" s="31"/>
    </row>
    <row r="202" spans="1:7">
      <c r="A202" s="147"/>
      <c r="B202" s="146" t="s">
        <v>1026</v>
      </c>
      <c r="C202" s="154"/>
      <c r="D202" s="155"/>
      <c r="E202" s="155"/>
      <c r="F202" s="155"/>
      <c r="G202" s="31"/>
    </row>
    <row r="203" spans="1:7">
      <c r="A203" s="147"/>
      <c r="B203" s="146" t="s">
        <v>1127</v>
      </c>
      <c r="C203" s="154"/>
      <c r="D203" s="155"/>
      <c r="E203" s="155"/>
      <c r="F203" s="155"/>
      <c r="G203" s="31"/>
    </row>
    <row r="204" spans="1:7">
      <c r="A204" s="147"/>
      <c r="B204" s="146" t="s">
        <v>1028</v>
      </c>
      <c r="C204" s="154"/>
      <c r="D204" s="155"/>
      <c r="E204" s="155"/>
      <c r="F204" s="155"/>
      <c r="G204" s="31"/>
    </row>
    <row r="205" spans="1:7">
      <c r="A205" s="147"/>
      <c r="B205" s="146" t="s">
        <v>1029</v>
      </c>
      <c r="C205" s="154"/>
      <c r="D205" s="155"/>
      <c r="E205" s="155"/>
      <c r="F205" s="155"/>
      <c r="G205" s="31"/>
    </row>
    <row r="206" spans="1:7">
      <c r="A206" s="147"/>
      <c r="B206" s="146" t="s">
        <v>1030</v>
      </c>
      <c r="C206" s="154" t="s">
        <v>10</v>
      </c>
      <c r="D206" s="155">
        <v>1</v>
      </c>
      <c r="E206" s="155"/>
      <c r="F206" s="163"/>
      <c r="G206" s="31">
        <f>D206*E206</f>
        <v>0</v>
      </c>
    </row>
    <row r="207" spans="1:7">
      <c r="A207" s="147"/>
      <c r="B207" s="147"/>
      <c r="C207" s="154"/>
      <c r="D207" s="155"/>
      <c r="E207" s="155"/>
      <c r="F207" s="155"/>
      <c r="G207" s="31"/>
    </row>
    <row r="208" spans="1:7">
      <c r="A208" s="147" t="s">
        <v>1019</v>
      </c>
      <c r="B208" s="146" t="s">
        <v>1031</v>
      </c>
      <c r="C208" s="154"/>
      <c r="D208" s="155"/>
      <c r="E208" s="155"/>
      <c r="F208" s="155"/>
      <c r="G208" s="31"/>
    </row>
    <row r="209" spans="1:7">
      <c r="A209" s="147"/>
      <c r="B209" s="146" t="s">
        <v>1032</v>
      </c>
      <c r="C209" s="154"/>
      <c r="D209" s="155"/>
      <c r="E209" s="155"/>
      <c r="F209" s="155"/>
      <c r="G209" s="31"/>
    </row>
    <row r="210" spans="1:7">
      <c r="A210" s="147"/>
      <c r="B210" s="146" t="s">
        <v>1033</v>
      </c>
      <c r="C210" s="154"/>
      <c r="D210" s="155"/>
      <c r="E210" s="155"/>
      <c r="F210" s="155"/>
      <c r="G210" s="31"/>
    </row>
    <row r="211" spans="1:7">
      <c r="A211" s="147"/>
      <c r="B211" s="146" t="s">
        <v>1034</v>
      </c>
      <c r="C211" s="154"/>
      <c r="D211" s="155"/>
      <c r="E211" s="155"/>
      <c r="F211" s="155"/>
      <c r="G211" s="31"/>
    </row>
    <row r="212" spans="1:7">
      <c r="A212" s="147"/>
      <c r="B212" s="146" t="s">
        <v>1036</v>
      </c>
      <c r="C212" s="154"/>
      <c r="D212" s="155"/>
      <c r="E212" s="155"/>
      <c r="F212" s="155"/>
      <c r="G212" s="31"/>
    </row>
    <row r="213" spans="1:7">
      <c r="A213" s="147"/>
      <c r="B213" s="146" t="s">
        <v>1037</v>
      </c>
      <c r="C213" s="154"/>
      <c r="D213" s="155"/>
      <c r="E213" s="155"/>
      <c r="F213" s="155"/>
      <c r="G213" s="31"/>
    </row>
    <row r="214" spans="1:7">
      <c r="A214" s="147"/>
      <c r="B214" s="146" t="s">
        <v>1038</v>
      </c>
      <c r="C214" s="154"/>
      <c r="D214" s="155"/>
      <c r="E214" s="155"/>
      <c r="F214" s="155"/>
      <c r="G214" s="31"/>
    </row>
    <row r="215" spans="1:7">
      <c r="A215" s="147"/>
      <c r="B215" s="146" t="s">
        <v>1039</v>
      </c>
      <c r="C215" s="154"/>
      <c r="D215" s="155"/>
      <c r="E215" s="155"/>
      <c r="F215" s="155"/>
      <c r="G215" s="31"/>
    </row>
    <row r="216" spans="1:7">
      <c r="A216" s="147"/>
      <c r="B216" s="146" t="s">
        <v>1040</v>
      </c>
      <c r="C216" s="154"/>
      <c r="D216" s="155"/>
      <c r="E216" s="155"/>
      <c r="F216" s="155"/>
      <c r="G216" s="31"/>
    </row>
    <row r="217" spans="1:7">
      <c r="A217" s="147"/>
      <c r="B217" s="146" t="s">
        <v>1041</v>
      </c>
      <c r="C217" s="154"/>
      <c r="D217" s="155"/>
      <c r="E217" s="155"/>
      <c r="F217" s="155"/>
      <c r="G217" s="31"/>
    </row>
    <row r="218" spans="1:7">
      <c r="A218" s="147"/>
      <c r="B218" s="146" t="s">
        <v>1042</v>
      </c>
      <c r="C218" s="154"/>
      <c r="D218" s="155"/>
      <c r="E218" s="155"/>
      <c r="F218" s="155"/>
      <c r="G218" s="31"/>
    </row>
    <row r="219" spans="1:7">
      <c r="A219" s="147"/>
      <c r="B219" s="146" t="s">
        <v>1043</v>
      </c>
      <c r="C219" s="154" t="s">
        <v>10</v>
      </c>
      <c r="D219" s="155">
        <v>1</v>
      </c>
      <c r="E219" s="155"/>
      <c r="F219" s="163">
        <f>D219*E219</f>
        <v>0</v>
      </c>
      <c r="G219" s="31"/>
    </row>
    <row r="220" spans="1:7">
      <c r="A220" s="147"/>
      <c r="B220" s="147"/>
      <c r="C220" s="154"/>
      <c r="D220" s="155"/>
      <c r="E220" s="155"/>
      <c r="F220" s="155"/>
      <c r="G220" s="31"/>
    </row>
    <row r="221" spans="1:7">
      <c r="A221" s="147"/>
      <c r="B221" s="147"/>
      <c r="C221" s="154"/>
      <c r="D221" s="155"/>
      <c r="E221" s="155"/>
      <c r="F221" s="155"/>
      <c r="G221" s="31"/>
    </row>
    <row r="222" spans="1:7">
      <c r="A222" s="147" t="s">
        <v>1020</v>
      </c>
      <c r="B222" s="146" t="s">
        <v>1044</v>
      </c>
      <c r="C222" s="154"/>
      <c r="D222" s="155"/>
      <c r="E222" s="155"/>
      <c r="F222" s="155"/>
      <c r="G222" s="31"/>
    </row>
    <row r="223" spans="1:7">
      <c r="A223" s="147"/>
      <c r="B223" s="146" t="s">
        <v>1045</v>
      </c>
      <c r="C223" s="154" t="s">
        <v>10</v>
      </c>
      <c r="D223" s="155">
        <v>1</v>
      </c>
      <c r="E223" s="155"/>
      <c r="F223" s="163"/>
      <c r="G223" s="31">
        <f>D223*E223</f>
        <v>0</v>
      </c>
    </row>
    <row r="224" spans="1:7">
      <c r="A224" s="147"/>
      <c r="B224" s="147"/>
      <c r="C224" s="154"/>
      <c r="D224" s="155"/>
      <c r="E224" s="155"/>
      <c r="F224" s="155"/>
      <c r="G224" s="31"/>
    </row>
    <row r="225" spans="1:7">
      <c r="A225" s="147" t="s">
        <v>1265</v>
      </c>
      <c r="B225" s="146" t="s">
        <v>1319</v>
      </c>
      <c r="C225" s="149"/>
      <c r="D225" s="149"/>
      <c r="E225" s="149"/>
      <c r="F225" s="149"/>
      <c r="G225" s="31"/>
    </row>
    <row r="226" spans="1:7">
      <c r="A226" s="147"/>
      <c r="B226" s="146" t="s">
        <v>1320</v>
      </c>
      <c r="C226" s="162"/>
      <c r="D226" s="163"/>
      <c r="E226" s="163"/>
      <c r="F226" s="163"/>
      <c r="G226" s="31"/>
    </row>
    <row r="227" spans="1:7">
      <c r="A227" s="147"/>
      <c r="B227" s="146" t="s">
        <v>1321</v>
      </c>
      <c r="C227" s="162"/>
      <c r="D227" s="163"/>
      <c r="E227" s="163"/>
      <c r="F227" s="163"/>
      <c r="G227" s="31"/>
    </row>
    <row r="228" spans="1:7">
      <c r="A228" s="147"/>
      <c r="B228" s="146" t="s">
        <v>1322</v>
      </c>
      <c r="C228" s="162"/>
      <c r="D228" s="163"/>
      <c r="E228" s="163"/>
      <c r="F228" s="163"/>
      <c r="G228" s="31"/>
    </row>
    <row r="229" spans="1:7">
      <c r="A229" s="147"/>
      <c r="B229" s="146" t="s">
        <v>1323</v>
      </c>
      <c r="C229" s="162"/>
      <c r="D229" s="163"/>
      <c r="E229" s="163"/>
      <c r="F229" s="163"/>
      <c r="G229" s="31"/>
    </row>
    <row r="230" spans="1:7">
      <c r="A230" s="147"/>
      <c r="B230" s="146" t="s">
        <v>1324</v>
      </c>
      <c r="C230" s="162"/>
      <c r="D230" s="163"/>
      <c r="E230" s="163"/>
      <c r="F230" s="163"/>
      <c r="G230" s="31"/>
    </row>
    <row r="231" spans="1:7">
      <c r="A231" s="147"/>
      <c r="B231" s="146" t="s">
        <v>1325</v>
      </c>
      <c r="C231" s="162"/>
      <c r="D231" s="163"/>
      <c r="E231" s="163"/>
      <c r="F231" s="163"/>
      <c r="G231" s="31"/>
    </row>
    <row r="232" spans="1:7">
      <c r="A232" s="147"/>
      <c r="B232" s="146" t="s">
        <v>1326</v>
      </c>
      <c r="C232" s="149" t="s">
        <v>10</v>
      </c>
      <c r="D232" s="149">
        <v>2</v>
      </c>
      <c r="E232" s="149"/>
      <c r="F232" s="149">
        <f>D232*E232</f>
        <v>0</v>
      </c>
      <c r="G232" s="31"/>
    </row>
    <row r="233" spans="1:7">
      <c r="A233" s="147"/>
      <c r="B233" s="168"/>
      <c r="C233" s="162"/>
      <c r="D233" s="163"/>
      <c r="E233" s="163"/>
      <c r="F233" s="163"/>
      <c r="G233" s="31"/>
    </row>
    <row r="234" spans="1:7">
      <c r="A234" s="147" t="s">
        <v>1345</v>
      </c>
      <c r="B234" s="146" t="s">
        <v>1327</v>
      </c>
      <c r="C234" s="162"/>
      <c r="D234" s="163"/>
      <c r="E234" s="163"/>
      <c r="F234" s="163"/>
      <c r="G234" s="31"/>
    </row>
    <row r="235" spans="1:7">
      <c r="A235" s="147"/>
      <c r="B235" s="146" t="s">
        <v>1328</v>
      </c>
      <c r="C235" s="162"/>
      <c r="D235" s="163"/>
      <c r="E235" s="163"/>
      <c r="F235" s="163"/>
      <c r="G235" s="31"/>
    </row>
    <row r="236" spans="1:7">
      <c r="A236" s="147"/>
      <c r="B236" s="146" t="s">
        <v>1329</v>
      </c>
      <c r="C236" s="149" t="s">
        <v>10</v>
      </c>
      <c r="D236" s="149">
        <v>1</v>
      </c>
      <c r="E236" s="149"/>
      <c r="F236" s="149">
        <f>D236*E236</f>
        <v>0</v>
      </c>
      <c r="G236" s="31"/>
    </row>
    <row r="237" spans="1:7">
      <c r="A237" s="147"/>
      <c r="B237" s="146"/>
      <c r="C237" s="162"/>
      <c r="D237" s="163"/>
      <c r="E237" s="163"/>
      <c r="F237" s="163"/>
      <c r="G237" s="31"/>
    </row>
    <row r="238" spans="1:7">
      <c r="A238" s="147" t="s">
        <v>1346</v>
      </c>
      <c r="B238" s="146" t="s">
        <v>1330</v>
      </c>
      <c r="C238" s="162"/>
      <c r="D238" s="163"/>
      <c r="E238" s="163"/>
      <c r="F238" s="163"/>
      <c r="G238" s="31"/>
    </row>
    <row r="239" spans="1:7">
      <c r="A239" s="147"/>
      <c r="B239" s="146" t="s">
        <v>1331</v>
      </c>
      <c r="C239" s="149" t="s">
        <v>11</v>
      </c>
      <c r="D239" s="149">
        <v>4</v>
      </c>
      <c r="E239" s="149"/>
      <c r="F239" s="149">
        <f>D239*E239</f>
        <v>0</v>
      </c>
      <c r="G239" s="31"/>
    </row>
    <row r="240" spans="1:7">
      <c r="A240" s="147"/>
      <c r="B240" s="146"/>
      <c r="C240" s="162"/>
      <c r="D240" s="163"/>
      <c r="E240" s="163"/>
      <c r="F240" s="163"/>
      <c r="G240" s="31"/>
    </row>
    <row r="241" spans="1:7">
      <c r="A241" s="147" t="s">
        <v>1347</v>
      </c>
      <c r="B241" s="146" t="s">
        <v>1332</v>
      </c>
      <c r="C241" s="162"/>
      <c r="D241" s="163"/>
      <c r="E241" s="163"/>
      <c r="F241" s="163"/>
      <c r="G241" s="31"/>
    </row>
    <row r="242" spans="1:7">
      <c r="A242" s="147"/>
      <c r="B242" s="146" t="s">
        <v>1333</v>
      </c>
      <c r="C242" s="162"/>
      <c r="D242" s="163"/>
      <c r="E242" s="163"/>
      <c r="F242" s="163"/>
      <c r="G242" s="31"/>
    </row>
    <row r="243" spans="1:7">
      <c r="A243" s="147"/>
      <c r="B243" s="146" t="s">
        <v>1334</v>
      </c>
      <c r="C243" s="162"/>
      <c r="D243" s="163"/>
      <c r="E243" s="163"/>
      <c r="F243" s="163"/>
      <c r="G243" s="31"/>
    </row>
    <row r="244" spans="1:7">
      <c r="A244" s="147"/>
      <c r="B244" s="146" t="s">
        <v>1335</v>
      </c>
      <c r="C244" s="149" t="s">
        <v>10</v>
      </c>
      <c r="D244" s="149">
        <v>1</v>
      </c>
      <c r="E244" s="149"/>
      <c r="F244" s="149">
        <f>D244*E244</f>
        <v>0</v>
      </c>
      <c r="G244" s="31"/>
    </row>
    <row r="245" spans="1:7">
      <c r="A245" s="147"/>
      <c r="B245" s="146"/>
      <c r="C245" s="162"/>
      <c r="D245" s="163"/>
      <c r="E245" s="163"/>
      <c r="F245" s="163"/>
      <c r="G245" s="31"/>
    </row>
    <row r="246" spans="1:7">
      <c r="A246" s="147" t="s">
        <v>1348</v>
      </c>
      <c r="B246" s="146" t="s">
        <v>1336</v>
      </c>
      <c r="C246" s="149" t="s">
        <v>10</v>
      </c>
      <c r="D246" s="149">
        <v>1</v>
      </c>
      <c r="E246" s="149"/>
      <c r="F246" s="149">
        <f>D246*E246</f>
        <v>0</v>
      </c>
      <c r="G246" s="31"/>
    </row>
    <row r="247" spans="1:7">
      <c r="A247" s="147"/>
      <c r="B247" s="146"/>
      <c r="C247" s="162"/>
      <c r="D247" s="163"/>
      <c r="E247" s="163"/>
      <c r="F247" s="163"/>
      <c r="G247" s="31"/>
    </row>
    <row r="248" spans="1:7">
      <c r="A248" s="147" t="s">
        <v>1349</v>
      </c>
      <c r="B248" s="146" t="s">
        <v>1337</v>
      </c>
      <c r="C248" s="162"/>
      <c r="D248" s="163"/>
      <c r="E248" s="163"/>
      <c r="F248" s="163"/>
      <c r="G248" s="31"/>
    </row>
    <row r="249" spans="1:7">
      <c r="A249" s="147"/>
      <c r="B249" s="146" t="s">
        <v>1338</v>
      </c>
      <c r="C249" s="162"/>
      <c r="D249" s="163"/>
      <c r="E249" s="163"/>
      <c r="F249" s="163"/>
      <c r="G249" s="31"/>
    </row>
    <row r="250" spans="1:7">
      <c r="A250" s="147"/>
      <c r="B250" s="146" t="s">
        <v>1339</v>
      </c>
      <c r="C250" s="162"/>
      <c r="D250" s="163"/>
      <c r="E250" s="163"/>
      <c r="F250" s="163"/>
      <c r="G250" s="31"/>
    </row>
    <row r="251" spans="1:7">
      <c r="A251" s="147"/>
      <c r="B251" s="146" t="s">
        <v>1340</v>
      </c>
      <c r="C251" s="162"/>
      <c r="D251" s="163"/>
      <c r="E251" s="163"/>
      <c r="F251" s="163"/>
      <c r="G251" s="31"/>
    </row>
    <row r="252" spans="1:7">
      <c r="A252" s="147"/>
      <c r="B252" s="146" t="s">
        <v>1341</v>
      </c>
      <c r="C252" s="149" t="s">
        <v>10</v>
      </c>
      <c r="D252" s="149">
        <v>2</v>
      </c>
      <c r="E252" s="149"/>
      <c r="F252" s="149">
        <f>D252*E252</f>
        <v>0</v>
      </c>
      <c r="G252" s="31"/>
    </row>
    <row r="253" spans="1:7">
      <c r="A253" s="147"/>
      <c r="B253" s="146"/>
      <c r="C253" s="162"/>
      <c r="D253" s="163"/>
      <c r="E253" s="163"/>
      <c r="F253" s="163"/>
      <c r="G253" s="31"/>
    </row>
    <row r="254" spans="1:7" ht="182">
      <c r="A254" s="147" t="s">
        <v>1350</v>
      </c>
      <c r="B254" s="157" t="s">
        <v>1342</v>
      </c>
      <c r="C254" s="149" t="s">
        <v>10</v>
      </c>
      <c r="D254" s="149">
        <v>1</v>
      </c>
      <c r="E254" s="149"/>
      <c r="F254" s="149">
        <f>D254*E254</f>
        <v>0</v>
      </c>
      <c r="G254" s="31"/>
    </row>
    <row r="255" spans="1:7">
      <c r="A255" s="147"/>
      <c r="B255" s="146"/>
      <c r="C255" s="162"/>
      <c r="D255" s="163"/>
      <c r="E255" s="163"/>
      <c r="F255" s="163"/>
      <c r="G255" s="31"/>
    </row>
    <row r="256" spans="1:7" ht="42">
      <c r="A256" s="147" t="s">
        <v>1351</v>
      </c>
      <c r="B256" s="169" t="s">
        <v>1343</v>
      </c>
      <c r="C256" s="149" t="s">
        <v>10</v>
      </c>
      <c r="D256" s="149">
        <v>1</v>
      </c>
      <c r="E256" s="149"/>
      <c r="F256" s="149"/>
      <c r="G256" s="31">
        <f>D256*E256</f>
        <v>0</v>
      </c>
    </row>
    <row r="257" spans="1:7">
      <c r="A257" s="147"/>
      <c r="B257" s="146"/>
      <c r="C257" s="162"/>
      <c r="D257" s="163"/>
      <c r="E257" s="163"/>
      <c r="F257" s="163"/>
      <c r="G257" s="31"/>
    </row>
    <row r="258" spans="1:7" ht="196">
      <c r="A258" s="147" t="s">
        <v>1352</v>
      </c>
      <c r="B258" s="157" t="s">
        <v>1344</v>
      </c>
      <c r="C258" s="149" t="s">
        <v>11</v>
      </c>
      <c r="D258" s="149">
        <v>144</v>
      </c>
      <c r="E258" s="149"/>
      <c r="F258" s="149"/>
      <c r="G258" s="31">
        <f>D258*E258</f>
        <v>0</v>
      </c>
    </row>
    <row r="259" spans="1:7">
      <c r="G259" s="31"/>
    </row>
    <row r="260" spans="1:7">
      <c r="F260" s="57"/>
      <c r="G260" s="31"/>
    </row>
    <row r="261" spans="1:7">
      <c r="G261" s="31"/>
    </row>
    <row r="262" spans="1:7">
      <c r="G262" s="31"/>
    </row>
    <row r="263" spans="1:7">
      <c r="B263" s="18" t="s">
        <v>45</v>
      </c>
      <c r="C263" s="33"/>
      <c r="D263" s="19"/>
      <c r="E263" s="19"/>
      <c r="F263" s="19">
        <f>SUM(F20:F262)</f>
        <v>0</v>
      </c>
      <c r="G263" s="19">
        <f>SUM(G19:G262)</f>
        <v>0</v>
      </c>
    </row>
  </sheetData>
  <mergeCells count="1">
    <mergeCell ref="F18:G18"/>
  </mergeCells>
  <pageMargins left="0.7" right="0.7" top="0.75" bottom="0.75" header="0.3" footer="0.3"/>
  <pageSetup paperSize="9" scale="85" orientation="portrait"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43"/>
  <sheetViews>
    <sheetView zoomScale="90" zoomScaleNormal="90" zoomScaleSheetLayoutView="100" workbookViewId="0">
      <selection activeCell="H7" sqref="H7"/>
    </sheetView>
  </sheetViews>
  <sheetFormatPr defaultRowHeight="14.5"/>
  <cols>
    <col min="1" max="1" width="6.453125" customWidth="1"/>
    <col min="2" max="2" width="42.54296875" customWidth="1"/>
    <col min="3" max="3" width="6.81640625" style="2" customWidth="1"/>
    <col min="4" max="4" width="7.54296875" style="7" customWidth="1"/>
    <col min="5" max="5" width="24" style="7" customWidth="1"/>
    <col min="6" max="6" width="12.81640625" style="7" customWidth="1"/>
    <col min="7" max="7" width="17.453125" customWidth="1"/>
  </cols>
  <sheetData>
    <row r="1" spans="1:7" ht="18.5">
      <c r="A1" s="3" t="s">
        <v>46</v>
      </c>
      <c r="B1" s="4" t="s">
        <v>47</v>
      </c>
    </row>
    <row r="2" spans="1:7">
      <c r="B2" s="1"/>
    </row>
    <row r="4" spans="1:7">
      <c r="A4" s="58" t="s">
        <v>53</v>
      </c>
      <c r="B4" s="59"/>
      <c r="C4" s="27"/>
      <c r="D4" s="27"/>
      <c r="E4" s="27"/>
      <c r="G4" s="25"/>
    </row>
    <row r="5" spans="1:7">
      <c r="A5" s="58"/>
      <c r="B5" s="59"/>
      <c r="C5" s="27"/>
      <c r="D5" s="27"/>
      <c r="E5" s="27"/>
      <c r="G5" s="25"/>
    </row>
    <row r="6" spans="1:7">
      <c r="A6" s="58" t="s">
        <v>199</v>
      </c>
      <c r="B6" s="59"/>
      <c r="C6" s="27"/>
      <c r="D6" s="27"/>
      <c r="E6" s="27"/>
      <c r="G6" s="25"/>
    </row>
    <row r="7" spans="1:7">
      <c r="A7" s="58" t="s">
        <v>116</v>
      </c>
      <c r="B7" s="59"/>
      <c r="C7" s="27"/>
      <c r="D7" s="27"/>
      <c r="E7" s="27"/>
      <c r="G7" s="25"/>
    </row>
    <row r="8" spans="1:7">
      <c r="A8" s="58" t="s">
        <v>117</v>
      </c>
      <c r="B8" s="59"/>
      <c r="C8" s="7"/>
    </row>
    <row r="9" spans="1:7">
      <c r="A9" s="58" t="s">
        <v>118</v>
      </c>
      <c r="B9" s="59"/>
      <c r="C9" s="7"/>
    </row>
    <row r="10" spans="1:7">
      <c r="A10" s="58" t="s">
        <v>119</v>
      </c>
      <c r="B10" s="59"/>
      <c r="C10" s="27"/>
      <c r="D10" s="27"/>
      <c r="E10" s="27"/>
    </row>
    <row r="11" spans="1:7">
      <c r="A11" s="58" t="s">
        <v>120</v>
      </c>
      <c r="B11" s="59"/>
      <c r="C11" s="7"/>
      <c r="G11" s="25"/>
    </row>
    <row r="12" spans="1:7">
      <c r="A12" s="58" t="s">
        <v>189</v>
      </c>
      <c r="B12" s="59"/>
      <c r="C12" s="27"/>
      <c r="D12" s="27"/>
      <c r="E12" s="27"/>
      <c r="G12" s="25"/>
    </row>
    <row r="13" spans="1:7">
      <c r="A13" s="25"/>
      <c r="F13" s="31"/>
    </row>
    <row r="14" spans="1:7">
      <c r="A14" s="58" t="s">
        <v>363</v>
      </c>
      <c r="F14" s="32"/>
    </row>
    <row r="15" spans="1:7">
      <c r="A15" s="58" t="s">
        <v>758</v>
      </c>
    </row>
    <row r="21" spans="1:7" ht="15" thickBot="1">
      <c r="A21" s="9" t="s">
        <v>5</v>
      </c>
      <c r="B21" s="10" t="s">
        <v>6</v>
      </c>
      <c r="C21" s="11" t="s">
        <v>0</v>
      </c>
      <c r="D21" s="14" t="s">
        <v>7</v>
      </c>
      <c r="E21" s="385" t="s">
        <v>2948</v>
      </c>
      <c r="F21" s="395" t="s">
        <v>2964</v>
      </c>
      <c r="G21" s="396"/>
    </row>
    <row r="22" spans="1:7" ht="15" thickTop="1">
      <c r="A22" s="25"/>
      <c r="G22" s="31"/>
    </row>
    <row r="23" spans="1:7">
      <c r="A23" s="25"/>
      <c r="B23" s="55" t="s">
        <v>362</v>
      </c>
      <c r="C23" s="50"/>
      <c r="D23" s="51"/>
      <c r="E23" s="51"/>
      <c r="F23" s="51"/>
      <c r="G23" s="31"/>
    </row>
    <row r="24" spans="1:7">
      <c r="B24" s="49"/>
      <c r="C24" s="50"/>
      <c r="D24" s="51"/>
      <c r="E24" s="51"/>
      <c r="F24" s="51"/>
      <c r="G24" s="31"/>
    </row>
    <row r="25" spans="1:7">
      <c r="A25" s="58" t="s">
        <v>363</v>
      </c>
      <c r="C25" s="26"/>
      <c r="D25" s="27"/>
      <c r="E25" s="27"/>
      <c r="G25" s="31"/>
    </row>
    <row r="26" spans="1:7">
      <c r="A26" s="58" t="s">
        <v>364</v>
      </c>
      <c r="G26" s="31"/>
    </row>
    <row r="27" spans="1:7">
      <c r="G27" s="31"/>
    </row>
    <row r="28" spans="1:7">
      <c r="B28" s="22" t="s">
        <v>410</v>
      </c>
      <c r="G28" s="31"/>
    </row>
    <row r="29" spans="1:7">
      <c r="G29" s="31"/>
    </row>
    <row r="30" spans="1:7">
      <c r="A30" s="147" t="s">
        <v>48</v>
      </c>
      <c r="B30" s="147" t="s">
        <v>365</v>
      </c>
      <c r="C30" s="154"/>
      <c r="D30" s="155"/>
      <c r="E30" s="155"/>
      <c r="F30" s="155"/>
      <c r="G30" s="31"/>
    </row>
    <row r="31" spans="1:7">
      <c r="A31" s="147"/>
      <c r="B31" s="147" t="s">
        <v>366</v>
      </c>
      <c r="C31" s="154"/>
      <c r="D31" s="155"/>
      <c r="E31" s="155"/>
      <c r="F31" s="155"/>
      <c r="G31" s="31"/>
    </row>
    <row r="32" spans="1:7">
      <c r="A32" s="147"/>
      <c r="B32" s="147" t="s">
        <v>367</v>
      </c>
      <c r="C32" s="154"/>
      <c r="D32" s="155"/>
      <c r="E32" s="155"/>
      <c r="F32" s="155"/>
      <c r="G32" s="31"/>
    </row>
    <row r="33" spans="1:7">
      <c r="A33" s="147"/>
      <c r="B33" s="147" t="s">
        <v>368</v>
      </c>
      <c r="C33" s="164"/>
      <c r="D33" s="165"/>
      <c r="E33" s="165"/>
      <c r="F33" s="165"/>
      <c r="G33" s="31"/>
    </row>
    <row r="34" spans="1:7">
      <c r="A34" s="147"/>
      <c r="B34" s="146" t="s">
        <v>369</v>
      </c>
      <c r="C34" s="162"/>
      <c r="D34" s="163"/>
      <c r="E34" s="163"/>
      <c r="F34" s="163"/>
      <c r="G34" s="31"/>
    </row>
    <row r="35" spans="1:7">
      <c r="A35" s="147"/>
      <c r="B35" s="146" t="s">
        <v>370</v>
      </c>
      <c r="C35" s="162"/>
      <c r="D35" s="163"/>
      <c r="E35" s="163"/>
      <c r="F35" s="163"/>
      <c r="G35" s="31"/>
    </row>
    <row r="36" spans="1:7">
      <c r="A36" s="147"/>
      <c r="B36" s="146" t="s">
        <v>371</v>
      </c>
      <c r="C36" s="162"/>
      <c r="D36" s="163"/>
      <c r="E36" s="163"/>
      <c r="F36" s="163"/>
      <c r="G36" s="31"/>
    </row>
    <row r="37" spans="1:7">
      <c r="A37" s="147"/>
      <c r="B37" s="146" t="s">
        <v>372</v>
      </c>
      <c r="C37" s="162"/>
      <c r="D37" s="163"/>
      <c r="E37" s="163"/>
      <c r="F37" s="163"/>
      <c r="G37" s="31"/>
    </row>
    <row r="38" spans="1:7">
      <c r="A38" s="147"/>
      <c r="B38" s="146" t="s">
        <v>379</v>
      </c>
      <c r="C38" s="162"/>
      <c r="D38" s="163"/>
      <c r="E38" s="163"/>
      <c r="F38" s="163"/>
      <c r="G38" s="31"/>
    </row>
    <row r="39" spans="1:7">
      <c r="A39" s="147"/>
      <c r="B39" s="146" t="s">
        <v>373</v>
      </c>
      <c r="C39" s="162"/>
      <c r="D39" s="163"/>
      <c r="E39" s="163"/>
      <c r="F39" s="163"/>
      <c r="G39" s="31"/>
    </row>
    <row r="40" spans="1:7">
      <c r="A40" s="147"/>
      <c r="B40" s="146" t="s">
        <v>374</v>
      </c>
      <c r="C40" s="162"/>
      <c r="D40" s="163"/>
      <c r="E40" s="163"/>
      <c r="F40" s="163"/>
      <c r="G40" s="31"/>
    </row>
    <row r="41" spans="1:7">
      <c r="A41" s="147"/>
      <c r="B41" s="146" t="s">
        <v>375</v>
      </c>
      <c r="C41" s="162" t="s">
        <v>10</v>
      </c>
      <c r="D41" s="163">
        <v>11</v>
      </c>
      <c r="E41" s="163"/>
      <c r="F41" s="163"/>
      <c r="G41" s="31">
        <f>D41*E41</f>
        <v>0</v>
      </c>
    </row>
    <row r="42" spans="1:7">
      <c r="A42" s="147"/>
      <c r="B42" s="153"/>
      <c r="C42" s="164"/>
      <c r="D42" s="165"/>
      <c r="E42" s="165"/>
      <c r="F42" s="165"/>
      <c r="G42" s="31"/>
    </row>
    <row r="43" spans="1:7">
      <c r="A43" s="147" t="s">
        <v>171</v>
      </c>
      <c r="B43" s="146" t="s">
        <v>376</v>
      </c>
      <c r="C43" s="164"/>
      <c r="D43" s="165"/>
      <c r="E43" s="165"/>
      <c r="F43" s="165"/>
      <c r="G43" s="31"/>
    </row>
    <row r="44" spans="1:7">
      <c r="A44" s="147"/>
      <c r="B44" s="147" t="s">
        <v>377</v>
      </c>
      <c r="C44" s="164"/>
      <c r="D44" s="165"/>
      <c r="E44" s="165"/>
      <c r="F44" s="165"/>
      <c r="G44" s="31"/>
    </row>
    <row r="45" spans="1:7">
      <c r="A45" s="147"/>
      <c r="B45" s="147" t="s">
        <v>367</v>
      </c>
      <c r="C45" s="164"/>
      <c r="D45" s="165"/>
      <c r="E45" s="165"/>
      <c r="F45" s="165"/>
      <c r="G45" s="31"/>
    </row>
    <row r="46" spans="1:7">
      <c r="A46" s="147"/>
      <c r="B46" s="147" t="s">
        <v>378</v>
      </c>
      <c r="C46" s="164"/>
      <c r="D46" s="165"/>
      <c r="E46" s="165"/>
      <c r="F46" s="165"/>
      <c r="G46" s="31"/>
    </row>
    <row r="47" spans="1:7">
      <c r="A47" s="147"/>
      <c r="B47" s="146" t="s">
        <v>369</v>
      </c>
      <c r="C47" s="164"/>
      <c r="D47" s="165"/>
      <c r="E47" s="165"/>
      <c r="F47" s="165"/>
      <c r="G47" s="31"/>
    </row>
    <row r="48" spans="1:7">
      <c r="A48" s="147"/>
      <c r="B48" s="146" t="s">
        <v>370</v>
      </c>
      <c r="C48" s="164"/>
      <c r="D48" s="165"/>
      <c r="E48" s="165"/>
      <c r="F48" s="165"/>
      <c r="G48" s="31"/>
    </row>
    <row r="49" spans="1:7">
      <c r="A49" s="147"/>
      <c r="B49" s="146" t="s">
        <v>371</v>
      </c>
      <c r="C49" s="162" t="s">
        <v>10</v>
      </c>
      <c r="D49" s="163">
        <v>6</v>
      </c>
      <c r="E49" s="163"/>
      <c r="F49" s="163"/>
      <c r="G49" s="31">
        <f>D49*E49</f>
        <v>0</v>
      </c>
    </row>
    <row r="50" spans="1:7">
      <c r="A50" s="147"/>
      <c r="B50" s="153"/>
      <c r="C50" s="164"/>
      <c r="D50" s="165"/>
      <c r="E50" s="165"/>
      <c r="F50" s="165"/>
      <c r="G50" s="31"/>
    </row>
    <row r="51" spans="1:7">
      <c r="A51" s="147"/>
      <c r="B51" s="153"/>
      <c r="C51" s="164"/>
      <c r="D51" s="165"/>
      <c r="E51" s="165"/>
      <c r="F51" s="165"/>
      <c r="G51" s="31"/>
    </row>
    <row r="52" spans="1:7">
      <c r="A52" s="147"/>
      <c r="B52" s="152" t="s">
        <v>441</v>
      </c>
      <c r="C52" s="154"/>
      <c r="D52" s="155"/>
      <c r="E52" s="155"/>
      <c r="F52" s="155"/>
      <c r="G52" s="31"/>
    </row>
    <row r="53" spans="1:7">
      <c r="A53" s="147"/>
      <c r="B53" s="147"/>
      <c r="C53" s="154"/>
      <c r="D53" s="155"/>
      <c r="E53" s="155"/>
      <c r="F53" s="155"/>
      <c r="G53" s="31"/>
    </row>
    <row r="54" spans="1:7">
      <c r="A54" s="147" t="s">
        <v>172</v>
      </c>
      <c r="B54" s="146" t="s">
        <v>380</v>
      </c>
      <c r="C54" s="164"/>
      <c r="D54" s="165"/>
      <c r="E54" s="165"/>
      <c r="F54" s="165"/>
      <c r="G54" s="31"/>
    </row>
    <row r="55" spans="1:7">
      <c r="A55" s="147"/>
      <c r="B55" s="146" t="s">
        <v>381</v>
      </c>
      <c r="C55" s="164"/>
      <c r="D55" s="165"/>
      <c r="E55" s="165"/>
      <c r="F55" s="165"/>
      <c r="G55" s="31"/>
    </row>
    <row r="56" spans="1:7">
      <c r="A56" s="147"/>
      <c r="B56" s="146" t="s">
        <v>383</v>
      </c>
      <c r="C56" s="164"/>
      <c r="D56" s="165"/>
      <c r="E56" s="165"/>
      <c r="F56" s="165"/>
      <c r="G56" s="31"/>
    </row>
    <row r="57" spans="1:7">
      <c r="A57" s="147"/>
      <c r="B57" s="146" t="s">
        <v>382</v>
      </c>
      <c r="C57" s="164"/>
      <c r="D57" s="165"/>
      <c r="E57" s="165"/>
      <c r="F57" s="165"/>
      <c r="G57" s="31"/>
    </row>
    <row r="58" spans="1:7">
      <c r="A58" s="147"/>
      <c r="B58" s="146" t="s">
        <v>384</v>
      </c>
      <c r="C58" s="164"/>
      <c r="D58" s="165"/>
      <c r="E58" s="165"/>
      <c r="F58" s="165"/>
      <c r="G58" s="31"/>
    </row>
    <row r="59" spans="1:7">
      <c r="A59" s="147"/>
      <c r="B59" s="146" t="s">
        <v>1128</v>
      </c>
      <c r="C59" s="164"/>
      <c r="D59" s="165"/>
      <c r="E59" s="165"/>
      <c r="F59" s="165"/>
      <c r="G59" s="31"/>
    </row>
    <row r="60" spans="1:7">
      <c r="A60" s="147"/>
      <c r="B60" s="146" t="s">
        <v>385</v>
      </c>
      <c r="C60" s="164"/>
      <c r="D60" s="165"/>
      <c r="E60" s="165"/>
      <c r="F60" s="165"/>
      <c r="G60" s="31"/>
    </row>
    <row r="61" spans="1:7">
      <c r="A61" s="147"/>
      <c r="B61" s="146" t="s">
        <v>386</v>
      </c>
      <c r="C61" s="164"/>
      <c r="D61" s="165"/>
      <c r="E61" s="165"/>
      <c r="F61" s="165"/>
      <c r="G61" s="31"/>
    </row>
    <row r="62" spans="1:7">
      <c r="A62" s="147"/>
      <c r="B62" s="146" t="s">
        <v>387</v>
      </c>
      <c r="C62" s="164"/>
      <c r="D62" s="165"/>
      <c r="E62" s="165"/>
      <c r="F62" s="165"/>
      <c r="G62" s="31"/>
    </row>
    <row r="63" spans="1:7">
      <c r="A63" s="147"/>
      <c r="B63" s="146" t="s">
        <v>422</v>
      </c>
      <c r="C63" s="164"/>
      <c r="D63" s="165"/>
      <c r="E63" s="165"/>
      <c r="F63" s="165"/>
      <c r="G63" s="31"/>
    </row>
    <row r="64" spans="1:7">
      <c r="A64" s="147"/>
      <c r="B64" s="146" t="s">
        <v>388</v>
      </c>
      <c r="C64" s="164"/>
      <c r="D64" s="165"/>
      <c r="E64" s="165"/>
      <c r="F64" s="165"/>
      <c r="G64" s="31"/>
    </row>
    <row r="65" spans="1:7">
      <c r="A65" s="147"/>
      <c r="B65" s="146" t="s">
        <v>390</v>
      </c>
      <c r="C65" s="164"/>
      <c r="D65" s="165"/>
      <c r="E65" s="165"/>
      <c r="F65" s="165"/>
      <c r="G65" s="31"/>
    </row>
    <row r="66" spans="1:7">
      <c r="A66" s="147"/>
      <c r="B66" s="146" t="s">
        <v>389</v>
      </c>
      <c r="C66" s="154"/>
      <c r="D66" s="155"/>
      <c r="E66" s="155"/>
      <c r="F66" s="155"/>
      <c r="G66" s="31"/>
    </row>
    <row r="67" spans="1:7">
      <c r="A67" s="147"/>
      <c r="B67" s="146" t="s">
        <v>391</v>
      </c>
      <c r="C67" s="164"/>
      <c r="D67" s="165"/>
      <c r="E67" s="165"/>
      <c r="F67" s="165"/>
      <c r="G67" s="31"/>
    </row>
    <row r="68" spans="1:7">
      <c r="A68" s="147"/>
      <c r="B68" s="146" t="s">
        <v>392</v>
      </c>
      <c r="C68" s="164"/>
      <c r="D68" s="165"/>
      <c r="E68" s="165"/>
      <c r="F68" s="165"/>
      <c r="G68" s="31"/>
    </row>
    <row r="69" spans="1:7">
      <c r="A69" s="147"/>
      <c r="B69" s="146" t="s">
        <v>393</v>
      </c>
      <c r="C69" s="154"/>
      <c r="D69" s="155"/>
      <c r="E69" s="155"/>
      <c r="F69" s="155"/>
      <c r="G69" s="31"/>
    </row>
    <row r="70" spans="1:7">
      <c r="A70" s="147"/>
      <c r="B70" s="146" t="s">
        <v>394</v>
      </c>
      <c r="C70" s="162" t="s">
        <v>10</v>
      </c>
      <c r="D70" s="163">
        <v>29</v>
      </c>
      <c r="E70" s="163"/>
      <c r="F70" s="163"/>
      <c r="G70" s="31">
        <f>D70*E70</f>
        <v>0</v>
      </c>
    </row>
    <row r="71" spans="1:7">
      <c r="A71" s="147"/>
      <c r="B71" s="146" t="s">
        <v>395</v>
      </c>
      <c r="C71" s="162" t="s">
        <v>10</v>
      </c>
      <c r="D71" s="163">
        <v>30</v>
      </c>
      <c r="E71" s="163"/>
      <c r="F71" s="163"/>
      <c r="G71" s="31">
        <f>D71*E71</f>
        <v>0</v>
      </c>
    </row>
    <row r="72" spans="1:7">
      <c r="A72" s="147"/>
      <c r="B72" s="146" t="s">
        <v>1370</v>
      </c>
      <c r="C72" s="154"/>
      <c r="D72" s="155"/>
      <c r="E72" s="155"/>
      <c r="F72" s="155"/>
      <c r="G72" s="31"/>
    </row>
    <row r="73" spans="1:7">
      <c r="A73" s="147"/>
      <c r="B73" s="146" t="s">
        <v>1371</v>
      </c>
      <c r="C73" s="154"/>
      <c r="D73" s="155"/>
      <c r="E73" s="155"/>
      <c r="F73" s="155"/>
      <c r="G73" s="31"/>
    </row>
    <row r="74" spans="1:7">
      <c r="A74" s="147"/>
      <c r="B74" s="146" t="s">
        <v>1372</v>
      </c>
      <c r="C74" s="154"/>
      <c r="D74" s="155"/>
      <c r="E74" s="155"/>
      <c r="F74" s="155"/>
      <c r="G74" s="31"/>
    </row>
    <row r="75" spans="1:7">
      <c r="A75" s="147"/>
      <c r="B75" s="146" t="s">
        <v>1373</v>
      </c>
      <c r="C75" s="154"/>
      <c r="D75" s="155"/>
      <c r="E75" s="155"/>
      <c r="F75" s="155"/>
      <c r="G75" s="31"/>
    </row>
    <row r="76" spans="1:7">
      <c r="A76" s="147"/>
      <c r="B76" s="147"/>
      <c r="C76" s="154"/>
      <c r="D76" s="155"/>
      <c r="E76" s="155"/>
      <c r="F76" s="155"/>
      <c r="G76" s="31"/>
    </row>
    <row r="77" spans="1:7">
      <c r="A77" s="147" t="s">
        <v>173</v>
      </c>
      <c r="B77" s="146" t="s">
        <v>396</v>
      </c>
      <c r="C77" s="164"/>
      <c r="D77" s="165"/>
      <c r="E77" s="165"/>
      <c r="F77" s="165"/>
      <c r="G77" s="31"/>
    </row>
    <row r="78" spans="1:7">
      <c r="A78" s="147"/>
      <c r="B78" s="146" t="s">
        <v>381</v>
      </c>
      <c r="C78" s="164"/>
      <c r="D78" s="165"/>
      <c r="E78" s="165"/>
      <c r="F78" s="165"/>
      <c r="G78" s="31"/>
    </row>
    <row r="79" spans="1:7">
      <c r="A79" s="147"/>
      <c r="B79" s="146" t="s">
        <v>397</v>
      </c>
      <c r="C79" s="164"/>
      <c r="D79" s="165"/>
      <c r="E79" s="165"/>
      <c r="F79" s="165"/>
      <c r="G79" s="31"/>
    </row>
    <row r="80" spans="1:7">
      <c r="A80" s="147"/>
      <c r="B80" s="146" t="s">
        <v>382</v>
      </c>
      <c r="C80" s="164"/>
      <c r="D80" s="165"/>
      <c r="E80" s="165"/>
      <c r="F80" s="165"/>
      <c r="G80" s="31"/>
    </row>
    <row r="81" spans="1:7">
      <c r="A81" s="147"/>
      <c r="B81" s="146" t="s">
        <v>384</v>
      </c>
      <c r="C81" s="164"/>
      <c r="D81" s="165"/>
      <c r="E81" s="165"/>
      <c r="F81" s="165"/>
      <c r="G81" s="31"/>
    </row>
    <row r="82" spans="1:7">
      <c r="A82" s="147"/>
      <c r="B82" s="146" t="s">
        <v>1128</v>
      </c>
      <c r="C82" s="164"/>
      <c r="D82" s="165"/>
      <c r="E82" s="165"/>
      <c r="F82" s="165"/>
      <c r="G82" s="31"/>
    </row>
    <row r="83" spans="1:7">
      <c r="A83" s="147"/>
      <c r="B83" s="146" t="s">
        <v>398</v>
      </c>
      <c r="C83" s="164"/>
      <c r="D83" s="165"/>
      <c r="E83" s="165"/>
      <c r="F83" s="165"/>
      <c r="G83" s="31"/>
    </row>
    <row r="84" spans="1:7">
      <c r="A84" s="147"/>
      <c r="B84" s="146" t="s">
        <v>400</v>
      </c>
      <c r="C84" s="164"/>
      <c r="D84" s="165"/>
      <c r="E84" s="165"/>
      <c r="F84" s="165"/>
      <c r="G84" s="31"/>
    </row>
    <row r="85" spans="1:7">
      <c r="A85" s="147"/>
      <c r="B85" s="146" t="s">
        <v>399</v>
      </c>
      <c r="C85" s="164"/>
      <c r="D85" s="165"/>
      <c r="E85" s="165"/>
      <c r="F85" s="165"/>
      <c r="G85" s="31"/>
    </row>
    <row r="86" spans="1:7">
      <c r="A86" s="147"/>
      <c r="B86" s="146" t="s">
        <v>388</v>
      </c>
      <c r="C86" s="164"/>
      <c r="D86" s="165"/>
      <c r="E86" s="165"/>
      <c r="F86" s="165"/>
      <c r="G86" s="31"/>
    </row>
    <row r="87" spans="1:7">
      <c r="A87" s="147"/>
      <c r="B87" s="146" t="s">
        <v>390</v>
      </c>
      <c r="C87" s="164"/>
      <c r="D87" s="165"/>
      <c r="E87" s="165"/>
      <c r="F87" s="165"/>
      <c r="G87" s="31"/>
    </row>
    <row r="88" spans="1:7">
      <c r="A88" s="147"/>
      <c r="B88" s="146" t="s">
        <v>389</v>
      </c>
      <c r="C88" s="154"/>
      <c r="D88" s="155"/>
      <c r="E88" s="155"/>
      <c r="F88" s="155"/>
      <c r="G88" s="31"/>
    </row>
    <row r="89" spans="1:7">
      <c r="A89" s="147"/>
      <c r="B89" s="146" t="s">
        <v>391</v>
      </c>
      <c r="C89" s="164"/>
      <c r="D89" s="165"/>
      <c r="E89" s="165"/>
      <c r="F89" s="165"/>
      <c r="G89" s="31"/>
    </row>
    <row r="90" spans="1:7">
      <c r="A90" s="147"/>
      <c r="B90" s="146" t="s">
        <v>392</v>
      </c>
      <c r="C90" s="164"/>
      <c r="D90" s="165"/>
      <c r="E90" s="165"/>
      <c r="F90" s="165"/>
      <c r="G90" s="31"/>
    </row>
    <row r="91" spans="1:7">
      <c r="A91" s="147"/>
      <c r="B91" s="146" t="s">
        <v>393</v>
      </c>
      <c r="C91" s="154"/>
      <c r="D91" s="155"/>
      <c r="E91" s="155"/>
      <c r="F91" s="155"/>
      <c r="G91" s="31"/>
    </row>
    <row r="92" spans="1:7">
      <c r="A92" s="147"/>
      <c r="B92" s="146" t="s">
        <v>395</v>
      </c>
      <c r="C92" s="162" t="s">
        <v>10</v>
      </c>
      <c r="D92" s="163">
        <v>1</v>
      </c>
      <c r="E92" s="163"/>
      <c r="F92" s="163"/>
      <c r="G92" s="31">
        <f>D92*E92</f>
        <v>0</v>
      </c>
    </row>
    <row r="93" spans="1:7">
      <c r="A93" s="147"/>
      <c r="B93" s="146" t="s">
        <v>1370</v>
      </c>
      <c r="C93" s="154"/>
      <c r="D93" s="155"/>
      <c r="E93" s="155"/>
      <c r="F93" s="155"/>
      <c r="G93" s="31"/>
    </row>
    <row r="94" spans="1:7">
      <c r="A94" s="147"/>
      <c r="B94" s="146" t="s">
        <v>1371</v>
      </c>
      <c r="C94" s="154"/>
      <c r="D94" s="155"/>
      <c r="E94" s="155"/>
      <c r="F94" s="155"/>
      <c r="G94" s="31"/>
    </row>
    <row r="95" spans="1:7">
      <c r="A95" s="147"/>
      <c r="B95" s="146" t="s">
        <v>1372</v>
      </c>
      <c r="C95" s="154"/>
      <c r="D95" s="155"/>
      <c r="E95" s="155"/>
      <c r="F95" s="155"/>
      <c r="G95" s="31"/>
    </row>
    <row r="96" spans="1:7">
      <c r="A96" s="147"/>
      <c r="B96" s="146" t="s">
        <v>1373</v>
      </c>
      <c r="C96" s="154"/>
      <c r="D96" s="155"/>
      <c r="E96" s="155"/>
      <c r="F96" s="155"/>
      <c r="G96" s="31"/>
    </row>
    <row r="97" spans="1:7">
      <c r="A97" s="147"/>
      <c r="B97" s="147"/>
      <c r="C97" s="154"/>
      <c r="D97" s="155"/>
      <c r="E97" s="155"/>
      <c r="F97" s="155"/>
      <c r="G97" s="31"/>
    </row>
    <row r="98" spans="1:7">
      <c r="A98" s="147" t="s">
        <v>174</v>
      </c>
      <c r="B98" s="146" t="s">
        <v>401</v>
      </c>
      <c r="C98" s="164"/>
      <c r="D98" s="165"/>
      <c r="E98" s="165"/>
      <c r="F98" s="165"/>
      <c r="G98" s="31"/>
    </row>
    <row r="99" spans="1:7">
      <c r="A99" s="147"/>
      <c r="B99" s="146" t="s">
        <v>381</v>
      </c>
      <c r="C99" s="164"/>
      <c r="D99" s="165"/>
      <c r="E99" s="165"/>
      <c r="F99" s="165"/>
      <c r="G99" s="31"/>
    </row>
    <row r="100" spans="1:7">
      <c r="A100" s="147"/>
      <c r="B100" s="146" t="s">
        <v>397</v>
      </c>
      <c r="C100" s="164"/>
      <c r="D100" s="165"/>
      <c r="E100" s="165"/>
      <c r="F100" s="165"/>
      <c r="G100" s="31"/>
    </row>
    <row r="101" spans="1:7">
      <c r="A101" s="147"/>
      <c r="B101" s="146" t="s">
        <v>382</v>
      </c>
      <c r="C101" s="164"/>
      <c r="D101" s="165"/>
      <c r="E101" s="165"/>
      <c r="F101" s="165"/>
      <c r="G101" s="31"/>
    </row>
    <row r="102" spans="1:7">
      <c r="A102" s="147"/>
      <c r="B102" s="146" t="s">
        <v>384</v>
      </c>
      <c r="C102" s="164"/>
      <c r="D102" s="165"/>
      <c r="E102" s="165"/>
      <c r="F102" s="165"/>
      <c r="G102" s="31"/>
    </row>
    <row r="103" spans="1:7">
      <c r="A103" s="147"/>
      <c r="B103" s="146" t="s">
        <v>1128</v>
      </c>
      <c r="C103" s="164"/>
      <c r="D103" s="165"/>
      <c r="E103" s="165"/>
      <c r="F103" s="165"/>
      <c r="G103" s="31"/>
    </row>
    <row r="104" spans="1:7">
      <c r="A104" s="147"/>
      <c r="B104" s="146" t="s">
        <v>398</v>
      </c>
      <c r="C104" s="164"/>
      <c r="D104" s="165"/>
      <c r="E104" s="165"/>
      <c r="F104" s="165"/>
      <c r="G104" s="31"/>
    </row>
    <row r="105" spans="1:7">
      <c r="A105" s="147"/>
      <c r="B105" s="146" t="s">
        <v>400</v>
      </c>
      <c r="C105" s="164"/>
      <c r="D105" s="165"/>
      <c r="E105" s="165"/>
      <c r="F105" s="165"/>
      <c r="G105" s="31"/>
    </row>
    <row r="106" spans="1:7">
      <c r="A106" s="147"/>
      <c r="B106" s="146" t="s">
        <v>399</v>
      </c>
      <c r="C106" s="164"/>
      <c r="D106" s="165"/>
      <c r="E106" s="165"/>
      <c r="F106" s="165"/>
      <c r="G106" s="31"/>
    </row>
    <row r="107" spans="1:7">
      <c r="A107" s="147"/>
      <c r="B107" s="146" t="s">
        <v>388</v>
      </c>
      <c r="C107" s="164"/>
      <c r="D107" s="165"/>
      <c r="E107" s="165"/>
      <c r="F107" s="165"/>
      <c r="G107" s="31"/>
    </row>
    <row r="108" spans="1:7">
      <c r="A108" s="147"/>
      <c r="B108" s="146" t="s">
        <v>390</v>
      </c>
      <c r="C108" s="164"/>
      <c r="D108" s="165"/>
      <c r="E108" s="165"/>
      <c r="F108" s="165"/>
      <c r="G108" s="31"/>
    </row>
    <row r="109" spans="1:7">
      <c r="A109" s="147"/>
      <c r="B109" s="146" t="s">
        <v>389</v>
      </c>
      <c r="C109" s="154"/>
      <c r="D109" s="155"/>
      <c r="E109" s="155"/>
      <c r="F109" s="155"/>
      <c r="G109" s="31"/>
    </row>
    <row r="110" spans="1:7">
      <c r="A110" s="147"/>
      <c r="B110" s="146" t="s">
        <v>391</v>
      </c>
      <c r="C110" s="164"/>
      <c r="D110" s="165"/>
      <c r="E110" s="165"/>
      <c r="F110" s="165"/>
      <c r="G110" s="31"/>
    </row>
    <row r="111" spans="1:7">
      <c r="A111" s="147"/>
      <c r="B111" s="146" t="s">
        <v>392</v>
      </c>
      <c r="C111" s="164"/>
      <c r="D111" s="165"/>
      <c r="E111" s="165"/>
      <c r="F111" s="165"/>
      <c r="G111" s="31"/>
    </row>
    <row r="112" spans="1:7">
      <c r="A112" s="147"/>
      <c r="B112" s="146" t="s">
        <v>405</v>
      </c>
      <c r="C112" s="154"/>
      <c r="D112" s="155"/>
      <c r="E112" s="155"/>
      <c r="F112" s="155"/>
      <c r="G112" s="31"/>
    </row>
    <row r="113" spans="1:7">
      <c r="A113" s="147"/>
      <c r="B113" s="146" t="s">
        <v>395</v>
      </c>
      <c r="C113" s="162" t="s">
        <v>10</v>
      </c>
      <c r="D113" s="163">
        <v>3</v>
      </c>
      <c r="E113" s="163"/>
      <c r="F113" s="163"/>
      <c r="G113" s="31">
        <f>D113*E113</f>
        <v>0</v>
      </c>
    </row>
    <row r="114" spans="1:7">
      <c r="A114" s="147"/>
      <c r="B114" s="146" t="s">
        <v>1370</v>
      </c>
      <c r="C114" s="154"/>
      <c r="D114" s="155"/>
      <c r="E114" s="155"/>
      <c r="F114" s="155"/>
      <c r="G114" s="31"/>
    </row>
    <row r="115" spans="1:7">
      <c r="A115" s="147"/>
      <c r="B115" s="146" t="s">
        <v>1371</v>
      </c>
      <c r="C115" s="154"/>
      <c r="D115" s="155"/>
      <c r="E115" s="155"/>
      <c r="F115" s="155"/>
      <c r="G115" s="31"/>
    </row>
    <row r="116" spans="1:7">
      <c r="A116" s="147"/>
      <c r="B116" s="146" t="s">
        <v>1372</v>
      </c>
      <c r="C116" s="154"/>
      <c r="D116" s="155"/>
      <c r="E116" s="155"/>
      <c r="F116" s="155"/>
      <c r="G116" s="31"/>
    </row>
    <row r="117" spans="1:7">
      <c r="A117" s="147"/>
      <c r="B117" s="146" t="s">
        <v>1373</v>
      </c>
      <c r="C117" s="154"/>
      <c r="D117" s="155"/>
      <c r="E117" s="155"/>
      <c r="F117" s="155"/>
      <c r="G117" s="31"/>
    </row>
    <row r="118" spans="1:7">
      <c r="A118" s="147"/>
      <c r="B118" s="147"/>
      <c r="C118" s="154"/>
      <c r="D118" s="155"/>
      <c r="E118" s="155"/>
      <c r="F118" s="155"/>
      <c r="G118" s="31"/>
    </row>
    <row r="119" spans="1:7">
      <c r="A119" s="147" t="s">
        <v>175</v>
      </c>
      <c r="B119" s="146" t="s">
        <v>402</v>
      </c>
      <c r="C119" s="164"/>
      <c r="D119" s="165"/>
      <c r="E119" s="165"/>
      <c r="F119" s="165"/>
      <c r="G119" s="31"/>
    </row>
    <row r="120" spans="1:7">
      <c r="A120" s="147"/>
      <c r="B120" s="146" t="s">
        <v>381</v>
      </c>
      <c r="C120" s="164"/>
      <c r="D120" s="165"/>
      <c r="E120" s="165"/>
      <c r="F120" s="165"/>
      <c r="G120" s="31"/>
    </row>
    <row r="121" spans="1:7">
      <c r="A121" s="147"/>
      <c r="B121" s="146" t="s">
        <v>397</v>
      </c>
      <c r="C121" s="164"/>
      <c r="D121" s="165"/>
      <c r="E121" s="165"/>
      <c r="F121" s="165"/>
      <c r="G121" s="31"/>
    </row>
    <row r="122" spans="1:7">
      <c r="A122" s="147"/>
      <c r="B122" s="146" t="s">
        <v>382</v>
      </c>
      <c r="C122" s="164"/>
      <c r="D122" s="165"/>
      <c r="E122" s="165"/>
      <c r="F122" s="165"/>
      <c r="G122" s="31"/>
    </row>
    <row r="123" spans="1:7">
      <c r="A123" s="147"/>
      <c r="B123" s="146" t="s">
        <v>384</v>
      </c>
      <c r="C123" s="164"/>
      <c r="D123" s="165"/>
      <c r="E123" s="165"/>
      <c r="F123" s="165"/>
      <c r="G123" s="31"/>
    </row>
    <row r="124" spans="1:7">
      <c r="A124" s="147"/>
      <c r="B124" s="146" t="s">
        <v>1128</v>
      </c>
      <c r="C124" s="164"/>
      <c r="D124" s="165"/>
      <c r="E124" s="165"/>
      <c r="F124" s="165"/>
      <c r="G124" s="31"/>
    </row>
    <row r="125" spans="1:7">
      <c r="A125" s="147"/>
      <c r="B125" s="146" t="s">
        <v>398</v>
      </c>
      <c r="C125" s="164"/>
      <c r="D125" s="165"/>
      <c r="E125" s="165"/>
      <c r="F125" s="165"/>
      <c r="G125" s="31"/>
    </row>
    <row r="126" spans="1:7">
      <c r="A126" s="147"/>
      <c r="B126" s="146" t="s">
        <v>400</v>
      </c>
      <c r="C126" s="164"/>
      <c r="D126" s="165"/>
      <c r="E126" s="165"/>
      <c r="F126" s="165"/>
      <c r="G126" s="31"/>
    </row>
    <row r="127" spans="1:7">
      <c r="A127" s="147"/>
      <c r="B127" s="146" t="s">
        <v>399</v>
      </c>
      <c r="C127" s="164"/>
      <c r="D127" s="165"/>
      <c r="E127" s="165"/>
      <c r="F127" s="165"/>
      <c r="G127" s="31"/>
    </row>
    <row r="128" spans="1:7">
      <c r="A128" s="147"/>
      <c r="B128" s="146" t="s">
        <v>388</v>
      </c>
      <c r="C128" s="164"/>
      <c r="D128" s="165"/>
      <c r="E128" s="165"/>
      <c r="F128" s="165"/>
      <c r="G128" s="31"/>
    </row>
    <row r="129" spans="1:7">
      <c r="A129" s="147"/>
      <c r="B129" s="146" t="s">
        <v>390</v>
      </c>
      <c r="C129" s="164"/>
      <c r="D129" s="165"/>
      <c r="E129" s="165"/>
      <c r="F129" s="165"/>
      <c r="G129" s="31"/>
    </row>
    <row r="130" spans="1:7">
      <c r="A130" s="147"/>
      <c r="B130" s="146" t="s">
        <v>389</v>
      </c>
      <c r="C130" s="154"/>
      <c r="D130" s="155"/>
      <c r="E130" s="155"/>
      <c r="F130" s="155"/>
      <c r="G130" s="31"/>
    </row>
    <row r="131" spans="1:7">
      <c r="A131" s="147"/>
      <c r="B131" s="146" t="s">
        <v>403</v>
      </c>
      <c r="C131" s="164"/>
      <c r="D131" s="165"/>
      <c r="E131" s="165"/>
      <c r="F131" s="165"/>
      <c r="G131" s="31"/>
    </row>
    <row r="132" spans="1:7">
      <c r="A132" s="147"/>
      <c r="B132" s="146" t="s">
        <v>404</v>
      </c>
      <c r="C132" s="164"/>
      <c r="D132" s="165"/>
      <c r="E132" s="165"/>
      <c r="F132" s="165"/>
      <c r="G132" s="31"/>
    </row>
    <row r="133" spans="1:7">
      <c r="A133" s="147"/>
      <c r="B133" s="146" t="s">
        <v>405</v>
      </c>
      <c r="C133" s="154"/>
      <c r="D133" s="155"/>
      <c r="E133" s="155"/>
      <c r="F133" s="155"/>
      <c r="G133" s="31"/>
    </row>
    <row r="134" spans="1:7">
      <c r="A134" s="147"/>
      <c r="B134" s="146" t="s">
        <v>394</v>
      </c>
      <c r="C134" s="162" t="s">
        <v>10</v>
      </c>
      <c r="D134" s="163">
        <v>1</v>
      </c>
      <c r="E134" s="163"/>
      <c r="F134" s="163"/>
      <c r="G134" s="31">
        <f>D134*E134</f>
        <v>0</v>
      </c>
    </row>
    <row r="135" spans="1:7">
      <c r="A135" s="147"/>
      <c r="B135" s="146" t="s">
        <v>1370</v>
      </c>
      <c r="C135" s="154"/>
      <c r="D135" s="155"/>
      <c r="E135" s="155"/>
      <c r="F135" s="155"/>
      <c r="G135" s="31"/>
    </row>
    <row r="136" spans="1:7">
      <c r="A136" s="147"/>
      <c r="B136" s="146" t="s">
        <v>1371</v>
      </c>
      <c r="C136" s="154"/>
      <c r="D136" s="155"/>
      <c r="E136" s="155"/>
      <c r="F136" s="155"/>
      <c r="G136" s="31"/>
    </row>
    <row r="137" spans="1:7">
      <c r="A137" s="147"/>
      <c r="B137" s="146" t="s">
        <v>1372</v>
      </c>
      <c r="C137" s="154"/>
      <c r="D137" s="155"/>
      <c r="E137" s="155"/>
      <c r="F137" s="155"/>
      <c r="G137" s="31"/>
    </row>
    <row r="138" spans="1:7">
      <c r="A138" s="147"/>
      <c r="B138" s="146" t="s">
        <v>1373</v>
      </c>
      <c r="C138" s="154"/>
      <c r="D138" s="155"/>
      <c r="E138" s="155"/>
      <c r="F138" s="155"/>
      <c r="G138" s="31"/>
    </row>
    <row r="139" spans="1:7">
      <c r="A139" s="147"/>
      <c r="B139" s="147"/>
      <c r="C139" s="154"/>
      <c r="D139" s="155"/>
      <c r="E139" s="155"/>
      <c r="F139" s="155"/>
      <c r="G139" s="31"/>
    </row>
    <row r="140" spans="1:7">
      <c r="A140" s="147" t="s">
        <v>176</v>
      </c>
      <c r="B140" s="146" t="s">
        <v>406</v>
      </c>
      <c r="C140" s="164"/>
      <c r="D140" s="165"/>
      <c r="E140" s="165"/>
      <c r="F140" s="165"/>
      <c r="G140" s="31"/>
    </row>
    <row r="141" spans="1:7">
      <c r="A141" s="147"/>
      <c r="B141" s="146" t="s">
        <v>407</v>
      </c>
      <c r="C141" s="164"/>
      <c r="D141" s="165"/>
      <c r="E141" s="165"/>
      <c r="F141" s="165"/>
      <c r="G141" s="31"/>
    </row>
    <row r="142" spans="1:7">
      <c r="A142" s="147"/>
      <c r="B142" s="146" t="s">
        <v>408</v>
      </c>
      <c r="C142" s="164"/>
      <c r="D142" s="165"/>
      <c r="E142" s="165"/>
      <c r="F142" s="165"/>
      <c r="G142" s="31"/>
    </row>
    <row r="143" spans="1:7">
      <c r="A143" s="147"/>
      <c r="B143" s="146" t="s">
        <v>409</v>
      </c>
      <c r="C143" s="154"/>
      <c r="D143" s="155"/>
      <c r="E143" s="155"/>
      <c r="F143" s="155"/>
      <c r="G143" s="31"/>
    </row>
    <row r="144" spans="1:7">
      <c r="A144" s="147"/>
      <c r="B144" s="146" t="s">
        <v>382</v>
      </c>
      <c r="C144" s="164"/>
      <c r="D144" s="165"/>
      <c r="E144" s="165"/>
      <c r="F144" s="165"/>
      <c r="G144" s="31"/>
    </row>
    <row r="145" spans="1:7">
      <c r="A145" s="147"/>
      <c r="B145" s="146" t="s">
        <v>384</v>
      </c>
      <c r="C145" s="164"/>
      <c r="D145" s="165"/>
      <c r="E145" s="165"/>
      <c r="F145" s="165"/>
      <c r="G145" s="31"/>
    </row>
    <row r="146" spans="1:7">
      <c r="A146" s="147"/>
      <c r="B146" s="146" t="s">
        <v>1128</v>
      </c>
      <c r="C146" s="164"/>
      <c r="D146" s="165"/>
      <c r="E146" s="165"/>
      <c r="F146" s="165"/>
      <c r="G146" s="31"/>
    </row>
    <row r="147" spans="1:7">
      <c r="A147" s="147"/>
      <c r="B147" s="146" t="s">
        <v>398</v>
      </c>
      <c r="C147" s="164"/>
      <c r="D147" s="165"/>
      <c r="E147" s="165"/>
      <c r="F147" s="165"/>
      <c r="G147" s="31"/>
    </row>
    <row r="148" spans="1:7">
      <c r="A148" s="147"/>
      <c r="B148" s="146" t="s">
        <v>400</v>
      </c>
      <c r="C148" s="164"/>
      <c r="D148" s="165"/>
      <c r="E148" s="165"/>
      <c r="F148" s="165"/>
      <c r="G148" s="31"/>
    </row>
    <row r="149" spans="1:7">
      <c r="A149" s="147"/>
      <c r="B149" s="146" t="s">
        <v>399</v>
      </c>
      <c r="C149" s="164"/>
      <c r="D149" s="165"/>
      <c r="E149" s="165"/>
      <c r="F149" s="165"/>
      <c r="G149" s="31"/>
    </row>
    <row r="150" spans="1:7">
      <c r="A150" s="147"/>
      <c r="B150" s="146" t="s">
        <v>388</v>
      </c>
      <c r="C150" s="164"/>
      <c r="D150" s="165"/>
      <c r="E150" s="165"/>
      <c r="F150" s="165"/>
      <c r="G150" s="31"/>
    </row>
    <row r="151" spans="1:7">
      <c r="A151" s="147"/>
      <c r="B151" s="146" t="s">
        <v>390</v>
      </c>
      <c r="C151" s="164"/>
      <c r="D151" s="165"/>
      <c r="E151" s="165"/>
      <c r="F151" s="165"/>
      <c r="G151" s="31"/>
    </row>
    <row r="152" spans="1:7">
      <c r="A152" s="147"/>
      <c r="B152" s="146" t="s">
        <v>389</v>
      </c>
      <c r="C152" s="154"/>
      <c r="D152" s="155"/>
      <c r="E152" s="155"/>
      <c r="F152" s="155"/>
      <c r="G152" s="31"/>
    </row>
    <row r="153" spans="1:7">
      <c r="A153" s="147"/>
      <c r="B153" s="146" t="s">
        <v>391</v>
      </c>
      <c r="C153" s="164"/>
      <c r="D153" s="165"/>
      <c r="E153" s="165"/>
      <c r="F153" s="165"/>
      <c r="G153" s="31"/>
    </row>
    <row r="154" spans="1:7">
      <c r="A154" s="147"/>
      <c r="B154" s="146" t="s">
        <v>392</v>
      </c>
      <c r="C154" s="164"/>
      <c r="D154" s="165"/>
      <c r="E154" s="165"/>
      <c r="F154" s="165"/>
      <c r="G154" s="31"/>
    </row>
    <row r="155" spans="1:7">
      <c r="A155" s="147"/>
      <c r="B155" s="146" t="s">
        <v>405</v>
      </c>
      <c r="C155" s="154"/>
      <c r="D155" s="155"/>
      <c r="E155" s="155"/>
      <c r="F155" s="155"/>
      <c r="G155" s="31"/>
    </row>
    <row r="156" spans="1:7">
      <c r="A156" s="147"/>
      <c r="B156" s="146" t="s">
        <v>395</v>
      </c>
      <c r="C156" s="162" t="s">
        <v>10</v>
      </c>
      <c r="D156" s="163">
        <v>1</v>
      </c>
      <c r="E156" s="163"/>
      <c r="F156" s="163"/>
      <c r="G156" s="31">
        <f>D156*E156</f>
        <v>0</v>
      </c>
    </row>
    <row r="157" spans="1:7">
      <c r="A157" s="147"/>
      <c r="B157" s="146" t="s">
        <v>394</v>
      </c>
      <c r="C157" s="162" t="s">
        <v>10</v>
      </c>
      <c r="D157" s="163">
        <v>1</v>
      </c>
      <c r="E157" s="163"/>
      <c r="F157" s="163"/>
      <c r="G157" s="31">
        <f>D157*E157</f>
        <v>0</v>
      </c>
    </row>
    <row r="158" spans="1:7">
      <c r="A158" s="147"/>
      <c r="B158" s="146" t="s">
        <v>1370</v>
      </c>
      <c r="C158" s="154"/>
      <c r="D158" s="155"/>
      <c r="E158" s="155"/>
      <c r="F158" s="155"/>
      <c r="G158" s="31"/>
    </row>
    <row r="159" spans="1:7">
      <c r="A159" s="147"/>
      <c r="B159" s="146" t="s">
        <v>1371</v>
      </c>
      <c r="C159" s="154"/>
      <c r="D159" s="155"/>
      <c r="E159" s="155"/>
      <c r="F159" s="155"/>
      <c r="G159" s="31"/>
    </row>
    <row r="160" spans="1:7">
      <c r="A160" s="147"/>
      <c r="B160" s="146" t="s">
        <v>1372</v>
      </c>
      <c r="C160" s="154"/>
      <c r="D160" s="155"/>
      <c r="E160" s="155"/>
      <c r="F160" s="155"/>
      <c r="G160" s="31"/>
    </row>
    <row r="161" spans="1:7">
      <c r="A161" s="147"/>
      <c r="B161" s="146" t="s">
        <v>1373</v>
      </c>
      <c r="C161" s="154"/>
      <c r="D161" s="155"/>
      <c r="E161" s="155"/>
      <c r="F161" s="155"/>
      <c r="G161" s="31"/>
    </row>
    <row r="162" spans="1:7">
      <c r="A162" s="147"/>
      <c r="B162" s="147"/>
      <c r="C162" s="154"/>
      <c r="D162" s="155"/>
      <c r="E162" s="155"/>
      <c r="F162" s="155"/>
      <c r="G162" s="31"/>
    </row>
    <row r="163" spans="1:7">
      <c r="A163" s="147"/>
      <c r="B163" s="147"/>
      <c r="C163" s="154"/>
      <c r="D163" s="155"/>
      <c r="E163" s="155"/>
      <c r="F163" s="155"/>
      <c r="G163" s="31"/>
    </row>
    <row r="164" spans="1:7">
      <c r="A164" s="147" t="s">
        <v>177</v>
      </c>
      <c r="B164" s="146" t="s">
        <v>415</v>
      </c>
      <c r="C164" s="164"/>
      <c r="D164" s="165"/>
      <c r="E164" s="165"/>
      <c r="F164" s="165"/>
      <c r="G164" s="31"/>
    </row>
    <row r="165" spans="1:7">
      <c r="A165" s="147"/>
      <c r="B165" s="146" t="s">
        <v>412</v>
      </c>
      <c r="C165" s="164"/>
      <c r="D165" s="165"/>
      <c r="E165" s="165"/>
      <c r="F165" s="165"/>
      <c r="G165" s="31"/>
    </row>
    <row r="166" spans="1:7">
      <c r="A166" s="147"/>
      <c r="B166" s="146" t="s">
        <v>416</v>
      </c>
      <c r="C166" s="164"/>
      <c r="D166" s="165"/>
      <c r="E166" s="165"/>
      <c r="F166" s="165"/>
      <c r="G166" s="31"/>
    </row>
    <row r="167" spans="1:7">
      <c r="A167" s="147"/>
      <c r="B167" s="146" t="s">
        <v>487</v>
      </c>
      <c r="C167" s="154"/>
      <c r="D167" s="155"/>
      <c r="E167" s="155"/>
      <c r="F167" s="155"/>
      <c r="G167" s="31"/>
    </row>
    <row r="168" spans="1:7">
      <c r="A168" s="147"/>
      <c r="B168" s="146" t="s">
        <v>382</v>
      </c>
      <c r="C168" s="164"/>
      <c r="D168" s="165"/>
      <c r="E168" s="165"/>
      <c r="F168" s="165"/>
      <c r="G168" s="31"/>
    </row>
    <row r="169" spans="1:7">
      <c r="A169" s="147"/>
      <c r="B169" s="146" t="s">
        <v>384</v>
      </c>
      <c r="C169" s="164"/>
      <c r="D169" s="165"/>
      <c r="E169" s="165"/>
      <c r="F169" s="165"/>
      <c r="G169" s="31"/>
    </row>
    <row r="170" spans="1:7">
      <c r="A170" s="147"/>
      <c r="B170" s="146" t="s">
        <v>439</v>
      </c>
      <c r="C170" s="164"/>
      <c r="D170" s="165"/>
      <c r="E170" s="165"/>
      <c r="F170" s="165"/>
      <c r="G170" s="31"/>
    </row>
    <row r="171" spans="1:7">
      <c r="A171" s="147"/>
      <c r="B171" s="146" t="s">
        <v>417</v>
      </c>
      <c r="C171" s="164"/>
      <c r="D171" s="165"/>
      <c r="E171" s="165"/>
      <c r="F171" s="165"/>
      <c r="G171" s="31"/>
    </row>
    <row r="172" spans="1:7">
      <c r="A172" s="147"/>
      <c r="B172" s="146" t="s">
        <v>418</v>
      </c>
      <c r="C172" s="164"/>
      <c r="D172" s="165"/>
      <c r="E172" s="165"/>
      <c r="F172" s="165"/>
      <c r="G172" s="31"/>
    </row>
    <row r="173" spans="1:7">
      <c r="A173" s="147"/>
      <c r="B173" s="146" t="s">
        <v>388</v>
      </c>
      <c r="C173" s="164"/>
      <c r="D173" s="165"/>
      <c r="E173" s="165"/>
      <c r="F173" s="165"/>
      <c r="G173" s="31"/>
    </row>
    <row r="174" spans="1:7">
      <c r="A174" s="147"/>
      <c r="B174" s="146" t="s">
        <v>391</v>
      </c>
      <c r="C174" s="154"/>
      <c r="D174" s="155"/>
      <c r="E174" s="155"/>
      <c r="F174" s="155"/>
      <c r="G174" s="31"/>
    </row>
    <row r="175" spans="1:7">
      <c r="A175" s="147"/>
      <c r="B175" s="146" t="s">
        <v>392</v>
      </c>
      <c r="C175" s="164"/>
      <c r="D175" s="165"/>
      <c r="E175" s="165"/>
      <c r="F175" s="165"/>
      <c r="G175" s="31"/>
    </row>
    <row r="176" spans="1:7">
      <c r="A176" s="147"/>
      <c r="B176" s="146" t="s">
        <v>405</v>
      </c>
      <c r="C176" s="164"/>
      <c r="D176" s="165"/>
      <c r="E176" s="165"/>
      <c r="F176" s="165"/>
      <c r="G176" s="31"/>
    </row>
    <row r="177" spans="1:7">
      <c r="A177" s="147"/>
      <c r="B177" s="146" t="s">
        <v>414</v>
      </c>
      <c r="C177" s="154"/>
      <c r="D177" s="155"/>
      <c r="E177" s="155"/>
      <c r="F177" s="155"/>
      <c r="G177" s="31"/>
    </row>
    <row r="178" spans="1:7">
      <c r="A178" s="147"/>
      <c r="B178" s="146" t="s">
        <v>395</v>
      </c>
      <c r="C178" s="162" t="s">
        <v>10</v>
      </c>
      <c r="D178" s="163">
        <v>1</v>
      </c>
      <c r="E178" s="163"/>
      <c r="F178" s="163"/>
      <c r="G178" s="31">
        <f>D178*E178</f>
        <v>0</v>
      </c>
    </row>
    <row r="179" spans="1:7">
      <c r="A179" s="147"/>
      <c r="B179" s="146" t="s">
        <v>1370</v>
      </c>
      <c r="C179" s="154"/>
      <c r="D179" s="155"/>
      <c r="E179" s="155"/>
      <c r="F179" s="155"/>
      <c r="G179" s="31"/>
    </row>
    <row r="180" spans="1:7">
      <c r="A180" s="147"/>
      <c r="B180" s="146" t="s">
        <v>1371</v>
      </c>
      <c r="C180" s="154"/>
      <c r="D180" s="155"/>
      <c r="E180" s="155"/>
      <c r="F180" s="155"/>
      <c r="G180" s="31"/>
    </row>
    <row r="181" spans="1:7">
      <c r="A181" s="147"/>
      <c r="B181" s="146" t="s">
        <v>1372</v>
      </c>
      <c r="C181" s="154"/>
      <c r="D181" s="155"/>
      <c r="E181" s="155"/>
      <c r="F181" s="155"/>
      <c r="G181" s="31"/>
    </row>
    <row r="182" spans="1:7">
      <c r="A182" s="147"/>
      <c r="B182" s="146" t="s">
        <v>1373</v>
      </c>
      <c r="C182" s="154"/>
      <c r="D182" s="155"/>
      <c r="E182" s="155"/>
      <c r="F182" s="155"/>
      <c r="G182" s="31"/>
    </row>
    <row r="183" spans="1:7">
      <c r="A183" s="147"/>
      <c r="B183" s="147"/>
      <c r="C183" s="154"/>
      <c r="D183" s="155"/>
      <c r="E183" s="155"/>
      <c r="F183" s="155"/>
      <c r="G183" s="31"/>
    </row>
    <row r="184" spans="1:7">
      <c r="A184" s="147" t="s">
        <v>178</v>
      </c>
      <c r="B184" s="146" t="s">
        <v>419</v>
      </c>
      <c r="C184" s="164"/>
      <c r="D184" s="165"/>
      <c r="E184" s="165"/>
      <c r="F184" s="165"/>
      <c r="G184" s="31"/>
    </row>
    <row r="185" spans="1:7">
      <c r="A185" s="147"/>
      <c r="B185" s="146" t="s">
        <v>381</v>
      </c>
      <c r="C185" s="164"/>
      <c r="D185" s="165"/>
      <c r="E185" s="165"/>
      <c r="F185" s="165"/>
      <c r="G185" s="31"/>
    </row>
    <row r="186" spans="1:7">
      <c r="A186" s="147"/>
      <c r="B186" s="146" t="s">
        <v>420</v>
      </c>
      <c r="C186" s="164"/>
      <c r="D186" s="165"/>
      <c r="E186" s="165"/>
      <c r="F186" s="165"/>
      <c r="G186" s="31"/>
    </row>
    <row r="187" spans="1:7">
      <c r="A187" s="147"/>
      <c r="B187" s="146" t="s">
        <v>382</v>
      </c>
      <c r="C187" s="164"/>
      <c r="D187" s="165"/>
      <c r="E187" s="165"/>
      <c r="F187" s="165"/>
      <c r="G187" s="31"/>
    </row>
    <row r="188" spans="1:7">
      <c r="A188" s="147"/>
      <c r="B188" s="146" t="s">
        <v>384</v>
      </c>
      <c r="C188" s="164"/>
      <c r="D188" s="165"/>
      <c r="E188" s="165"/>
      <c r="F188" s="165"/>
      <c r="G188" s="31"/>
    </row>
    <row r="189" spans="1:7">
      <c r="A189" s="147"/>
      <c r="B189" s="146" t="s">
        <v>1128</v>
      </c>
      <c r="C189" s="164"/>
      <c r="D189" s="165"/>
      <c r="E189" s="165"/>
      <c r="F189" s="165"/>
      <c r="G189" s="31"/>
    </row>
    <row r="190" spans="1:7">
      <c r="A190" s="147"/>
      <c r="B190" s="146" t="s">
        <v>398</v>
      </c>
      <c r="C190" s="164"/>
      <c r="D190" s="165"/>
      <c r="E190" s="165"/>
      <c r="F190" s="165"/>
      <c r="G190" s="31"/>
    </row>
    <row r="191" spans="1:7">
      <c r="A191" s="147"/>
      <c r="B191" s="146" t="s">
        <v>400</v>
      </c>
      <c r="C191" s="164"/>
      <c r="D191" s="165"/>
      <c r="E191" s="165"/>
      <c r="F191" s="165"/>
      <c r="G191" s="31"/>
    </row>
    <row r="192" spans="1:7">
      <c r="A192" s="147"/>
      <c r="B192" s="146" t="s">
        <v>399</v>
      </c>
      <c r="C192" s="164"/>
      <c r="D192" s="165"/>
      <c r="E192" s="165"/>
      <c r="F192" s="165"/>
      <c r="G192" s="31"/>
    </row>
    <row r="193" spans="1:7">
      <c r="A193" s="147"/>
      <c r="B193" s="146" t="s">
        <v>388</v>
      </c>
      <c r="C193" s="164"/>
      <c r="D193" s="165"/>
      <c r="E193" s="165"/>
      <c r="F193" s="165"/>
      <c r="G193" s="31"/>
    </row>
    <row r="194" spans="1:7">
      <c r="A194" s="147"/>
      <c r="B194" s="146" t="s">
        <v>390</v>
      </c>
      <c r="C194" s="164"/>
      <c r="D194" s="165"/>
      <c r="E194" s="165"/>
      <c r="F194" s="165"/>
      <c r="G194" s="31"/>
    </row>
    <row r="195" spans="1:7">
      <c r="A195" s="147"/>
      <c r="B195" s="146" t="s">
        <v>389</v>
      </c>
      <c r="C195" s="154"/>
      <c r="D195" s="155"/>
      <c r="E195" s="155"/>
      <c r="F195" s="155"/>
      <c r="G195" s="31"/>
    </row>
    <row r="196" spans="1:7">
      <c r="A196" s="147"/>
      <c r="B196" s="146" t="s">
        <v>391</v>
      </c>
      <c r="C196" s="164"/>
      <c r="D196" s="165"/>
      <c r="E196" s="165"/>
      <c r="F196" s="165"/>
      <c r="G196" s="31"/>
    </row>
    <row r="197" spans="1:7">
      <c r="A197" s="147"/>
      <c r="B197" s="146" t="s">
        <v>392</v>
      </c>
      <c r="C197" s="164"/>
      <c r="D197" s="165"/>
      <c r="E197" s="165"/>
      <c r="F197" s="165"/>
      <c r="G197" s="31"/>
    </row>
    <row r="198" spans="1:7">
      <c r="A198" s="147"/>
      <c r="B198" s="146" t="s">
        <v>405</v>
      </c>
      <c r="C198" s="154"/>
      <c r="D198" s="155"/>
      <c r="E198" s="155"/>
      <c r="F198" s="155"/>
      <c r="G198" s="31"/>
    </row>
    <row r="199" spans="1:7">
      <c r="A199" s="147"/>
      <c r="B199" s="146" t="s">
        <v>428</v>
      </c>
      <c r="C199" s="154"/>
      <c r="D199" s="155"/>
      <c r="E199" s="155"/>
      <c r="F199" s="155"/>
      <c r="G199" s="31"/>
    </row>
    <row r="200" spans="1:7">
      <c r="A200" s="147"/>
      <c r="B200" s="146" t="s">
        <v>421</v>
      </c>
      <c r="C200" s="154"/>
      <c r="D200" s="155"/>
      <c r="E200" s="155"/>
      <c r="F200" s="155"/>
      <c r="G200" s="31"/>
    </row>
    <row r="201" spans="1:7">
      <c r="A201" s="147"/>
      <c r="B201" s="146" t="s">
        <v>394</v>
      </c>
      <c r="C201" s="162" t="s">
        <v>10</v>
      </c>
      <c r="D201" s="163">
        <v>5</v>
      </c>
      <c r="E201" s="163"/>
      <c r="F201" s="163"/>
      <c r="G201" s="31">
        <f>D201*E201</f>
        <v>0</v>
      </c>
    </row>
    <row r="202" spans="1:7">
      <c r="A202" s="147"/>
      <c r="B202" s="146" t="s">
        <v>395</v>
      </c>
      <c r="C202" s="162" t="s">
        <v>10</v>
      </c>
      <c r="D202" s="163">
        <v>5</v>
      </c>
      <c r="E202" s="163"/>
      <c r="F202" s="163"/>
      <c r="G202" s="31">
        <f>D202*E202</f>
        <v>0</v>
      </c>
    </row>
    <row r="203" spans="1:7">
      <c r="A203" s="147"/>
      <c r="B203" s="146" t="s">
        <v>1370</v>
      </c>
      <c r="C203" s="154"/>
      <c r="D203" s="155"/>
      <c r="E203" s="155"/>
      <c r="F203" s="155"/>
      <c r="G203" s="31"/>
    </row>
    <row r="204" spans="1:7">
      <c r="A204" s="147"/>
      <c r="B204" s="146" t="s">
        <v>1371</v>
      </c>
      <c r="C204" s="154"/>
      <c r="D204" s="155"/>
      <c r="E204" s="155"/>
      <c r="F204" s="155"/>
      <c r="G204" s="31"/>
    </row>
    <row r="205" spans="1:7">
      <c r="A205" s="147"/>
      <c r="B205" s="146" t="s">
        <v>1372</v>
      </c>
      <c r="C205" s="154"/>
      <c r="D205" s="155"/>
      <c r="E205" s="155"/>
      <c r="F205" s="155"/>
      <c r="G205" s="31"/>
    </row>
    <row r="206" spans="1:7">
      <c r="A206" s="147"/>
      <c r="B206" s="146" t="s">
        <v>1373</v>
      </c>
      <c r="C206" s="154"/>
      <c r="D206" s="155"/>
      <c r="E206" s="155"/>
      <c r="F206" s="155"/>
      <c r="G206" s="31"/>
    </row>
    <row r="207" spans="1:7">
      <c r="A207" s="147"/>
      <c r="B207" s="147"/>
      <c r="C207" s="154"/>
      <c r="D207" s="155"/>
      <c r="E207" s="155"/>
      <c r="F207" s="155"/>
      <c r="G207" s="31"/>
    </row>
    <row r="208" spans="1:7">
      <c r="A208" s="147"/>
      <c r="B208" s="147"/>
      <c r="C208" s="154"/>
      <c r="D208" s="155"/>
      <c r="E208" s="155"/>
      <c r="F208" s="155"/>
      <c r="G208" s="31"/>
    </row>
    <row r="209" spans="1:7">
      <c r="A209" s="147"/>
      <c r="B209" s="147"/>
      <c r="C209" s="154"/>
      <c r="D209" s="155"/>
      <c r="E209" s="155"/>
      <c r="F209" s="155"/>
      <c r="G209" s="31"/>
    </row>
    <row r="210" spans="1:7">
      <c r="A210" s="147"/>
      <c r="B210" s="147"/>
      <c r="C210" s="154"/>
      <c r="D210" s="155"/>
      <c r="E210" s="155"/>
      <c r="F210" s="155"/>
      <c r="G210" s="31"/>
    </row>
    <row r="211" spans="1:7">
      <c r="A211" s="147"/>
      <c r="B211" s="147"/>
      <c r="C211" s="154"/>
      <c r="D211" s="155"/>
      <c r="E211" s="155"/>
      <c r="F211" s="155"/>
      <c r="G211" s="31"/>
    </row>
    <row r="212" spans="1:7">
      <c r="A212" s="147" t="s">
        <v>207</v>
      </c>
      <c r="B212" s="146" t="s">
        <v>426</v>
      </c>
      <c r="C212" s="164"/>
      <c r="D212" s="165"/>
      <c r="E212" s="165"/>
      <c r="F212" s="165"/>
      <c r="G212" s="31"/>
    </row>
    <row r="213" spans="1:7">
      <c r="A213" s="147"/>
      <c r="B213" s="146" t="s">
        <v>412</v>
      </c>
      <c r="C213" s="164"/>
      <c r="D213" s="165"/>
      <c r="E213" s="165"/>
      <c r="F213" s="165"/>
      <c r="G213" s="31"/>
    </row>
    <row r="214" spans="1:7">
      <c r="A214" s="147"/>
      <c r="B214" s="146" t="s">
        <v>413</v>
      </c>
      <c r="C214" s="164"/>
      <c r="D214" s="165"/>
      <c r="E214" s="165"/>
      <c r="F214" s="165"/>
      <c r="G214" s="31"/>
    </row>
    <row r="215" spans="1:7">
      <c r="A215" s="147"/>
      <c r="B215" s="146" t="s">
        <v>486</v>
      </c>
      <c r="C215" s="154"/>
      <c r="D215" s="155"/>
      <c r="E215" s="155"/>
      <c r="F215" s="155"/>
      <c r="G215" s="31"/>
    </row>
    <row r="216" spans="1:7">
      <c r="A216" s="147"/>
      <c r="B216" s="146" t="s">
        <v>382</v>
      </c>
      <c r="C216" s="164"/>
      <c r="D216" s="165"/>
      <c r="E216" s="165"/>
      <c r="F216" s="165"/>
      <c r="G216" s="31"/>
    </row>
    <row r="217" spans="1:7">
      <c r="A217" s="147"/>
      <c r="B217" s="146" t="s">
        <v>384</v>
      </c>
      <c r="C217" s="164"/>
      <c r="D217" s="165"/>
      <c r="E217" s="165"/>
      <c r="F217" s="165"/>
      <c r="G217" s="31"/>
    </row>
    <row r="218" spans="1:7">
      <c r="A218" s="147"/>
      <c r="B218" s="146" t="s">
        <v>439</v>
      </c>
      <c r="C218" s="164"/>
      <c r="D218" s="165"/>
      <c r="E218" s="165"/>
      <c r="F218" s="165"/>
      <c r="G218" s="31"/>
    </row>
    <row r="219" spans="1:7">
      <c r="A219" s="147"/>
      <c r="B219" s="146" t="s">
        <v>417</v>
      </c>
      <c r="C219" s="164"/>
      <c r="D219" s="165"/>
      <c r="E219" s="165"/>
      <c r="F219" s="165"/>
      <c r="G219" s="31"/>
    </row>
    <row r="220" spans="1:7">
      <c r="A220" s="147"/>
      <c r="B220" s="146" t="s">
        <v>418</v>
      </c>
      <c r="C220" s="164"/>
      <c r="D220" s="165"/>
      <c r="E220" s="165"/>
      <c r="F220" s="165"/>
      <c r="G220" s="31"/>
    </row>
    <row r="221" spans="1:7">
      <c r="A221" s="147"/>
      <c r="B221" s="146" t="s">
        <v>388</v>
      </c>
      <c r="C221" s="164"/>
      <c r="D221" s="165"/>
      <c r="E221" s="165"/>
      <c r="F221" s="165"/>
      <c r="G221" s="31"/>
    </row>
    <row r="222" spans="1:7">
      <c r="A222" s="147"/>
      <c r="B222" s="146" t="s">
        <v>391</v>
      </c>
      <c r="C222" s="154"/>
      <c r="D222" s="155"/>
      <c r="E222" s="155"/>
      <c r="F222" s="155"/>
      <c r="G222" s="31"/>
    </row>
    <row r="223" spans="1:7">
      <c r="A223" s="147"/>
      <c r="B223" s="146" t="s">
        <v>392</v>
      </c>
      <c r="C223" s="164"/>
      <c r="D223" s="165"/>
      <c r="E223" s="165"/>
      <c r="F223" s="165"/>
      <c r="G223" s="31"/>
    </row>
    <row r="224" spans="1:7">
      <c r="A224" s="147"/>
      <c r="B224" s="146" t="s">
        <v>405</v>
      </c>
      <c r="C224" s="164"/>
      <c r="D224" s="165"/>
      <c r="E224" s="165"/>
      <c r="F224" s="165"/>
      <c r="G224" s="31"/>
    </row>
    <row r="225" spans="1:7">
      <c r="A225" s="147"/>
      <c r="B225" s="146" t="s">
        <v>414</v>
      </c>
      <c r="C225" s="154"/>
      <c r="D225" s="155"/>
      <c r="E225" s="155"/>
      <c r="F225" s="155"/>
      <c r="G225" s="31"/>
    </row>
    <row r="226" spans="1:7">
      <c r="A226" s="147"/>
      <c r="B226" s="146" t="s">
        <v>395</v>
      </c>
      <c r="C226" s="162" t="s">
        <v>10</v>
      </c>
      <c r="D226" s="163">
        <v>4</v>
      </c>
      <c r="E226" s="163"/>
      <c r="F226" s="163"/>
      <c r="G226" s="31">
        <f>D226*E226</f>
        <v>0</v>
      </c>
    </row>
    <row r="227" spans="1:7">
      <c r="A227" s="147"/>
      <c r="B227" s="146" t="s">
        <v>1370</v>
      </c>
      <c r="C227" s="154"/>
      <c r="D227" s="155"/>
      <c r="E227" s="155"/>
      <c r="F227" s="155"/>
      <c r="G227" s="31"/>
    </row>
    <row r="228" spans="1:7">
      <c r="A228" s="147"/>
      <c r="B228" s="146" t="s">
        <v>1371</v>
      </c>
      <c r="C228" s="154"/>
      <c r="D228" s="155"/>
      <c r="E228" s="155"/>
      <c r="F228" s="155"/>
      <c r="G228" s="31"/>
    </row>
    <row r="229" spans="1:7">
      <c r="A229" s="147"/>
      <c r="B229" s="146" t="s">
        <v>1372</v>
      </c>
      <c r="C229" s="154"/>
      <c r="D229" s="155"/>
      <c r="E229" s="155"/>
      <c r="F229" s="155"/>
      <c r="G229" s="31"/>
    </row>
    <row r="230" spans="1:7">
      <c r="A230" s="147"/>
      <c r="B230" s="146" t="s">
        <v>1373</v>
      </c>
      <c r="C230" s="154"/>
      <c r="D230" s="155"/>
      <c r="E230" s="155"/>
      <c r="F230" s="155"/>
      <c r="G230" s="31"/>
    </row>
    <row r="231" spans="1:7">
      <c r="A231" s="147"/>
      <c r="B231" s="147"/>
      <c r="C231" s="154"/>
      <c r="D231" s="155"/>
      <c r="E231" s="155"/>
      <c r="F231" s="155"/>
      <c r="G231" s="31"/>
    </row>
    <row r="232" spans="1:7">
      <c r="A232" s="147" t="s">
        <v>208</v>
      </c>
      <c r="B232" s="146" t="s">
        <v>427</v>
      </c>
      <c r="C232" s="164"/>
      <c r="D232" s="165"/>
      <c r="E232" s="165"/>
      <c r="F232" s="165"/>
      <c r="G232" s="31"/>
    </row>
    <row r="233" spans="1:7">
      <c r="A233" s="147"/>
      <c r="B233" s="146" t="s">
        <v>381</v>
      </c>
      <c r="C233" s="164"/>
      <c r="D233" s="165"/>
      <c r="E233" s="165"/>
      <c r="F233" s="165"/>
      <c r="G233" s="31"/>
    </row>
    <row r="234" spans="1:7">
      <c r="A234" s="147"/>
      <c r="B234" s="146" t="s">
        <v>420</v>
      </c>
      <c r="C234" s="164"/>
      <c r="D234" s="165"/>
      <c r="E234" s="165"/>
      <c r="F234" s="165"/>
      <c r="G234" s="31"/>
    </row>
    <row r="235" spans="1:7">
      <c r="A235" s="147"/>
      <c r="B235" s="146" t="s">
        <v>382</v>
      </c>
      <c r="C235" s="164"/>
      <c r="D235" s="165"/>
      <c r="E235" s="165"/>
      <c r="F235" s="165"/>
      <c r="G235" s="31"/>
    </row>
    <row r="236" spans="1:7">
      <c r="A236" s="147"/>
      <c r="B236" s="146" t="s">
        <v>384</v>
      </c>
      <c r="C236" s="164"/>
      <c r="D236" s="165"/>
      <c r="E236" s="165"/>
      <c r="F236" s="165"/>
      <c r="G236" s="31"/>
    </row>
    <row r="237" spans="1:7">
      <c r="A237" s="147"/>
      <c r="B237" s="146" t="s">
        <v>1128</v>
      </c>
      <c r="C237" s="164"/>
      <c r="D237" s="165"/>
      <c r="E237" s="165"/>
      <c r="F237" s="165"/>
      <c r="G237" s="31"/>
    </row>
    <row r="238" spans="1:7">
      <c r="A238" s="147"/>
      <c r="B238" s="146" t="s">
        <v>398</v>
      </c>
      <c r="C238" s="164"/>
      <c r="D238" s="165"/>
      <c r="E238" s="165"/>
      <c r="F238" s="165"/>
      <c r="G238" s="31"/>
    </row>
    <row r="239" spans="1:7">
      <c r="A239" s="147"/>
      <c r="B239" s="146" t="s">
        <v>400</v>
      </c>
      <c r="C239" s="164"/>
      <c r="D239" s="165"/>
      <c r="E239" s="165"/>
      <c r="F239" s="165"/>
      <c r="G239" s="31"/>
    </row>
    <row r="240" spans="1:7">
      <c r="A240" s="147"/>
      <c r="B240" s="146" t="s">
        <v>399</v>
      </c>
      <c r="C240" s="164"/>
      <c r="D240" s="165"/>
      <c r="E240" s="165"/>
      <c r="F240" s="165"/>
      <c r="G240" s="31"/>
    </row>
    <row r="241" spans="1:7">
      <c r="A241" s="147"/>
      <c r="B241" s="146" t="s">
        <v>388</v>
      </c>
      <c r="C241" s="164"/>
      <c r="D241" s="165"/>
      <c r="E241" s="165"/>
      <c r="F241" s="165"/>
      <c r="G241" s="31"/>
    </row>
    <row r="242" spans="1:7">
      <c r="A242" s="147"/>
      <c r="B242" s="146" t="s">
        <v>390</v>
      </c>
      <c r="C242" s="164"/>
      <c r="D242" s="165"/>
      <c r="E242" s="165"/>
      <c r="F242" s="165"/>
      <c r="G242" s="31"/>
    </row>
    <row r="243" spans="1:7">
      <c r="A243" s="147"/>
      <c r="B243" s="146" t="s">
        <v>389</v>
      </c>
      <c r="C243" s="154"/>
      <c r="D243" s="155"/>
      <c r="E243" s="155"/>
      <c r="F243" s="155"/>
      <c r="G243" s="31"/>
    </row>
    <row r="244" spans="1:7">
      <c r="A244" s="147"/>
      <c r="B244" s="146" t="s">
        <v>391</v>
      </c>
      <c r="C244" s="164"/>
      <c r="D244" s="165"/>
      <c r="E244" s="165"/>
      <c r="F244" s="165"/>
      <c r="G244" s="31"/>
    </row>
    <row r="245" spans="1:7">
      <c r="A245" s="147"/>
      <c r="B245" s="146" t="s">
        <v>392</v>
      </c>
      <c r="C245" s="164"/>
      <c r="D245" s="165"/>
      <c r="E245" s="165"/>
      <c r="F245" s="165"/>
      <c r="G245" s="31"/>
    </row>
    <row r="246" spans="1:7">
      <c r="A246" s="147"/>
      <c r="B246" s="146" t="s">
        <v>405</v>
      </c>
      <c r="C246" s="154"/>
      <c r="D246" s="155"/>
      <c r="E246" s="155"/>
      <c r="F246" s="155"/>
      <c r="G246" s="31"/>
    </row>
    <row r="247" spans="1:7">
      <c r="A247" s="147"/>
      <c r="B247" s="146" t="s">
        <v>428</v>
      </c>
      <c r="C247" s="154"/>
      <c r="D247" s="155"/>
      <c r="E247" s="155"/>
      <c r="F247" s="155"/>
      <c r="G247" s="31"/>
    </row>
    <row r="248" spans="1:7">
      <c r="A248" s="147"/>
      <c r="B248" s="146" t="s">
        <v>421</v>
      </c>
      <c r="C248" s="154"/>
      <c r="D248" s="155"/>
      <c r="E248" s="155"/>
      <c r="F248" s="155"/>
      <c r="G248" s="31"/>
    </row>
    <row r="249" spans="1:7">
      <c r="A249" s="147"/>
      <c r="B249" s="146" t="s">
        <v>395</v>
      </c>
      <c r="C249" s="162" t="s">
        <v>10</v>
      </c>
      <c r="D249" s="163">
        <v>1</v>
      </c>
      <c r="E249" s="163"/>
      <c r="F249" s="163"/>
      <c r="G249" s="31">
        <f>D249*E249</f>
        <v>0</v>
      </c>
    </row>
    <row r="250" spans="1:7">
      <c r="A250" s="147"/>
      <c r="B250" s="146" t="s">
        <v>1370</v>
      </c>
      <c r="C250" s="154"/>
      <c r="D250" s="155"/>
      <c r="E250" s="155"/>
      <c r="F250" s="155"/>
      <c r="G250" s="31"/>
    </row>
    <row r="251" spans="1:7">
      <c r="A251" s="147"/>
      <c r="B251" s="146" t="s">
        <v>1371</v>
      </c>
      <c r="C251" s="154"/>
      <c r="D251" s="155"/>
      <c r="E251" s="155"/>
      <c r="F251" s="155"/>
      <c r="G251" s="31"/>
    </row>
    <row r="252" spans="1:7">
      <c r="A252" s="147"/>
      <c r="B252" s="146" t="s">
        <v>1372</v>
      </c>
      <c r="C252" s="154"/>
      <c r="D252" s="155"/>
      <c r="E252" s="155"/>
      <c r="F252" s="155"/>
      <c r="G252" s="31"/>
    </row>
    <row r="253" spans="1:7">
      <c r="A253" s="147"/>
      <c r="B253" s="146" t="s">
        <v>1373</v>
      </c>
      <c r="C253" s="154"/>
      <c r="D253" s="155"/>
      <c r="E253" s="155"/>
      <c r="F253" s="155"/>
      <c r="G253" s="31"/>
    </row>
    <row r="254" spans="1:7">
      <c r="A254" s="147"/>
      <c r="B254" s="147"/>
      <c r="C254" s="154"/>
      <c r="D254" s="155"/>
      <c r="E254" s="155"/>
      <c r="F254" s="155"/>
      <c r="G254" s="31"/>
    </row>
    <row r="255" spans="1:7">
      <c r="A255" s="147"/>
      <c r="B255" s="147"/>
      <c r="C255" s="154"/>
      <c r="D255" s="155"/>
      <c r="E255" s="155"/>
      <c r="F255" s="155"/>
      <c r="G255" s="31"/>
    </row>
    <row r="256" spans="1:7">
      <c r="A256" s="147" t="s">
        <v>209</v>
      </c>
      <c r="B256" s="146" t="s">
        <v>429</v>
      </c>
      <c r="C256" s="164"/>
      <c r="D256" s="165"/>
      <c r="E256" s="165"/>
      <c r="F256" s="165"/>
      <c r="G256" s="31"/>
    </row>
    <row r="257" spans="1:7">
      <c r="A257" s="147"/>
      <c r="B257" s="146" t="s">
        <v>430</v>
      </c>
      <c r="C257" s="164"/>
      <c r="D257" s="165"/>
      <c r="E257" s="165"/>
      <c r="F257" s="165"/>
      <c r="G257" s="31"/>
    </row>
    <row r="258" spans="1:7">
      <c r="A258" s="147"/>
      <c r="B258" s="146" t="s">
        <v>431</v>
      </c>
      <c r="C258" s="164"/>
      <c r="D258" s="165"/>
      <c r="E258" s="165"/>
      <c r="F258" s="165"/>
      <c r="G258" s="31"/>
    </row>
    <row r="259" spans="1:7">
      <c r="A259" s="147"/>
      <c r="B259" s="146" t="s">
        <v>432</v>
      </c>
      <c r="C259" s="164"/>
      <c r="D259" s="165"/>
      <c r="E259" s="165"/>
      <c r="F259" s="165"/>
      <c r="G259" s="31"/>
    </row>
    <row r="260" spans="1:7">
      <c r="A260" s="147"/>
      <c r="B260" s="146" t="s">
        <v>433</v>
      </c>
      <c r="C260" s="164"/>
      <c r="D260" s="165"/>
      <c r="E260" s="165"/>
      <c r="F260" s="165"/>
      <c r="G260" s="31"/>
    </row>
    <row r="261" spans="1:7">
      <c r="A261" s="147"/>
      <c r="B261" s="146" t="s">
        <v>434</v>
      </c>
      <c r="C261" s="164"/>
      <c r="D261" s="165"/>
      <c r="E261" s="165"/>
      <c r="F261" s="165"/>
      <c r="G261" s="31"/>
    </row>
    <row r="262" spans="1:7">
      <c r="A262" s="147"/>
      <c r="B262" s="146" t="s">
        <v>435</v>
      </c>
      <c r="C262" s="162" t="s">
        <v>10</v>
      </c>
      <c r="D262" s="163">
        <v>1</v>
      </c>
      <c r="E262" s="163"/>
      <c r="F262" s="163"/>
      <c r="G262" s="31">
        <f>D262*E262</f>
        <v>0</v>
      </c>
    </row>
    <row r="263" spans="1:7">
      <c r="A263" s="147"/>
      <c r="B263" s="146" t="s">
        <v>1370</v>
      </c>
      <c r="C263" s="154"/>
      <c r="D263" s="155"/>
      <c r="E263" s="155"/>
      <c r="F263" s="155"/>
      <c r="G263" s="31"/>
    </row>
    <row r="264" spans="1:7">
      <c r="A264" s="147"/>
      <c r="B264" s="146" t="s">
        <v>1371</v>
      </c>
      <c r="C264" s="154"/>
      <c r="D264" s="155"/>
      <c r="E264" s="155"/>
      <c r="F264" s="155"/>
      <c r="G264" s="31"/>
    </row>
    <row r="265" spans="1:7">
      <c r="A265" s="147"/>
      <c r="B265" s="146" t="s">
        <v>1372</v>
      </c>
      <c r="C265" s="154"/>
      <c r="D265" s="155"/>
      <c r="E265" s="155"/>
      <c r="F265" s="155"/>
      <c r="G265" s="31"/>
    </row>
    <row r="266" spans="1:7">
      <c r="A266" s="147"/>
      <c r="B266" s="146" t="s">
        <v>1373</v>
      </c>
      <c r="C266" s="154"/>
      <c r="D266" s="155"/>
      <c r="E266" s="155"/>
      <c r="F266" s="155"/>
      <c r="G266" s="31"/>
    </row>
    <row r="267" spans="1:7">
      <c r="A267" s="147"/>
      <c r="B267" s="147"/>
      <c r="C267" s="154"/>
      <c r="D267" s="155"/>
      <c r="E267" s="155"/>
      <c r="F267" s="155"/>
      <c r="G267" s="31"/>
    </row>
    <row r="268" spans="1:7">
      <c r="A268" s="147"/>
      <c r="B268" s="147"/>
      <c r="C268" s="154"/>
      <c r="D268" s="155"/>
      <c r="E268" s="155"/>
      <c r="F268" s="155"/>
      <c r="G268" s="31"/>
    </row>
    <row r="269" spans="1:7">
      <c r="A269" s="147"/>
      <c r="B269" s="147"/>
      <c r="C269" s="154"/>
      <c r="D269" s="155"/>
      <c r="E269" s="155"/>
      <c r="F269" s="155"/>
      <c r="G269" s="31"/>
    </row>
    <row r="270" spans="1:7">
      <c r="A270" s="147"/>
      <c r="B270" s="147"/>
      <c r="C270" s="154"/>
      <c r="D270" s="155"/>
      <c r="E270" s="155"/>
      <c r="F270" s="155"/>
      <c r="G270" s="31"/>
    </row>
    <row r="271" spans="1:7">
      <c r="A271" s="147"/>
      <c r="B271" s="147"/>
      <c r="C271" s="154"/>
      <c r="D271" s="155"/>
      <c r="E271" s="155"/>
      <c r="F271" s="155"/>
      <c r="G271" s="31"/>
    </row>
    <row r="272" spans="1:7">
      <c r="A272" s="147" t="s">
        <v>210</v>
      </c>
      <c r="B272" s="146" t="s">
        <v>438</v>
      </c>
      <c r="C272" s="164"/>
      <c r="D272" s="165"/>
      <c r="E272" s="165"/>
      <c r="F272" s="165"/>
      <c r="G272" s="31"/>
    </row>
    <row r="273" spans="1:7">
      <c r="A273" s="147"/>
      <c r="B273" s="146" t="s">
        <v>412</v>
      </c>
      <c r="C273" s="164"/>
      <c r="D273" s="165"/>
      <c r="E273" s="165"/>
      <c r="F273" s="165"/>
      <c r="G273" s="31"/>
    </row>
    <row r="274" spans="1:7">
      <c r="A274" s="147"/>
      <c r="B274" s="146" t="s">
        <v>416</v>
      </c>
      <c r="C274" s="164"/>
      <c r="D274" s="165"/>
      <c r="E274" s="165"/>
      <c r="F274" s="165"/>
      <c r="G274" s="31"/>
    </row>
    <row r="275" spans="1:7">
      <c r="A275" s="147"/>
      <c r="B275" s="146" t="s">
        <v>486</v>
      </c>
      <c r="C275" s="154"/>
      <c r="D275" s="155"/>
      <c r="E275" s="155"/>
      <c r="F275" s="155"/>
      <c r="G275" s="31"/>
    </row>
    <row r="276" spans="1:7">
      <c r="A276" s="147"/>
      <c r="B276" s="146" t="s">
        <v>382</v>
      </c>
      <c r="C276" s="164"/>
      <c r="D276" s="165"/>
      <c r="E276" s="165"/>
      <c r="F276" s="165"/>
      <c r="G276" s="31"/>
    </row>
    <row r="277" spans="1:7">
      <c r="A277" s="147"/>
      <c r="B277" s="146" t="s">
        <v>384</v>
      </c>
      <c r="C277" s="164"/>
      <c r="D277" s="165"/>
      <c r="E277" s="165"/>
      <c r="F277" s="165"/>
      <c r="G277" s="31"/>
    </row>
    <row r="278" spans="1:7">
      <c r="A278" s="147"/>
      <c r="B278" s="146" t="s">
        <v>439</v>
      </c>
      <c r="C278" s="164"/>
      <c r="D278" s="165"/>
      <c r="E278" s="165"/>
      <c r="F278" s="165"/>
      <c r="G278" s="31"/>
    </row>
    <row r="279" spans="1:7">
      <c r="A279" s="147"/>
      <c r="B279" s="146" t="s">
        <v>417</v>
      </c>
      <c r="C279" s="164"/>
      <c r="D279" s="165"/>
      <c r="E279" s="165"/>
      <c r="F279" s="165"/>
      <c r="G279" s="31"/>
    </row>
    <row r="280" spans="1:7">
      <c r="A280" s="147"/>
      <c r="B280" s="146" t="s">
        <v>418</v>
      </c>
      <c r="C280" s="164"/>
      <c r="D280" s="165"/>
      <c r="E280" s="165"/>
      <c r="F280" s="165"/>
      <c r="G280" s="31"/>
    </row>
    <row r="281" spans="1:7">
      <c r="A281" s="147"/>
      <c r="B281" s="146" t="s">
        <v>388</v>
      </c>
      <c r="C281" s="164"/>
      <c r="D281" s="165"/>
      <c r="E281" s="165"/>
      <c r="F281" s="165"/>
      <c r="G281" s="31"/>
    </row>
    <row r="282" spans="1:7">
      <c r="A282" s="147"/>
      <c r="B282" s="146" t="s">
        <v>391</v>
      </c>
      <c r="C282" s="154"/>
      <c r="D282" s="155"/>
      <c r="E282" s="155"/>
      <c r="F282" s="155"/>
      <c r="G282" s="31"/>
    </row>
    <row r="283" spans="1:7">
      <c r="A283" s="147"/>
      <c r="B283" s="146" t="s">
        <v>392</v>
      </c>
      <c r="C283" s="164"/>
      <c r="D283" s="165"/>
      <c r="E283" s="165"/>
      <c r="F283" s="165"/>
      <c r="G283" s="31"/>
    </row>
    <row r="284" spans="1:7">
      <c r="A284" s="147"/>
      <c r="B284" s="146" t="s">
        <v>405</v>
      </c>
      <c r="C284" s="164"/>
      <c r="D284" s="165"/>
      <c r="E284" s="165"/>
      <c r="F284" s="165"/>
      <c r="G284" s="31"/>
    </row>
    <row r="285" spans="1:7">
      <c r="A285" s="147"/>
      <c r="B285" s="146" t="s">
        <v>414</v>
      </c>
      <c r="C285" s="154"/>
      <c r="D285" s="155"/>
      <c r="E285" s="155"/>
      <c r="F285" s="155"/>
      <c r="G285" s="31"/>
    </row>
    <row r="286" spans="1:7">
      <c r="A286" s="147"/>
      <c r="B286" s="146" t="s">
        <v>394</v>
      </c>
      <c r="C286" s="162" t="s">
        <v>10</v>
      </c>
      <c r="D286" s="163">
        <v>1</v>
      </c>
      <c r="E286" s="163"/>
      <c r="F286" s="163"/>
      <c r="G286" s="31">
        <f>D286*E286</f>
        <v>0</v>
      </c>
    </row>
    <row r="287" spans="1:7">
      <c r="A287" s="147"/>
      <c r="B287" s="146" t="s">
        <v>1371</v>
      </c>
      <c r="C287" s="154"/>
      <c r="D287" s="155"/>
      <c r="E287" s="155"/>
      <c r="F287" s="155"/>
      <c r="G287" s="31"/>
    </row>
    <row r="288" spans="1:7">
      <c r="A288" s="147"/>
      <c r="B288" s="146" t="s">
        <v>1372</v>
      </c>
      <c r="C288" s="154"/>
      <c r="D288" s="155"/>
      <c r="E288" s="155"/>
      <c r="F288" s="155"/>
      <c r="G288" s="31"/>
    </row>
    <row r="289" spans="1:7">
      <c r="A289" s="147"/>
      <c r="B289" s="146" t="s">
        <v>1373</v>
      </c>
      <c r="C289" s="154"/>
      <c r="D289" s="155"/>
      <c r="E289" s="155"/>
      <c r="F289" s="155"/>
      <c r="G289" s="31"/>
    </row>
    <row r="290" spans="1:7">
      <c r="A290" s="147"/>
      <c r="B290" s="147"/>
      <c r="C290" s="154"/>
      <c r="D290" s="155"/>
      <c r="E290" s="155"/>
      <c r="F290" s="155"/>
      <c r="G290" s="31"/>
    </row>
    <row r="291" spans="1:7">
      <c r="A291" s="147" t="s">
        <v>211</v>
      </c>
      <c r="B291" s="146" t="s">
        <v>1466</v>
      </c>
      <c r="C291" s="164"/>
      <c r="D291" s="165"/>
      <c r="E291" s="165"/>
      <c r="F291" s="165"/>
      <c r="G291" s="31"/>
    </row>
    <row r="292" spans="1:7">
      <c r="A292" s="147"/>
      <c r="B292" s="146" t="s">
        <v>1465</v>
      </c>
      <c r="C292" s="164"/>
      <c r="D292" s="165"/>
      <c r="E292" s="165"/>
      <c r="F292" s="165"/>
      <c r="G292" s="31"/>
    </row>
    <row r="293" spans="1:7">
      <c r="A293" s="147"/>
      <c r="B293" s="146" t="s">
        <v>1467</v>
      </c>
      <c r="C293" s="164"/>
      <c r="D293" s="165"/>
      <c r="E293" s="165"/>
      <c r="F293" s="165"/>
      <c r="G293" s="31"/>
    </row>
    <row r="294" spans="1:7">
      <c r="A294" s="147"/>
      <c r="B294" s="146" t="s">
        <v>486</v>
      </c>
      <c r="C294" s="154"/>
      <c r="D294" s="155"/>
      <c r="E294" s="155"/>
      <c r="F294" s="155"/>
      <c r="G294" s="31"/>
    </row>
    <row r="295" spans="1:7">
      <c r="A295" s="147"/>
      <c r="B295" s="146" t="s">
        <v>382</v>
      </c>
      <c r="C295" s="164"/>
      <c r="D295" s="165"/>
      <c r="E295" s="165"/>
      <c r="F295" s="165"/>
      <c r="G295" s="31"/>
    </row>
    <row r="296" spans="1:7">
      <c r="A296" s="147"/>
      <c r="B296" s="146" t="s">
        <v>384</v>
      </c>
      <c r="C296" s="164"/>
      <c r="D296" s="165"/>
      <c r="E296" s="165"/>
      <c r="F296" s="165"/>
      <c r="G296" s="31"/>
    </row>
    <row r="297" spans="1:7">
      <c r="A297" s="147"/>
      <c r="B297" s="146" t="s">
        <v>439</v>
      </c>
      <c r="C297" s="164"/>
      <c r="D297" s="165"/>
      <c r="E297" s="165"/>
      <c r="F297" s="165"/>
      <c r="G297" s="31"/>
    </row>
    <row r="298" spans="1:7">
      <c r="A298" s="147"/>
      <c r="B298" s="146" t="s">
        <v>417</v>
      </c>
      <c r="C298" s="164"/>
      <c r="D298" s="165"/>
      <c r="E298" s="165"/>
      <c r="F298" s="165"/>
      <c r="G298" s="31"/>
    </row>
    <row r="299" spans="1:7">
      <c r="A299" s="147"/>
      <c r="B299" s="146" t="s">
        <v>418</v>
      </c>
      <c r="C299" s="164"/>
      <c r="D299" s="165"/>
      <c r="E299" s="165"/>
      <c r="F299" s="165"/>
      <c r="G299" s="31"/>
    </row>
    <row r="300" spans="1:7">
      <c r="A300" s="147"/>
      <c r="B300" s="146" t="s">
        <v>388</v>
      </c>
      <c r="C300" s="164"/>
      <c r="D300" s="165"/>
      <c r="E300" s="165"/>
      <c r="F300" s="165"/>
      <c r="G300" s="31"/>
    </row>
    <row r="301" spans="1:7">
      <c r="A301" s="147"/>
      <c r="B301" s="146" t="s">
        <v>391</v>
      </c>
      <c r="C301" s="154"/>
      <c r="D301" s="155"/>
      <c r="E301" s="155"/>
      <c r="F301" s="155"/>
      <c r="G301" s="31"/>
    </row>
    <row r="302" spans="1:7">
      <c r="A302" s="147"/>
      <c r="B302" s="146" t="s">
        <v>392</v>
      </c>
      <c r="C302" s="164"/>
      <c r="D302" s="165"/>
      <c r="E302" s="165"/>
      <c r="F302" s="165"/>
      <c r="G302" s="31"/>
    </row>
    <row r="303" spans="1:7">
      <c r="A303" s="147"/>
      <c r="B303" s="146" t="s">
        <v>405</v>
      </c>
      <c r="C303" s="164"/>
      <c r="D303" s="165"/>
      <c r="E303" s="165"/>
      <c r="F303" s="165"/>
      <c r="G303" s="31"/>
    </row>
    <row r="304" spans="1:7">
      <c r="A304" s="147"/>
      <c r="B304" s="146" t="s">
        <v>414</v>
      </c>
      <c r="C304" s="154"/>
      <c r="D304" s="155"/>
      <c r="E304" s="155"/>
      <c r="F304" s="155"/>
      <c r="G304" s="31"/>
    </row>
    <row r="305" spans="1:7">
      <c r="A305" s="147"/>
      <c r="B305" s="146" t="s">
        <v>436</v>
      </c>
      <c r="C305" s="162" t="s">
        <v>10</v>
      </c>
      <c r="D305" s="163">
        <v>1</v>
      </c>
      <c r="E305" s="163"/>
      <c r="F305" s="163"/>
      <c r="G305" s="31">
        <f>D305*E305</f>
        <v>0</v>
      </c>
    </row>
    <row r="306" spans="1:7">
      <c r="A306" s="147"/>
      <c r="B306" s="146" t="s">
        <v>1371</v>
      </c>
      <c r="C306" s="154"/>
      <c r="D306" s="155"/>
      <c r="E306" s="155"/>
      <c r="F306" s="155"/>
      <c r="G306" s="31"/>
    </row>
    <row r="307" spans="1:7">
      <c r="A307" s="147"/>
      <c r="B307" s="146" t="s">
        <v>1372</v>
      </c>
      <c r="C307" s="154"/>
      <c r="D307" s="155"/>
      <c r="E307" s="155"/>
      <c r="F307" s="155"/>
      <c r="G307" s="31"/>
    </row>
    <row r="308" spans="1:7">
      <c r="A308" s="147"/>
      <c r="B308" s="146" t="s">
        <v>1373</v>
      </c>
      <c r="C308" s="154"/>
      <c r="D308" s="155"/>
      <c r="E308" s="155"/>
      <c r="F308" s="155"/>
      <c r="G308" s="31"/>
    </row>
    <row r="309" spans="1:7">
      <c r="A309" s="147"/>
      <c r="B309" s="147"/>
      <c r="C309" s="154"/>
      <c r="D309" s="155"/>
      <c r="E309" s="155"/>
      <c r="F309" s="155"/>
      <c r="G309" s="31"/>
    </row>
    <row r="310" spans="1:7">
      <c r="A310" s="147"/>
      <c r="B310" s="147"/>
      <c r="C310" s="154"/>
      <c r="D310" s="155"/>
      <c r="E310" s="155"/>
      <c r="F310" s="155"/>
      <c r="G310" s="31"/>
    </row>
    <row r="311" spans="1:7">
      <c r="A311" s="156"/>
      <c r="B311" s="170" t="s">
        <v>440</v>
      </c>
      <c r="C311" s="164"/>
      <c r="D311" s="165"/>
      <c r="E311" s="165"/>
      <c r="F311" s="155"/>
      <c r="G311" s="31"/>
    </row>
    <row r="312" spans="1:7">
      <c r="A312" s="147"/>
      <c r="B312" s="153"/>
      <c r="C312" s="164"/>
      <c r="D312" s="165"/>
      <c r="E312" s="165"/>
      <c r="F312" s="155"/>
      <c r="G312" s="31"/>
    </row>
    <row r="313" spans="1:7">
      <c r="A313" s="160" t="s">
        <v>363</v>
      </c>
      <c r="B313" s="147"/>
      <c r="C313" s="171"/>
      <c r="D313" s="172"/>
      <c r="E313" s="172"/>
      <c r="F313" s="155"/>
      <c r="G313" s="31"/>
    </row>
    <row r="314" spans="1:7">
      <c r="A314" s="160" t="s">
        <v>514</v>
      </c>
      <c r="B314" s="147"/>
      <c r="C314" s="154"/>
      <c r="D314" s="155"/>
      <c r="E314" s="155"/>
      <c r="F314" s="155"/>
      <c r="G314" s="31"/>
    </row>
    <row r="315" spans="1:7">
      <c r="A315" s="147"/>
      <c r="B315" s="147"/>
      <c r="C315" s="154"/>
      <c r="D315" s="155"/>
      <c r="E315" s="155"/>
      <c r="F315" s="155"/>
      <c r="G315" s="31"/>
    </row>
    <row r="316" spans="1:7">
      <c r="A316" s="147"/>
      <c r="B316" s="152" t="s">
        <v>442</v>
      </c>
      <c r="C316" s="154"/>
      <c r="D316" s="155"/>
      <c r="E316" s="155"/>
      <c r="F316" s="155"/>
      <c r="G316" s="31"/>
    </row>
    <row r="317" spans="1:7">
      <c r="A317" s="147"/>
      <c r="B317" s="147"/>
      <c r="C317" s="154"/>
      <c r="D317" s="155"/>
      <c r="E317" s="155"/>
      <c r="F317" s="155"/>
      <c r="G317" s="31"/>
    </row>
    <row r="318" spans="1:7">
      <c r="A318" s="147" t="s">
        <v>212</v>
      </c>
      <c r="B318" s="147" t="s">
        <v>380</v>
      </c>
      <c r="C318" s="154"/>
      <c r="D318" s="155"/>
      <c r="E318" s="155"/>
      <c r="F318" s="155"/>
      <c r="G318" s="31"/>
    </row>
    <row r="319" spans="1:7">
      <c r="A319" s="147"/>
      <c r="B319" s="146" t="s">
        <v>381</v>
      </c>
      <c r="C319" s="164"/>
      <c r="D319" s="165"/>
      <c r="E319" s="165"/>
      <c r="F319" s="165"/>
      <c r="G319" s="31"/>
    </row>
    <row r="320" spans="1:7">
      <c r="A320" s="147"/>
      <c r="B320" s="146" t="s">
        <v>443</v>
      </c>
      <c r="C320" s="164"/>
      <c r="D320" s="165"/>
      <c r="E320" s="165"/>
      <c r="F320" s="165"/>
      <c r="G320" s="31"/>
    </row>
    <row r="321" spans="1:7">
      <c r="A321" s="147"/>
      <c r="B321" s="146" t="s">
        <v>437</v>
      </c>
      <c r="C321" s="154"/>
      <c r="D321" s="155"/>
      <c r="E321" s="155"/>
      <c r="F321" s="155"/>
      <c r="G321" s="31"/>
    </row>
    <row r="322" spans="1:7">
      <c r="A322" s="147"/>
      <c r="B322" s="146" t="s">
        <v>444</v>
      </c>
      <c r="C322" s="154"/>
      <c r="D322" s="155"/>
      <c r="E322" s="155"/>
      <c r="F322" s="155"/>
      <c r="G322" s="31"/>
    </row>
    <row r="323" spans="1:7">
      <c r="A323" s="147"/>
      <c r="B323" s="146" t="s">
        <v>445</v>
      </c>
      <c r="C323" s="154"/>
      <c r="D323" s="155"/>
      <c r="E323" s="155"/>
      <c r="F323" s="155"/>
      <c r="G323" s="31"/>
    </row>
    <row r="324" spans="1:7">
      <c r="A324" s="147"/>
      <c r="B324" s="146" t="s">
        <v>446</v>
      </c>
      <c r="C324" s="154"/>
      <c r="D324" s="155"/>
      <c r="E324" s="155"/>
      <c r="F324" s="155"/>
      <c r="G324" s="31"/>
    </row>
    <row r="325" spans="1:7">
      <c r="A325" s="147"/>
      <c r="B325" s="146" t="s">
        <v>447</v>
      </c>
      <c r="C325" s="154"/>
      <c r="D325" s="155"/>
      <c r="E325" s="155"/>
      <c r="F325" s="155"/>
      <c r="G325" s="31"/>
    </row>
    <row r="326" spans="1:7">
      <c r="A326" s="147"/>
      <c r="B326" s="146" t="s">
        <v>484</v>
      </c>
      <c r="C326" s="154"/>
      <c r="D326" s="155"/>
      <c r="E326" s="155"/>
      <c r="F326" s="155"/>
      <c r="G326" s="31"/>
    </row>
    <row r="327" spans="1:7">
      <c r="A327" s="147"/>
      <c r="B327" s="146" t="s">
        <v>448</v>
      </c>
      <c r="C327" s="154"/>
      <c r="D327" s="155"/>
      <c r="E327" s="155"/>
      <c r="F327" s="155"/>
      <c r="G327" s="31"/>
    </row>
    <row r="328" spans="1:7">
      <c r="A328" s="147"/>
      <c r="B328" s="146" t="s">
        <v>469</v>
      </c>
      <c r="C328" s="154"/>
      <c r="D328" s="155"/>
      <c r="E328" s="155"/>
      <c r="F328" s="155"/>
      <c r="G328" s="31"/>
    </row>
    <row r="329" spans="1:7">
      <c r="A329" s="147"/>
      <c r="B329" s="146" t="s">
        <v>449</v>
      </c>
      <c r="C329" s="154"/>
      <c r="D329" s="155"/>
      <c r="E329" s="155"/>
      <c r="F329" s="155"/>
      <c r="G329" s="31"/>
    </row>
    <row r="330" spans="1:7">
      <c r="A330" s="147"/>
      <c r="B330" s="146" t="s">
        <v>483</v>
      </c>
      <c r="C330" s="164"/>
      <c r="D330" s="165"/>
      <c r="E330" s="165"/>
      <c r="F330" s="165"/>
      <c r="G330" s="31"/>
    </row>
    <row r="331" spans="1:7">
      <c r="A331" s="147"/>
      <c r="B331" s="146" t="s">
        <v>480</v>
      </c>
      <c r="C331" s="164"/>
      <c r="D331" s="165"/>
      <c r="E331" s="165"/>
      <c r="F331" s="165"/>
      <c r="G331" s="31"/>
    </row>
    <row r="332" spans="1:7">
      <c r="A332" s="147"/>
      <c r="B332" s="146" t="s">
        <v>450</v>
      </c>
      <c r="C332" s="164"/>
      <c r="D332" s="165"/>
      <c r="E332" s="165"/>
      <c r="F332" s="165"/>
      <c r="G332" s="31"/>
    </row>
    <row r="333" spans="1:7">
      <c r="A333" s="147"/>
      <c r="B333" s="146" t="s">
        <v>451</v>
      </c>
      <c r="C333" s="164"/>
      <c r="D333" s="165"/>
      <c r="E333" s="165"/>
      <c r="F333" s="165"/>
      <c r="G333" s="31"/>
    </row>
    <row r="334" spans="1:7">
      <c r="A334" s="147"/>
      <c r="B334" s="146" t="s">
        <v>452</v>
      </c>
      <c r="C334" s="164"/>
      <c r="D334" s="165"/>
      <c r="E334" s="165"/>
      <c r="F334" s="165"/>
      <c r="G334" s="31"/>
    </row>
    <row r="335" spans="1:7">
      <c r="A335" s="147"/>
      <c r="B335" s="146" t="s">
        <v>453</v>
      </c>
      <c r="C335" s="164"/>
      <c r="D335" s="165"/>
      <c r="E335" s="165"/>
      <c r="F335" s="165"/>
      <c r="G335" s="31"/>
    </row>
    <row r="336" spans="1:7">
      <c r="A336" s="147"/>
      <c r="B336" s="146" t="s">
        <v>454</v>
      </c>
      <c r="C336" s="164"/>
      <c r="D336" s="165"/>
      <c r="E336" s="165"/>
      <c r="F336" s="165"/>
      <c r="G336" s="31"/>
    </row>
    <row r="337" spans="1:7">
      <c r="A337" s="147"/>
      <c r="B337" s="146" t="s">
        <v>455</v>
      </c>
      <c r="C337" s="164"/>
      <c r="D337" s="165"/>
      <c r="E337" s="165"/>
      <c r="F337" s="165"/>
      <c r="G337" s="31"/>
    </row>
    <row r="338" spans="1:7">
      <c r="A338" s="147"/>
      <c r="B338" s="146" t="s">
        <v>456</v>
      </c>
      <c r="C338" s="154"/>
      <c r="D338" s="155"/>
      <c r="E338" s="155"/>
      <c r="F338" s="155"/>
      <c r="G338" s="31"/>
    </row>
    <row r="339" spans="1:7">
      <c r="A339" s="147"/>
      <c r="B339" s="146" t="s">
        <v>457</v>
      </c>
      <c r="C339" s="164"/>
      <c r="D339" s="165"/>
      <c r="E339" s="165"/>
      <c r="F339" s="165"/>
      <c r="G339" s="31"/>
    </row>
    <row r="340" spans="1:7">
      <c r="A340" s="147"/>
      <c r="B340" s="146" t="s">
        <v>458</v>
      </c>
      <c r="C340" s="164"/>
      <c r="D340" s="165"/>
      <c r="E340" s="165"/>
      <c r="F340" s="165"/>
      <c r="G340" s="31"/>
    </row>
    <row r="341" spans="1:7">
      <c r="A341" s="147"/>
      <c r="B341" s="146" t="s">
        <v>459</v>
      </c>
      <c r="C341" s="154"/>
      <c r="D341" s="155"/>
      <c r="E341" s="155"/>
      <c r="F341" s="155"/>
      <c r="G341" s="31"/>
    </row>
    <row r="342" spans="1:7">
      <c r="A342" s="147"/>
      <c r="B342" s="146" t="s">
        <v>462</v>
      </c>
      <c r="C342" s="154"/>
      <c r="D342" s="155"/>
      <c r="E342" s="155"/>
      <c r="F342" s="155"/>
      <c r="G342" s="31"/>
    </row>
    <row r="343" spans="1:7">
      <c r="A343" s="147"/>
      <c r="B343" s="146" t="s">
        <v>485</v>
      </c>
      <c r="C343" s="154"/>
      <c r="D343" s="155"/>
      <c r="E343" s="155"/>
      <c r="F343" s="155"/>
      <c r="G343" s="31"/>
    </row>
    <row r="344" spans="1:7">
      <c r="A344" s="147"/>
      <c r="B344" s="146" t="s">
        <v>460</v>
      </c>
      <c r="C344" s="154"/>
      <c r="D344" s="155"/>
      <c r="E344" s="155"/>
      <c r="F344" s="155"/>
      <c r="G344" s="31"/>
    </row>
    <row r="345" spans="1:7">
      <c r="A345" s="147"/>
      <c r="B345" s="146" t="s">
        <v>461</v>
      </c>
      <c r="C345" s="154"/>
      <c r="D345" s="155"/>
      <c r="E345" s="155"/>
      <c r="F345" s="155"/>
      <c r="G345" s="31"/>
    </row>
    <row r="346" spans="1:7">
      <c r="A346" s="147"/>
      <c r="B346" s="146" t="s">
        <v>394</v>
      </c>
      <c r="C346" s="162" t="s">
        <v>10</v>
      </c>
      <c r="D346" s="163">
        <v>9</v>
      </c>
      <c r="E346" s="163"/>
      <c r="F346" s="163"/>
      <c r="G346" s="31">
        <f>D346*E346</f>
        <v>0</v>
      </c>
    </row>
    <row r="347" spans="1:7">
      <c r="A347" s="147"/>
      <c r="B347" s="146" t="s">
        <v>1370</v>
      </c>
      <c r="C347" s="154"/>
      <c r="D347" s="155"/>
      <c r="E347" s="155"/>
      <c r="F347" s="155"/>
      <c r="G347" s="31"/>
    </row>
    <row r="348" spans="1:7">
      <c r="A348" s="147"/>
      <c r="B348" s="146" t="s">
        <v>1371</v>
      </c>
      <c r="C348" s="154"/>
      <c r="D348" s="155"/>
      <c r="E348" s="155"/>
      <c r="F348" s="155"/>
      <c r="G348" s="31"/>
    </row>
    <row r="349" spans="1:7">
      <c r="A349" s="147"/>
      <c r="B349" s="146" t="s">
        <v>1372</v>
      </c>
      <c r="C349" s="154"/>
      <c r="D349" s="155"/>
      <c r="E349" s="155"/>
      <c r="F349" s="155"/>
      <c r="G349" s="31"/>
    </row>
    <row r="350" spans="1:7">
      <c r="A350" s="147"/>
      <c r="B350" s="146" t="s">
        <v>1373</v>
      </c>
      <c r="C350" s="154"/>
      <c r="D350" s="155"/>
      <c r="E350" s="155"/>
      <c r="F350" s="155"/>
      <c r="G350" s="31"/>
    </row>
    <row r="351" spans="1:7">
      <c r="A351" s="147"/>
      <c r="B351" s="147"/>
      <c r="C351" s="154"/>
      <c r="D351" s="155"/>
      <c r="E351" s="155"/>
      <c r="F351" s="155"/>
      <c r="G351" s="31"/>
    </row>
    <row r="352" spans="1:7">
      <c r="A352" s="147"/>
      <c r="B352" s="147"/>
      <c r="C352" s="154"/>
      <c r="D352" s="155"/>
      <c r="E352" s="155"/>
      <c r="F352" s="155"/>
      <c r="G352" s="31"/>
    </row>
    <row r="353" spans="1:7">
      <c r="A353" s="147" t="s">
        <v>478</v>
      </c>
      <c r="B353" s="147" t="s">
        <v>401</v>
      </c>
      <c r="C353" s="154"/>
      <c r="D353" s="155"/>
      <c r="E353" s="155"/>
      <c r="F353" s="155"/>
      <c r="G353" s="31"/>
    </row>
    <row r="354" spans="1:7">
      <c r="A354" s="147"/>
      <c r="B354" s="146" t="s">
        <v>381</v>
      </c>
      <c r="C354" s="164"/>
      <c r="D354" s="165"/>
      <c r="E354" s="165"/>
      <c r="F354" s="165"/>
      <c r="G354" s="31"/>
    </row>
    <row r="355" spans="1:7">
      <c r="A355" s="147"/>
      <c r="B355" s="146" t="s">
        <v>464</v>
      </c>
      <c r="C355" s="164"/>
      <c r="D355" s="165"/>
      <c r="E355" s="165"/>
      <c r="F355" s="165"/>
      <c r="G355" s="31"/>
    </row>
    <row r="356" spans="1:7">
      <c r="A356" s="147"/>
      <c r="B356" s="146" t="s">
        <v>437</v>
      </c>
      <c r="C356" s="154"/>
      <c r="D356" s="155"/>
      <c r="E356" s="155"/>
      <c r="F356" s="155"/>
      <c r="G356" s="31"/>
    </row>
    <row r="357" spans="1:7">
      <c r="A357" s="147"/>
      <c r="B357" s="146" t="s">
        <v>466</v>
      </c>
      <c r="C357" s="154"/>
      <c r="D357" s="155"/>
      <c r="E357" s="155"/>
      <c r="F357" s="155"/>
      <c r="G357" s="31"/>
    </row>
    <row r="358" spans="1:7">
      <c r="A358" s="147"/>
      <c r="B358" s="147" t="s">
        <v>467</v>
      </c>
      <c r="C358" s="154"/>
      <c r="D358" s="155"/>
      <c r="E358" s="155"/>
      <c r="F358" s="155"/>
      <c r="G358" s="31"/>
    </row>
    <row r="359" spans="1:7">
      <c r="A359" s="147"/>
      <c r="B359" s="146" t="s">
        <v>468</v>
      </c>
      <c r="C359" s="154"/>
      <c r="D359" s="155"/>
      <c r="E359" s="155"/>
      <c r="F359" s="155"/>
      <c r="G359" s="31"/>
    </row>
    <row r="360" spans="1:7">
      <c r="A360" s="147"/>
      <c r="B360" s="146" t="s">
        <v>465</v>
      </c>
      <c r="C360" s="154"/>
      <c r="D360" s="155"/>
      <c r="E360" s="155"/>
      <c r="F360" s="155"/>
      <c r="G360" s="31"/>
    </row>
    <row r="361" spans="1:7">
      <c r="A361" s="147"/>
      <c r="B361" s="146" t="s">
        <v>448</v>
      </c>
      <c r="C361" s="154"/>
      <c r="D361" s="155"/>
      <c r="E361" s="155"/>
      <c r="F361" s="155"/>
      <c r="G361" s="31"/>
    </row>
    <row r="362" spans="1:7">
      <c r="A362" s="147"/>
      <c r="B362" s="146" t="s">
        <v>470</v>
      </c>
      <c r="C362" s="154"/>
      <c r="D362" s="155"/>
      <c r="E362" s="155"/>
      <c r="F362" s="155"/>
      <c r="G362" s="31"/>
    </row>
    <row r="363" spans="1:7">
      <c r="A363" s="147"/>
      <c r="B363" s="146" t="s">
        <v>471</v>
      </c>
      <c r="C363" s="154"/>
      <c r="D363" s="155"/>
      <c r="E363" s="155"/>
      <c r="F363" s="155"/>
      <c r="G363" s="31"/>
    </row>
    <row r="364" spans="1:7">
      <c r="A364" s="147"/>
      <c r="B364" s="146" t="s">
        <v>472</v>
      </c>
      <c r="C364" s="154"/>
      <c r="D364" s="155"/>
      <c r="E364" s="155"/>
      <c r="F364" s="155"/>
      <c r="G364" s="31"/>
    </row>
    <row r="365" spans="1:7">
      <c r="A365" s="147"/>
      <c r="B365" s="146" t="s">
        <v>451</v>
      </c>
      <c r="C365" s="164"/>
      <c r="D365" s="165"/>
      <c r="E365" s="165"/>
      <c r="F365" s="165"/>
      <c r="G365" s="31"/>
    </row>
    <row r="366" spans="1:7">
      <c r="A366" s="147"/>
      <c r="B366" s="146" t="s">
        <v>473</v>
      </c>
      <c r="C366" s="164"/>
      <c r="D366" s="165"/>
      <c r="E366" s="165"/>
      <c r="F366" s="165"/>
      <c r="G366" s="31"/>
    </row>
    <row r="367" spans="1:7">
      <c r="A367" s="147"/>
      <c r="B367" s="146" t="s">
        <v>453</v>
      </c>
      <c r="C367" s="164"/>
      <c r="D367" s="165"/>
      <c r="E367" s="165"/>
      <c r="F367" s="165"/>
      <c r="G367" s="31"/>
    </row>
    <row r="368" spans="1:7">
      <c r="A368" s="147"/>
      <c r="B368" s="146" t="s">
        <v>474</v>
      </c>
      <c r="C368" s="164"/>
      <c r="D368" s="165"/>
      <c r="E368" s="165"/>
      <c r="F368" s="165"/>
      <c r="G368" s="31"/>
    </row>
    <row r="369" spans="1:7">
      <c r="A369" s="147"/>
      <c r="B369" s="146" t="s">
        <v>475</v>
      </c>
      <c r="C369" s="164"/>
      <c r="D369" s="165"/>
      <c r="E369" s="165"/>
      <c r="F369" s="165"/>
      <c r="G369" s="31"/>
    </row>
    <row r="370" spans="1:7">
      <c r="A370" s="147"/>
      <c r="B370" s="146" t="s">
        <v>463</v>
      </c>
      <c r="C370" s="154"/>
      <c r="D370" s="155"/>
      <c r="E370" s="155"/>
      <c r="F370" s="155"/>
      <c r="G370" s="31"/>
    </row>
    <row r="371" spans="1:7">
      <c r="A371" s="147"/>
      <c r="B371" s="146" t="s">
        <v>395</v>
      </c>
      <c r="C371" s="162" t="s">
        <v>10</v>
      </c>
      <c r="D371" s="163">
        <v>1</v>
      </c>
      <c r="E371" s="163"/>
      <c r="F371" s="163"/>
      <c r="G371" s="31">
        <f>D371*E371</f>
        <v>0</v>
      </c>
    </row>
    <row r="372" spans="1:7">
      <c r="A372" s="147"/>
      <c r="B372" s="146" t="s">
        <v>1370</v>
      </c>
      <c r="C372" s="154"/>
      <c r="D372" s="155"/>
      <c r="E372" s="155"/>
      <c r="F372" s="155"/>
      <c r="G372" s="31"/>
    </row>
    <row r="373" spans="1:7">
      <c r="A373" s="147"/>
      <c r="B373" s="146" t="s">
        <v>1371</v>
      </c>
      <c r="C373" s="154"/>
      <c r="D373" s="155"/>
      <c r="E373" s="155"/>
      <c r="F373" s="155"/>
      <c r="G373" s="31"/>
    </row>
    <row r="374" spans="1:7">
      <c r="A374" s="147"/>
      <c r="B374" s="146" t="s">
        <v>1372</v>
      </c>
      <c r="C374" s="154"/>
      <c r="D374" s="155"/>
      <c r="E374" s="155"/>
      <c r="F374" s="155"/>
      <c r="G374" s="31"/>
    </row>
    <row r="375" spans="1:7">
      <c r="A375" s="147"/>
      <c r="B375" s="146" t="s">
        <v>1373</v>
      </c>
      <c r="C375" s="154"/>
      <c r="D375" s="155"/>
      <c r="E375" s="155"/>
      <c r="F375" s="155"/>
      <c r="G375" s="31"/>
    </row>
    <row r="376" spans="1:7">
      <c r="A376" s="147"/>
      <c r="B376" s="147"/>
      <c r="C376" s="154"/>
      <c r="D376" s="155"/>
      <c r="E376" s="155"/>
      <c r="F376" s="155"/>
      <c r="G376" s="31"/>
    </row>
    <row r="377" spans="1:7">
      <c r="A377" s="147"/>
      <c r="B377" s="147"/>
      <c r="C377" s="154"/>
      <c r="D377" s="155"/>
      <c r="E377" s="155"/>
      <c r="F377" s="155"/>
      <c r="G377" s="31"/>
    </row>
    <row r="378" spans="1:7">
      <c r="A378" s="147"/>
      <c r="B378" s="147"/>
      <c r="C378" s="154"/>
      <c r="D378" s="155"/>
      <c r="E378" s="155"/>
      <c r="F378" s="155"/>
      <c r="G378" s="31"/>
    </row>
    <row r="379" spans="1:7">
      <c r="A379" s="147"/>
      <c r="B379" s="147"/>
      <c r="C379" s="154"/>
      <c r="D379" s="155"/>
      <c r="E379" s="155"/>
      <c r="F379" s="155"/>
      <c r="G379" s="31"/>
    </row>
    <row r="380" spans="1:7">
      <c r="A380" s="147" t="s">
        <v>489</v>
      </c>
      <c r="B380" s="147" t="s">
        <v>419</v>
      </c>
      <c r="C380" s="154"/>
      <c r="D380" s="155"/>
      <c r="E380" s="155"/>
      <c r="F380" s="155"/>
      <c r="G380" s="31"/>
    </row>
    <row r="381" spans="1:7">
      <c r="A381" s="147"/>
      <c r="B381" s="146" t="s">
        <v>381</v>
      </c>
      <c r="C381" s="164"/>
      <c r="D381" s="165"/>
      <c r="E381" s="165"/>
      <c r="F381" s="165"/>
      <c r="G381" s="31"/>
    </row>
    <row r="382" spans="1:7">
      <c r="A382" s="147"/>
      <c r="B382" s="146" t="s">
        <v>1468</v>
      </c>
      <c r="C382" s="164"/>
      <c r="D382" s="165"/>
      <c r="E382" s="165"/>
      <c r="F382" s="165"/>
      <c r="G382" s="31"/>
    </row>
    <row r="383" spans="1:7">
      <c r="A383" s="147"/>
      <c r="B383" s="146" t="s">
        <v>437</v>
      </c>
      <c r="C383" s="154"/>
      <c r="D383" s="155"/>
      <c r="E383" s="155"/>
      <c r="F383" s="155"/>
      <c r="G383" s="31"/>
    </row>
    <row r="384" spans="1:7">
      <c r="A384" s="147"/>
      <c r="B384" s="146" t="s">
        <v>444</v>
      </c>
      <c r="C384" s="154"/>
      <c r="D384" s="155"/>
      <c r="E384" s="155"/>
      <c r="F384" s="155"/>
      <c r="G384" s="31"/>
    </row>
    <row r="385" spans="1:7">
      <c r="A385" s="147"/>
      <c r="B385" s="146" t="s">
        <v>445</v>
      </c>
      <c r="C385" s="154"/>
      <c r="D385" s="155"/>
      <c r="E385" s="155"/>
      <c r="F385" s="155"/>
      <c r="G385" s="31"/>
    </row>
    <row r="386" spans="1:7">
      <c r="A386" s="147"/>
      <c r="B386" s="146" t="s">
        <v>446</v>
      </c>
      <c r="C386" s="154"/>
      <c r="D386" s="155"/>
      <c r="E386" s="155"/>
      <c r="F386" s="155"/>
      <c r="G386" s="31"/>
    </row>
    <row r="387" spans="1:7">
      <c r="A387" s="147"/>
      <c r="B387" s="146" t="s">
        <v>447</v>
      </c>
      <c r="C387" s="154"/>
      <c r="D387" s="155"/>
      <c r="E387" s="155"/>
      <c r="F387" s="155"/>
      <c r="G387" s="31"/>
    </row>
    <row r="388" spans="1:7">
      <c r="A388" s="147"/>
      <c r="B388" s="146" t="s">
        <v>484</v>
      </c>
      <c r="C388" s="154"/>
      <c r="D388" s="155"/>
      <c r="E388" s="155"/>
      <c r="F388" s="155"/>
      <c r="G388" s="31"/>
    </row>
    <row r="389" spans="1:7">
      <c r="A389" s="147"/>
      <c r="B389" s="146" t="s">
        <v>481</v>
      </c>
      <c r="C389" s="154"/>
      <c r="D389" s="155"/>
      <c r="E389" s="155"/>
      <c r="F389" s="155"/>
      <c r="G389" s="31"/>
    </row>
    <row r="390" spans="1:7">
      <c r="A390" s="147"/>
      <c r="B390" s="146" t="s">
        <v>482</v>
      </c>
      <c r="C390" s="154"/>
      <c r="D390" s="155"/>
      <c r="E390" s="155"/>
      <c r="F390" s="155"/>
      <c r="G390" s="31"/>
    </row>
    <row r="391" spans="1:7">
      <c r="A391" s="147"/>
      <c r="B391" s="146" t="s">
        <v>479</v>
      </c>
      <c r="C391" s="154"/>
      <c r="D391" s="155"/>
      <c r="E391" s="155"/>
      <c r="F391" s="155"/>
      <c r="G391" s="31"/>
    </row>
    <row r="392" spans="1:7">
      <c r="A392" s="147"/>
      <c r="B392" s="146" t="s">
        <v>483</v>
      </c>
      <c r="C392" s="164"/>
      <c r="D392" s="165"/>
      <c r="E392" s="165"/>
      <c r="F392" s="165"/>
      <c r="G392" s="31"/>
    </row>
    <row r="393" spans="1:7">
      <c r="A393" s="147"/>
      <c r="B393" s="146" t="s">
        <v>480</v>
      </c>
      <c r="C393" s="164"/>
      <c r="D393" s="165"/>
      <c r="E393" s="165"/>
      <c r="F393" s="165"/>
      <c r="G393" s="31"/>
    </row>
    <row r="394" spans="1:7">
      <c r="A394" s="147"/>
      <c r="B394" s="146" t="s">
        <v>450</v>
      </c>
      <c r="C394" s="164"/>
      <c r="D394" s="165"/>
      <c r="E394" s="165"/>
      <c r="F394" s="165"/>
      <c r="G394" s="31"/>
    </row>
    <row r="395" spans="1:7">
      <c r="A395" s="147"/>
      <c r="B395" s="146" t="s">
        <v>451</v>
      </c>
      <c r="C395" s="164"/>
      <c r="D395" s="165"/>
      <c r="E395" s="165"/>
      <c r="F395" s="165"/>
      <c r="G395" s="31"/>
    </row>
    <row r="396" spans="1:7">
      <c r="A396" s="147"/>
      <c r="B396" s="146" t="s">
        <v>452</v>
      </c>
      <c r="C396" s="164"/>
      <c r="D396" s="165"/>
      <c r="E396" s="165"/>
      <c r="F396" s="165"/>
      <c r="G396" s="31"/>
    </row>
    <row r="397" spans="1:7">
      <c r="A397" s="147"/>
      <c r="B397" s="146" t="s">
        <v>453</v>
      </c>
      <c r="C397" s="164"/>
      <c r="D397" s="165"/>
      <c r="E397" s="165"/>
      <c r="F397" s="165"/>
      <c r="G397" s="31"/>
    </row>
    <row r="398" spans="1:7">
      <c r="A398" s="147"/>
      <c r="B398" s="146" t="s">
        <v>454</v>
      </c>
      <c r="C398" s="164"/>
      <c r="D398" s="165"/>
      <c r="E398" s="165"/>
      <c r="F398" s="165"/>
      <c r="G398" s="31"/>
    </row>
    <row r="399" spans="1:7">
      <c r="A399" s="147"/>
      <c r="B399" s="146" t="s">
        <v>455</v>
      </c>
      <c r="C399" s="164"/>
      <c r="D399" s="165"/>
      <c r="E399" s="165"/>
      <c r="F399" s="165"/>
      <c r="G399" s="31"/>
    </row>
    <row r="400" spans="1:7">
      <c r="A400" s="147"/>
      <c r="B400" s="146" t="s">
        <v>456</v>
      </c>
      <c r="C400" s="154"/>
      <c r="D400" s="155"/>
      <c r="E400" s="155"/>
      <c r="F400" s="155"/>
      <c r="G400" s="31"/>
    </row>
    <row r="401" spans="1:7">
      <c r="A401" s="147"/>
      <c r="B401" s="146" t="s">
        <v>1374</v>
      </c>
      <c r="C401" s="164"/>
      <c r="D401" s="165"/>
      <c r="E401" s="165"/>
      <c r="F401" s="165"/>
      <c r="G401" s="31"/>
    </row>
    <row r="402" spans="1:7">
      <c r="A402" s="147"/>
      <c r="B402" s="146" t="s">
        <v>1375</v>
      </c>
      <c r="C402" s="164"/>
      <c r="D402" s="165"/>
      <c r="E402" s="165"/>
      <c r="F402" s="165"/>
      <c r="G402" s="31"/>
    </row>
    <row r="403" spans="1:7">
      <c r="A403" s="147"/>
      <c r="B403" s="146" t="s">
        <v>1376</v>
      </c>
      <c r="C403" s="154"/>
      <c r="D403" s="155"/>
      <c r="E403" s="155"/>
      <c r="F403" s="155"/>
      <c r="G403" s="31"/>
    </row>
    <row r="404" spans="1:7">
      <c r="A404" s="147"/>
      <c r="B404" s="146" t="s">
        <v>485</v>
      </c>
      <c r="C404" s="154"/>
      <c r="D404" s="155"/>
      <c r="E404" s="155"/>
      <c r="F404" s="155"/>
      <c r="G404" s="31"/>
    </row>
    <row r="405" spans="1:7">
      <c r="A405" s="147"/>
      <c r="B405" s="146" t="s">
        <v>460</v>
      </c>
      <c r="C405" s="154"/>
      <c r="D405" s="155"/>
      <c r="E405" s="155"/>
      <c r="F405" s="155"/>
      <c r="G405" s="31"/>
    </row>
    <row r="406" spans="1:7">
      <c r="A406" s="147"/>
      <c r="B406" s="146" t="s">
        <v>461</v>
      </c>
      <c r="C406" s="154"/>
      <c r="D406" s="155"/>
      <c r="E406" s="155"/>
      <c r="F406" s="155"/>
      <c r="G406" s="31"/>
    </row>
    <row r="407" spans="1:7">
      <c r="A407" s="147"/>
      <c r="B407" s="146" t="s">
        <v>395</v>
      </c>
      <c r="C407" s="162" t="s">
        <v>10</v>
      </c>
      <c r="D407" s="163">
        <v>5</v>
      </c>
      <c r="E407" s="163"/>
      <c r="F407" s="163"/>
      <c r="G407" s="31">
        <f>D407*E407</f>
        <v>0</v>
      </c>
    </row>
    <row r="408" spans="1:7">
      <c r="A408" s="147"/>
      <c r="B408" s="146" t="s">
        <v>1370</v>
      </c>
      <c r="C408" s="154"/>
      <c r="D408" s="155"/>
      <c r="E408" s="155"/>
      <c r="F408" s="155"/>
      <c r="G408" s="31"/>
    </row>
    <row r="409" spans="1:7">
      <c r="A409" s="147"/>
      <c r="B409" s="146" t="s">
        <v>1371</v>
      </c>
      <c r="C409" s="154"/>
      <c r="D409" s="155"/>
      <c r="E409" s="155"/>
      <c r="F409" s="155"/>
      <c r="G409" s="31"/>
    </row>
    <row r="410" spans="1:7">
      <c r="A410" s="147"/>
      <c r="B410" s="146" t="s">
        <v>1372</v>
      </c>
      <c r="C410" s="154"/>
      <c r="D410" s="155"/>
      <c r="E410" s="155"/>
      <c r="F410" s="155"/>
      <c r="G410" s="31"/>
    </row>
    <row r="411" spans="1:7">
      <c r="A411" s="147"/>
      <c r="B411" s="146" t="s">
        <v>1373</v>
      </c>
      <c r="C411" s="154"/>
      <c r="D411" s="155"/>
      <c r="E411" s="155"/>
      <c r="F411" s="155"/>
      <c r="G411" s="31"/>
    </row>
    <row r="412" spans="1:7">
      <c r="A412" s="147"/>
      <c r="B412" s="147"/>
      <c r="C412" s="154"/>
      <c r="D412" s="155"/>
      <c r="E412" s="155"/>
      <c r="F412" s="155"/>
      <c r="G412" s="31"/>
    </row>
    <row r="413" spans="1:7">
      <c r="A413" s="147" t="s">
        <v>500</v>
      </c>
      <c r="B413" s="147" t="s">
        <v>784</v>
      </c>
      <c r="C413" s="154"/>
      <c r="D413" s="155"/>
      <c r="E413" s="155"/>
      <c r="F413" s="155"/>
      <c r="G413" s="31"/>
    </row>
    <row r="414" spans="1:7">
      <c r="A414" s="147"/>
      <c r="B414" s="146" t="s">
        <v>381</v>
      </c>
      <c r="C414" s="164"/>
      <c r="D414" s="165"/>
      <c r="E414" s="165"/>
      <c r="F414" s="165"/>
      <c r="G414" s="31"/>
    </row>
    <row r="415" spans="1:7">
      <c r="A415" s="147"/>
      <c r="B415" s="146" t="s">
        <v>1469</v>
      </c>
      <c r="C415" s="164"/>
      <c r="D415" s="165"/>
      <c r="E415" s="165"/>
      <c r="F415" s="165"/>
      <c r="G415" s="31"/>
    </row>
    <row r="416" spans="1:7">
      <c r="A416" s="147"/>
      <c r="B416" s="146" t="s">
        <v>437</v>
      </c>
      <c r="C416" s="154"/>
      <c r="D416" s="155"/>
      <c r="E416" s="155"/>
      <c r="F416" s="155"/>
      <c r="G416" s="31"/>
    </row>
    <row r="417" spans="1:7">
      <c r="A417" s="147"/>
      <c r="B417" s="146" t="s">
        <v>444</v>
      </c>
      <c r="C417" s="154"/>
      <c r="D417" s="155"/>
      <c r="E417" s="155"/>
      <c r="F417" s="155"/>
      <c r="G417" s="31"/>
    </row>
    <row r="418" spans="1:7">
      <c r="A418" s="147"/>
      <c r="B418" s="146" t="s">
        <v>445</v>
      </c>
      <c r="C418" s="154"/>
      <c r="D418" s="155"/>
      <c r="E418" s="155"/>
      <c r="F418" s="155"/>
      <c r="G418" s="31"/>
    </row>
    <row r="419" spans="1:7">
      <c r="A419" s="147"/>
      <c r="B419" s="146" t="s">
        <v>446</v>
      </c>
      <c r="C419" s="154"/>
      <c r="D419" s="155"/>
      <c r="E419" s="155"/>
      <c r="F419" s="155"/>
      <c r="G419" s="31"/>
    </row>
    <row r="420" spans="1:7">
      <c r="A420" s="147"/>
      <c r="B420" s="146" t="s">
        <v>447</v>
      </c>
      <c r="C420" s="154"/>
      <c r="D420" s="155"/>
      <c r="E420" s="155"/>
      <c r="F420" s="155"/>
      <c r="G420" s="31"/>
    </row>
    <row r="421" spans="1:7">
      <c r="A421" s="147"/>
      <c r="B421" s="146" t="s">
        <v>484</v>
      </c>
      <c r="C421" s="154"/>
      <c r="D421" s="155"/>
      <c r="E421" s="155"/>
      <c r="F421" s="155"/>
      <c r="G421" s="31"/>
    </row>
    <row r="422" spans="1:7">
      <c r="A422" s="147"/>
      <c r="B422" s="146" t="s">
        <v>481</v>
      </c>
      <c r="C422" s="154"/>
      <c r="D422" s="155"/>
      <c r="E422" s="155"/>
      <c r="F422" s="155"/>
      <c r="G422" s="31"/>
    </row>
    <row r="423" spans="1:7">
      <c r="A423" s="147"/>
      <c r="B423" s="146" t="s">
        <v>482</v>
      </c>
      <c r="C423" s="154"/>
      <c r="D423" s="155"/>
      <c r="E423" s="155"/>
      <c r="F423" s="155"/>
      <c r="G423" s="31"/>
    </row>
    <row r="424" spans="1:7">
      <c r="A424" s="147"/>
      <c r="B424" s="146" t="s">
        <v>479</v>
      </c>
      <c r="C424" s="154"/>
      <c r="D424" s="155"/>
      <c r="E424" s="155"/>
      <c r="F424" s="155"/>
      <c r="G424" s="31"/>
    </row>
    <row r="425" spans="1:7">
      <c r="A425" s="147"/>
      <c r="B425" s="146" t="s">
        <v>483</v>
      </c>
      <c r="C425" s="164"/>
      <c r="D425" s="165"/>
      <c r="E425" s="165"/>
      <c r="F425" s="165"/>
      <c r="G425" s="31"/>
    </row>
    <row r="426" spans="1:7">
      <c r="A426" s="147"/>
      <c r="B426" s="146" t="s">
        <v>480</v>
      </c>
      <c r="C426" s="164"/>
      <c r="D426" s="165"/>
      <c r="E426" s="165"/>
      <c r="F426" s="165"/>
      <c r="G426" s="31"/>
    </row>
    <row r="427" spans="1:7">
      <c r="A427" s="147"/>
      <c r="B427" s="146" t="s">
        <v>450</v>
      </c>
      <c r="C427" s="164"/>
      <c r="D427" s="165"/>
      <c r="E427" s="165"/>
      <c r="F427" s="165"/>
      <c r="G427" s="31"/>
    </row>
    <row r="428" spans="1:7">
      <c r="A428" s="147"/>
      <c r="B428" s="146" t="s">
        <v>451</v>
      </c>
      <c r="C428" s="164"/>
      <c r="D428" s="165"/>
      <c r="E428" s="165"/>
      <c r="F428" s="165"/>
      <c r="G428" s="31"/>
    </row>
    <row r="429" spans="1:7">
      <c r="A429" s="147"/>
      <c r="B429" s="146" t="s">
        <v>452</v>
      </c>
      <c r="C429" s="164"/>
      <c r="D429" s="165"/>
      <c r="E429" s="165"/>
      <c r="F429" s="165"/>
      <c r="G429" s="31"/>
    </row>
    <row r="430" spans="1:7">
      <c r="A430" s="147"/>
      <c r="B430" s="146" t="s">
        <v>453</v>
      </c>
      <c r="C430" s="164"/>
      <c r="D430" s="165"/>
      <c r="E430" s="165"/>
      <c r="F430" s="165"/>
      <c r="G430" s="31"/>
    </row>
    <row r="431" spans="1:7">
      <c r="A431" s="147"/>
      <c r="B431" s="146" t="s">
        <v>454</v>
      </c>
      <c r="C431" s="164"/>
      <c r="D431" s="165"/>
      <c r="E431" s="165"/>
      <c r="F431" s="165"/>
      <c r="G431" s="31"/>
    </row>
    <row r="432" spans="1:7">
      <c r="A432" s="147"/>
      <c r="B432" s="146" t="s">
        <v>455</v>
      </c>
      <c r="C432" s="164"/>
      <c r="D432" s="165"/>
      <c r="E432" s="165"/>
      <c r="F432" s="165"/>
      <c r="G432" s="31"/>
    </row>
    <row r="433" spans="1:7">
      <c r="A433" s="147"/>
      <c r="B433" s="146" t="s">
        <v>456</v>
      </c>
      <c r="C433" s="154"/>
      <c r="D433" s="155"/>
      <c r="E433" s="155"/>
      <c r="F433" s="155"/>
      <c r="G433" s="31"/>
    </row>
    <row r="434" spans="1:7">
      <c r="A434" s="147"/>
      <c r="B434" s="146" t="s">
        <v>1374</v>
      </c>
      <c r="C434" s="164"/>
      <c r="D434" s="165"/>
      <c r="E434" s="165"/>
      <c r="F434" s="165"/>
      <c r="G434" s="31"/>
    </row>
    <row r="435" spans="1:7">
      <c r="A435" s="147"/>
      <c r="B435" s="146" t="s">
        <v>1375</v>
      </c>
      <c r="C435" s="164"/>
      <c r="D435" s="165"/>
      <c r="E435" s="165"/>
      <c r="F435" s="165"/>
      <c r="G435" s="31"/>
    </row>
    <row r="436" spans="1:7">
      <c r="A436" s="147"/>
      <c r="B436" s="146" t="s">
        <v>1376</v>
      </c>
      <c r="C436" s="154"/>
      <c r="D436" s="155"/>
      <c r="E436" s="155"/>
      <c r="F436" s="155"/>
      <c r="G436" s="31"/>
    </row>
    <row r="437" spans="1:7">
      <c r="A437" s="147"/>
      <c r="B437" s="146" t="s">
        <v>485</v>
      </c>
      <c r="C437" s="154"/>
      <c r="D437" s="155"/>
      <c r="E437" s="155"/>
      <c r="F437" s="155"/>
      <c r="G437" s="31"/>
    </row>
    <row r="438" spans="1:7">
      <c r="A438" s="147"/>
      <c r="B438" s="146" t="s">
        <v>460</v>
      </c>
      <c r="C438" s="154"/>
      <c r="D438" s="155"/>
      <c r="E438" s="155"/>
      <c r="F438" s="155"/>
      <c r="G438" s="31"/>
    </row>
    <row r="439" spans="1:7">
      <c r="A439" s="147"/>
      <c r="B439" s="146" t="s">
        <v>461</v>
      </c>
      <c r="C439" s="154"/>
      <c r="D439" s="155"/>
      <c r="E439" s="155"/>
      <c r="F439" s="155"/>
      <c r="G439" s="31"/>
    </row>
    <row r="440" spans="1:7">
      <c r="A440" s="147"/>
      <c r="B440" s="146" t="s">
        <v>395</v>
      </c>
      <c r="C440" s="162" t="s">
        <v>10</v>
      </c>
      <c r="D440" s="163">
        <v>1</v>
      </c>
      <c r="E440" s="163"/>
      <c r="F440" s="163"/>
      <c r="G440" s="31">
        <f>D440*E440</f>
        <v>0</v>
      </c>
    </row>
    <row r="441" spans="1:7">
      <c r="A441" s="147"/>
      <c r="B441" s="146" t="s">
        <v>1370</v>
      </c>
      <c r="C441" s="154"/>
      <c r="D441" s="155"/>
      <c r="E441" s="155"/>
      <c r="F441" s="155"/>
      <c r="G441" s="31"/>
    </row>
    <row r="442" spans="1:7">
      <c r="A442" s="147"/>
      <c r="B442" s="146" t="s">
        <v>1371</v>
      </c>
      <c r="C442" s="154"/>
      <c r="D442" s="155"/>
      <c r="E442" s="155"/>
      <c r="F442" s="155"/>
      <c r="G442" s="31"/>
    </row>
    <row r="443" spans="1:7">
      <c r="A443" s="147"/>
      <c r="B443" s="146" t="s">
        <v>1372</v>
      </c>
      <c r="C443" s="154"/>
      <c r="D443" s="155"/>
      <c r="E443" s="155"/>
      <c r="F443" s="155"/>
      <c r="G443" s="31"/>
    </row>
    <row r="444" spans="1:7">
      <c r="A444" s="147"/>
      <c r="B444" s="146" t="s">
        <v>1373</v>
      </c>
      <c r="C444" s="154"/>
      <c r="D444" s="155"/>
      <c r="E444" s="155"/>
      <c r="F444" s="155"/>
      <c r="G444" s="31"/>
    </row>
    <row r="445" spans="1:7">
      <c r="A445" s="147"/>
      <c r="B445" s="147"/>
      <c r="C445" s="154"/>
      <c r="D445" s="155"/>
      <c r="E445" s="155"/>
      <c r="F445" s="155"/>
      <c r="G445" s="31"/>
    </row>
    <row r="446" spans="1:7">
      <c r="A446" s="147" t="s">
        <v>501</v>
      </c>
      <c r="B446" s="147" t="s">
        <v>423</v>
      </c>
      <c r="C446" s="154"/>
      <c r="D446" s="155"/>
      <c r="E446" s="155"/>
      <c r="F446" s="155"/>
      <c r="G446" s="31"/>
    </row>
    <row r="447" spans="1:7">
      <c r="A447" s="147"/>
      <c r="B447" s="146" t="s">
        <v>381</v>
      </c>
      <c r="C447" s="164"/>
      <c r="D447" s="165"/>
      <c r="E447" s="165"/>
      <c r="F447" s="165"/>
      <c r="G447" s="31"/>
    </row>
    <row r="448" spans="1:7">
      <c r="A448" s="147"/>
      <c r="B448" s="146" t="s">
        <v>424</v>
      </c>
      <c r="C448" s="164"/>
      <c r="D448" s="165"/>
      <c r="E448" s="165"/>
      <c r="F448" s="165"/>
      <c r="G448" s="31"/>
    </row>
    <row r="449" spans="1:7">
      <c r="A449" s="147"/>
      <c r="B449" s="146" t="s">
        <v>444</v>
      </c>
      <c r="C449" s="154"/>
      <c r="D449" s="155"/>
      <c r="E449" s="155"/>
      <c r="F449" s="155"/>
      <c r="G449" s="31"/>
    </row>
    <row r="450" spans="1:7">
      <c r="A450" s="147"/>
      <c r="B450" s="146" t="s">
        <v>445</v>
      </c>
      <c r="C450" s="154"/>
      <c r="D450" s="155"/>
      <c r="E450" s="155"/>
      <c r="F450" s="155"/>
      <c r="G450" s="31"/>
    </row>
    <row r="451" spans="1:7">
      <c r="A451" s="147"/>
      <c r="B451" s="146" t="s">
        <v>446</v>
      </c>
      <c r="C451" s="154"/>
      <c r="D451" s="155"/>
      <c r="E451" s="155"/>
      <c r="F451" s="155"/>
      <c r="G451" s="31"/>
    </row>
    <row r="452" spans="1:7">
      <c r="A452" s="147"/>
      <c r="B452" s="146" t="s">
        <v>447</v>
      </c>
      <c r="C452" s="154"/>
      <c r="D452" s="155"/>
      <c r="E452" s="155"/>
      <c r="F452" s="155"/>
      <c r="G452" s="31"/>
    </row>
    <row r="453" spans="1:7">
      <c r="A453" s="147"/>
      <c r="B453" s="146" t="s">
        <v>484</v>
      </c>
      <c r="C453" s="154"/>
      <c r="D453" s="155"/>
      <c r="E453" s="155"/>
      <c r="F453" s="155"/>
      <c r="G453" s="31"/>
    </row>
    <row r="454" spans="1:7">
      <c r="A454" s="147"/>
      <c r="B454" s="146" t="s">
        <v>483</v>
      </c>
      <c r="C454" s="164"/>
      <c r="D454" s="165"/>
      <c r="E454" s="165"/>
      <c r="F454" s="165"/>
      <c r="G454" s="31"/>
    </row>
    <row r="455" spans="1:7">
      <c r="A455" s="147"/>
      <c r="B455" s="146" t="s">
        <v>480</v>
      </c>
      <c r="C455" s="164"/>
      <c r="D455" s="165"/>
      <c r="E455" s="165"/>
      <c r="F455" s="165"/>
      <c r="G455" s="31"/>
    </row>
    <row r="456" spans="1:7">
      <c r="A456" s="147"/>
      <c r="B456" s="146" t="s">
        <v>450</v>
      </c>
      <c r="C456" s="164"/>
      <c r="D456" s="165"/>
      <c r="E456" s="165"/>
      <c r="F456" s="165"/>
      <c r="G456" s="31"/>
    </row>
    <row r="457" spans="1:7">
      <c r="A457" s="147"/>
      <c r="B457" s="146" t="s">
        <v>451</v>
      </c>
      <c r="C457" s="164"/>
      <c r="D457" s="165"/>
      <c r="E457" s="165"/>
      <c r="F457" s="165"/>
      <c r="G457" s="31"/>
    </row>
    <row r="458" spans="1:7">
      <c r="A458" s="147"/>
      <c r="B458" s="146" t="s">
        <v>452</v>
      </c>
      <c r="C458" s="164"/>
      <c r="D458" s="165"/>
      <c r="E458" s="165"/>
      <c r="F458" s="165"/>
      <c r="G458" s="31"/>
    </row>
    <row r="459" spans="1:7">
      <c r="A459" s="147"/>
      <c r="B459" s="146" t="s">
        <v>453</v>
      </c>
      <c r="C459" s="164"/>
      <c r="D459" s="165"/>
      <c r="E459" s="165"/>
      <c r="F459" s="165"/>
      <c r="G459" s="31"/>
    </row>
    <row r="460" spans="1:7">
      <c r="A460" s="147"/>
      <c r="B460" s="146" t="s">
        <v>454</v>
      </c>
      <c r="C460" s="164"/>
      <c r="D460" s="165"/>
      <c r="E460" s="165"/>
      <c r="F460" s="165"/>
      <c r="G460" s="31"/>
    </row>
    <row r="461" spans="1:7">
      <c r="A461" s="147"/>
      <c r="B461" s="146" t="s">
        <v>455</v>
      </c>
      <c r="C461" s="164"/>
      <c r="D461" s="165"/>
      <c r="E461" s="165"/>
      <c r="F461" s="165"/>
      <c r="G461" s="31"/>
    </row>
    <row r="462" spans="1:7">
      <c r="A462" s="147"/>
      <c r="B462" s="146" t="s">
        <v>456</v>
      </c>
      <c r="C462" s="154"/>
      <c r="D462" s="155"/>
      <c r="E462" s="155"/>
      <c r="F462" s="155"/>
      <c r="G462" s="31"/>
    </row>
    <row r="463" spans="1:7">
      <c r="A463" s="147"/>
      <c r="B463" s="146" t="s">
        <v>457</v>
      </c>
      <c r="C463" s="164"/>
      <c r="D463" s="165"/>
      <c r="E463" s="165"/>
      <c r="F463" s="165"/>
      <c r="G463" s="31"/>
    </row>
    <row r="464" spans="1:7">
      <c r="A464" s="147"/>
      <c r="B464" s="146" t="s">
        <v>458</v>
      </c>
      <c r="C464" s="164"/>
      <c r="D464" s="165"/>
      <c r="E464" s="165"/>
      <c r="F464" s="165"/>
      <c r="G464" s="31"/>
    </row>
    <row r="465" spans="1:7">
      <c r="A465" s="147"/>
      <c r="B465" s="146" t="s">
        <v>463</v>
      </c>
      <c r="C465" s="154"/>
      <c r="D465" s="155"/>
      <c r="E465" s="155"/>
      <c r="F465" s="155"/>
      <c r="G465" s="31"/>
    </row>
    <row r="466" spans="1:7">
      <c r="A466" s="147"/>
      <c r="B466" s="146" t="s">
        <v>485</v>
      </c>
      <c r="C466" s="154"/>
      <c r="D466" s="155"/>
      <c r="E466" s="155"/>
      <c r="F466" s="155"/>
      <c r="G466" s="31"/>
    </row>
    <row r="467" spans="1:7">
      <c r="A467" s="147"/>
      <c r="B467" s="146" t="s">
        <v>460</v>
      </c>
      <c r="C467" s="154"/>
      <c r="D467" s="155"/>
      <c r="E467" s="155"/>
      <c r="F467" s="155"/>
      <c r="G467" s="31"/>
    </row>
    <row r="468" spans="1:7">
      <c r="A468" s="147"/>
      <c r="B468" s="146" t="s">
        <v>461</v>
      </c>
      <c r="C468" s="154"/>
      <c r="D468" s="155"/>
      <c r="E468" s="155"/>
      <c r="F468" s="155"/>
      <c r="G468" s="31"/>
    </row>
    <row r="469" spans="1:7">
      <c r="A469" s="147"/>
      <c r="B469" s="146" t="s">
        <v>394</v>
      </c>
      <c r="C469" s="162" t="s">
        <v>10</v>
      </c>
      <c r="D469" s="163">
        <v>1</v>
      </c>
      <c r="E469" s="163"/>
      <c r="F469" s="163"/>
      <c r="G469" s="31">
        <f>D469*E469</f>
        <v>0</v>
      </c>
    </row>
    <row r="470" spans="1:7">
      <c r="A470" s="147"/>
      <c r="B470" s="146" t="s">
        <v>1370</v>
      </c>
      <c r="C470" s="154"/>
      <c r="D470" s="155"/>
      <c r="E470" s="155"/>
      <c r="F470" s="155"/>
      <c r="G470" s="31"/>
    </row>
    <row r="471" spans="1:7">
      <c r="A471" s="147"/>
      <c r="B471" s="146" t="s">
        <v>1371</v>
      </c>
      <c r="C471" s="154"/>
      <c r="D471" s="155"/>
      <c r="E471" s="155"/>
      <c r="F471" s="155"/>
      <c r="G471" s="31"/>
    </row>
    <row r="472" spans="1:7">
      <c r="A472" s="147"/>
      <c r="B472" s="146" t="s">
        <v>1372</v>
      </c>
      <c r="C472" s="154"/>
      <c r="D472" s="155"/>
      <c r="E472" s="155"/>
      <c r="F472" s="155"/>
      <c r="G472" s="31"/>
    </row>
    <row r="473" spans="1:7">
      <c r="A473" s="147"/>
      <c r="B473" s="146" t="s">
        <v>1373</v>
      </c>
      <c r="C473" s="154"/>
      <c r="D473" s="155"/>
      <c r="E473" s="155"/>
      <c r="F473" s="155"/>
      <c r="G473" s="31"/>
    </row>
    <row r="474" spans="1:7">
      <c r="A474" s="147"/>
      <c r="B474" s="147"/>
      <c r="C474" s="154"/>
      <c r="D474" s="155"/>
      <c r="E474" s="155"/>
      <c r="F474" s="155"/>
      <c r="G474" s="31"/>
    </row>
    <row r="475" spans="1:7">
      <c r="A475" s="147" t="s">
        <v>503</v>
      </c>
      <c r="B475" s="147" t="s">
        <v>425</v>
      </c>
      <c r="C475" s="154"/>
      <c r="D475" s="155"/>
      <c r="E475" s="155"/>
      <c r="F475" s="155"/>
      <c r="G475" s="31"/>
    </row>
    <row r="476" spans="1:7">
      <c r="A476" s="147"/>
      <c r="B476" s="146" t="s">
        <v>381</v>
      </c>
      <c r="C476" s="164"/>
      <c r="D476" s="165"/>
      <c r="E476" s="165"/>
      <c r="F476" s="165"/>
      <c r="G476" s="31"/>
    </row>
    <row r="477" spans="1:7">
      <c r="A477" s="147"/>
      <c r="B477" s="146" t="s">
        <v>539</v>
      </c>
      <c r="C477" s="164"/>
      <c r="D477" s="165"/>
      <c r="E477" s="165"/>
      <c r="F477" s="165"/>
      <c r="G477" s="31"/>
    </row>
    <row r="478" spans="1:7">
      <c r="A478" s="147"/>
      <c r="B478" s="146" t="s">
        <v>538</v>
      </c>
      <c r="C478" s="154"/>
      <c r="D478" s="155"/>
      <c r="E478" s="155"/>
      <c r="F478" s="155"/>
      <c r="G478" s="31"/>
    </row>
    <row r="479" spans="1:7">
      <c r="A479" s="147"/>
      <c r="B479" s="146" t="s">
        <v>444</v>
      </c>
      <c r="C479" s="154"/>
      <c r="D479" s="155"/>
      <c r="E479" s="155"/>
      <c r="F479" s="155"/>
      <c r="G479" s="31"/>
    </row>
    <row r="480" spans="1:7">
      <c r="A480" s="147"/>
      <c r="B480" s="146" t="s">
        <v>445</v>
      </c>
      <c r="C480" s="154"/>
      <c r="D480" s="155"/>
      <c r="E480" s="155"/>
      <c r="F480" s="155"/>
      <c r="G480" s="31"/>
    </row>
    <row r="481" spans="1:7">
      <c r="A481" s="147"/>
      <c r="B481" s="146" t="s">
        <v>446</v>
      </c>
      <c r="C481" s="154"/>
      <c r="D481" s="155"/>
      <c r="E481" s="155"/>
      <c r="F481" s="155"/>
      <c r="G481" s="31"/>
    </row>
    <row r="482" spans="1:7">
      <c r="A482" s="147"/>
      <c r="B482" s="146" t="s">
        <v>447</v>
      </c>
      <c r="C482" s="154"/>
      <c r="D482" s="155"/>
      <c r="E482" s="155"/>
      <c r="F482" s="155"/>
      <c r="G482" s="31"/>
    </row>
    <row r="483" spans="1:7">
      <c r="A483" s="147"/>
      <c r="B483" s="146" t="s">
        <v>484</v>
      </c>
      <c r="C483" s="154"/>
      <c r="D483" s="155"/>
      <c r="E483" s="155"/>
      <c r="F483" s="155"/>
      <c r="G483" s="31"/>
    </row>
    <row r="484" spans="1:7">
      <c r="A484" s="147"/>
      <c r="B484" s="146" t="s">
        <v>481</v>
      </c>
      <c r="C484" s="154"/>
      <c r="D484" s="155"/>
      <c r="E484" s="155"/>
      <c r="F484" s="155"/>
      <c r="G484" s="31"/>
    </row>
    <row r="485" spans="1:7">
      <c r="A485" s="147"/>
      <c r="B485" s="146" t="s">
        <v>482</v>
      </c>
      <c r="C485" s="154"/>
      <c r="D485" s="155"/>
      <c r="E485" s="155"/>
      <c r="F485" s="155"/>
      <c r="G485" s="31"/>
    </row>
    <row r="486" spans="1:7">
      <c r="A486" s="147"/>
      <c r="B486" s="146" t="s">
        <v>479</v>
      </c>
      <c r="C486" s="154"/>
      <c r="D486" s="155"/>
      <c r="E486" s="155"/>
      <c r="F486" s="155"/>
      <c r="G486" s="31"/>
    </row>
    <row r="487" spans="1:7">
      <c r="A487" s="147"/>
      <c r="B487" s="146" t="s">
        <v>483</v>
      </c>
      <c r="C487" s="164"/>
      <c r="D487" s="165"/>
      <c r="E487" s="165"/>
      <c r="F487" s="165"/>
      <c r="G487" s="31"/>
    </row>
    <row r="488" spans="1:7">
      <c r="A488" s="147"/>
      <c r="B488" s="146" t="s">
        <v>480</v>
      </c>
      <c r="C488" s="164"/>
      <c r="D488" s="165"/>
      <c r="E488" s="165"/>
      <c r="F488" s="165"/>
      <c r="G488" s="31"/>
    </row>
    <row r="489" spans="1:7">
      <c r="A489" s="147"/>
      <c r="B489" s="146" t="s">
        <v>450</v>
      </c>
      <c r="C489" s="164"/>
      <c r="D489" s="165"/>
      <c r="E489" s="165"/>
      <c r="F489" s="165"/>
      <c r="G489" s="31"/>
    </row>
    <row r="490" spans="1:7">
      <c r="A490" s="147"/>
      <c r="B490" s="146" t="s">
        <v>451</v>
      </c>
      <c r="C490" s="164"/>
      <c r="D490" s="165"/>
      <c r="E490" s="165"/>
      <c r="F490" s="165"/>
      <c r="G490" s="31"/>
    </row>
    <row r="491" spans="1:7">
      <c r="A491" s="147"/>
      <c r="B491" s="146" t="s">
        <v>452</v>
      </c>
      <c r="C491" s="164"/>
      <c r="D491" s="165"/>
      <c r="E491" s="165"/>
      <c r="F491" s="165"/>
      <c r="G491" s="31"/>
    </row>
    <row r="492" spans="1:7">
      <c r="A492" s="147"/>
      <c r="B492" s="146" t="s">
        <v>453</v>
      </c>
      <c r="C492" s="164"/>
      <c r="D492" s="165"/>
      <c r="E492" s="165"/>
      <c r="F492" s="165"/>
      <c r="G492" s="31"/>
    </row>
    <row r="493" spans="1:7">
      <c r="A493" s="147"/>
      <c r="B493" s="146" t="s">
        <v>454</v>
      </c>
      <c r="C493" s="164"/>
      <c r="D493" s="165"/>
      <c r="E493" s="165"/>
      <c r="F493" s="165"/>
      <c r="G493" s="31"/>
    </row>
    <row r="494" spans="1:7">
      <c r="A494" s="147"/>
      <c r="B494" s="146" t="s">
        <v>455</v>
      </c>
      <c r="C494" s="164"/>
      <c r="D494" s="165"/>
      <c r="E494" s="165"/>
      <c r="F494" s="165"/>
      <c r="G494" s="31"/>
    </row>
    <row r="495" spans="1:7">
      <c r="A495" s="147"/>
      <c r="B495" s="146" t="s">
        <v>456</v>
      </c>
      <c r="C495" s="154"/>
      <c r="D495" s="155"/>
      <c r="E495" s="155"/>
      <c r="F495" s="155"/>
      <c r="G495" s="31"/>
    </row>
    <row r="496" spans="1:7">
      <c r="A496" s="147"/>
      <c r="B496" s="146" t="s">
        <v>541</v>
      </c>
      <c r="C496" s="164"/>
      <c r="D496" s="165"/>
      <c r="E496" s="165"/>
      <c r="F496" s="165"/>
      <c r="G496" s="31"/>
    </row>
    <row r="497" spans="1:7">
      <c r="A497" s="147"/>
      <c r="B497" s="146" t="s">
        <v>540</v>
      </c>
      <c r="C497" s="164"/>
      <c r="D497" s="165"/>
      <c r="E497" s="165"/>
      <c r="F497" s="165"/>
      <c r="G497" s="31"/>
    </row>
    <row r="498" spans="1:7">
      <c r="A498" s="147"/>
      <c r="B498" s="146" t="s">
        <v>463</v>
      </c>
      <c r="C498" s="154"/>
      <c r="D498" s="155"/>
      <c r="E498" s="155"/>
      <c r="F498" s="155"/>
      <c r="G498" s="31"/>
    </row>
    <row r="499" spans="1:7">
      <c r="A499" s="147"/>
      <c r="B499" s="146" t="s">
        <v>485</v>
      </c>
      <c r="C499" s="154"/>
      <c r="D499" s="155"/>
      <c r="E499" s="155"/>
      <c r="F499" s="155"/>
      <c r="G499" s="31"/>
    </row>
    <row r="500" spans="1:7">
      <c r="A500" s="147"/>
      <c r="B500" s="146" t="s">
        <v>460</v>
      </c>
      <c r="C500" s="154"/>
      <c r="D500" s="155"/>
      <c r="E500" s="155"/>
      <c r="F500" s="155"/>
      <c r="G500" s="31"/>
    </row>
    <row r="501" spans="1:7">
      <c r="A501" s="147"/>
      <c r="B501" s="146" t="s">
        <v>461</v>
      </c>
      <c r="C501" s="154"/>
      <c r="D501" s="155"/>
      <c r="E501" s="155"/>
      <c r="F501" s="155"/>
      <c r="G501" s="31"/>
    </row>
    <row r="502" spans="1:7">
      <c r="A502" s="147"/>
      <c r="B502" s="146" t="s">
        <v>394</v>
      </c>
      <c r="C502" s="162" t="s">
        <v>10</v>
      </c>
      <c r="D502" s="163">
        <v>1</v>
      </c>
      <c r="E502" s="163"/>
      <c r="F502" s="163"/>
      <c r="G502" s="31">
        <f>D502*E502</f>
        <v>0</v>
      </c>
    </row>
    <row r="503" spans="1:7">
      <c r="A503" s="147"/>
      <c r="B503" s="146" t="s">
        <v>1370</v>
      </c>
      <c r="C503" s="154"/>
      <c r="D503" s="155"/>
      <c r="E503" s="155"/>
      <c r="F503" s="155"/>
      <c r="G503" s="31"/>
    </row>
    <row r="504" spans="1:7">
      <c r="A504" s="147"/>
      <c r="B504" s="146" t="s">
        <v>1371</v>
      </c>
      <c r="C504" s="154"/>
      <c r="D504" s="155"/>
      <c r="E504" s="155"/>
      <c r="F504" s="155"/>
      <c r="G504" s="31"/>
    </row>
    <row r="505" spans="1:7">
      <c r="A505" s="147"/>
      <c r="B505" s="146" t="s">
        <v>1372</v>
      </c>
      <c r="C505" s="154"/>
      <c r="D505" s="155"/>
      <c r="E505" s="155"/>
      <c r="F505" s="155"/>
      <c r="G505" s="31"/>
    </row>
    <row r="506" spans="1:7">
      <c r="A506" s="147"/>
      <c r="B506" s="146" t="s">
        <v>1373</v>
      </c>
      <c r="C506" s="154"/>
      <c r="D506" s="155"/>
      <c r="E506" s="155"/>
      <c r="F506" s="155"/>
      <c r="G506" s="31"/>
    </row>
    <row r="507" spans="1:7">
      <c r="A507" s="147"/>
      <c r="B507" s="147"/>
      <c r="C507" s="154"/>
      <c r="D507" s="155"/>
      <c r="E507" s="155"/>
      <c r="F507" s="155"/>
      <c r="G507" s="31"/>
    </row>
    <row r="508" spans="1:7">
      <c r="A508" s="147"/>
      <c r="B508" s="152" t="s">
        <v>488</v>
      </c>
      <c r="C508" s="154"/>
      <c r="D508" s="155"/>
      <c r="E508" s="155"/>
      <c r="F508" s="155"/>
      <c r="G508" s="31"/>
    </row>
    <row r="509" spans="1:7">
      <c r="A509" s="147"/>
      <c r="B509" s="147"/>
      <c r="C509" s="154"/>
      <c r="D509" s="155"/>
      <c r="E509" s="155"/>
      <c r="F509" s="155"/>
      <c r="G509" s="31"/>
    </row>
    <row r="510" spans="1:7">
      <c r="A510" s="147" t="s">
        <v>504</v>
      </c>
      <c r="B510" s="147" t="s">
        <v>490</v>
      </c>
      <c r="C510" s="154"/>
      <c r="D510" s="155"/>
      <c r="E510" s="155"/>
      <c r="F510" s="155"/>
      <c r="G510" s="31"/>
    </row>
    <row r="511" spans="1:7">
      <c r="A511" s="147"/>
      <c r="B511" s="146" t="s">
        <v>509</v>
      </c>
      <c r="C511" s="164"/>
      <c r="D511" s="165"/>
      <c r="E511" s="165"/>
      <c r="F511" s="165"/>
      <c r="G511" s="31"/>
    </row>
    <row r="512" spans="1:7">
      <c r="A512" s="147"/>
      <c r="B512" s="146" t="s">
        <v>491</v>
      </c>
      <c r="C512" s="164"/>
      <c r="D512" s="165"/>
      <c r="E512" s="165"/>
      <c r="F512" s="165"/>
      <c r="G512" s="31"/>
    </row>
    <row r="513" spans="1:7">
      <c r="A513" s="147"/>
      <c r="B513" s="146" t="s">
        <v>466</v>
      </c>
      <c r="C513" s="154"/>
      <c r="D513" s="155"/>
      <c r="E513" s="155"/>
      <c r="F513" s="155"/>
      <c r="G513" s="31"/>
    </row>
    <row r="514" spans="1:7">
      <c r="A514" s="147"/>
      <c r="B514" s="147" t="s">
        <v>467</v>
      </c>
      <c r="C514" s="154"/>
      <c r="D514" s="155"/>
      <c r="E514" s="155"/>
      <c r="F514" s="155"/>
      <c r="G514" s="31"/>
    </row>
    <row r="515" spans="1:7">
      <c r="A515" s="147"/>
      <c r="B515" s="146" t="s">
        <v>468</v>
      </c>
      <c r="C515" s="154"/>
      <c r="D515" s="155"/>
      <c r="E515" s="155"/>
      <c r="F515" s="155"/>
      <c r="G515" s="31"/>
    </row>
    <row r="516" spans="1:7">
      <c r="A516" s="147"/>
      <c r="B516" s="146" t="s">
        <v>465</v>
      </c>
      <c r="C516" s="154"/>
      <c r="D516" s="155"/>
      <c r="E516" s="155"/>
      <c r="F516" s="155"/>
      <c r="G516" s="31"/>
    </row>
    <row r="517" spans="1:7">
      <c r="A517" s="147"/>
      <c r="B517" s="146" t="s">
        <v>492</v>
      </c>
      <c r="C517" s="154"/>
      <c r="D517" s="155"/>
      <c r="E517" s="155"/>
      <c r="F517" s="155"/>
      <c r="G517" s="31"/>
    </row>
    <row r="518" spans="1:7">
      <c r="A518" s="147"/>
      <c r="B518" s="146" t="s">
        <v>493</v>
      </c>
      <c r="C518" s="154"/>
      <c r="D518" s="155"/>
      <c r="E518" s="155"/>
      <c r="F518" s="155"/>
      <c r="G518" s="31"/>
    </row>
    <row r="519" spans="1:7">
      <c r="A519" s="147"/>
      <c r="B519" s="146" t="s">
        <v>1129</v>
      </c>
      <c r="C519" s="154"/>
      <c r="D519" s="155"/>
      <c r="E519" s="155"/>
      <c r="F519" s="155"/>
      <c r="G519" s="31"/>
    </row>
    <row r="520" spans="1:7">
      <c r="A520" s="147"/>
      <c r="B520" s="146" t="s">
        <v>495</v>
      </c>
      <c r="C520" s="154"/>
      <c r="D520" s="155"/>
      <c r="E520" s="155"/>
      <c r="F520" s="155"/>
      <c r="G520" s="31"/>
    </row>
    <row r="521" spans="1:7">
      <c r="A521" s="147"/>
      <c r="B521" s="146" t="s">
        <v>451</v>
      </c>
      <c r="C521" s="164"/>
      <c r="D521" s="165"/>
      <c r="E521" s="165"/>
      <c r="F521" s="165"/>
      <c r="G521" s="31"/>
    </row>
    <row r="522" spans="1:7">
      <c r="A522" s="147"/>
      <c r="B522" s="146" t="s">
        <v>1130</v>
      </c>
      <c r="C522" s="164"/>
      <c r="D522" s="165"/>
      <c r="E522" s="165"/>
      <c r="F522" s="165"/>
      <c r="G522" s="31"/>
    </row>
    <row r="523" spans="1:7">
      <c r="A523" s="147"/>
      <c r="B523" s="146" t="s">
        <v>453</v>
      </c>
      <c r="C523" s="164"/>
      <c r="D523" s="165"/>
      <c r="E523" s="165"/>
      <c r="F523" s="165"/>
      <c r="G523" s="31"/>
    </row>
    <row r="524" spans="1:7">
      <c r="A524" s="147"/>
      <c r="B524" s="146" t="s">
        <v>474</v>
      </c>
      <c r="C524" s="164"/>
      <c r="D524" s="165"/>
      <c r="E524" s="165"/>
      <c r="F524" s="165"/>
      <c r="G524" s="31"/>
    </row>
    <row r="525" spans="1:7">
      <c r="A525" s="147"/>
      <c r="B525" s="146" t="s">
        <v>498</v>
      </c>
      <c r="C525" s="164"/>
      <c r="D525" s="165"/>
      <c r="E525" s="165"/>
      <c r="F525" s="165"/>
      <c r="G525" s="31"/>
    </row>
    <row r="526" spans="1:7">
      <c r="A526" s="147"/>
      <c r="B526" s="146" t="s">
        <v>496</v>
      </c>
      <c r="C526" s="154"/>
      <c r="D526" s="155"/>
      <c r="E526" s="155"/>
      <c r="F526" s="155"/>
      <c r="G526" s="31"/>
    </row>
    <row r="527" spans="1:7">
      <c r="A527" s="147"/>
      <c r="B527" s="146" t="s">
        <v>497</v>
      </c>
      <c r="C527" s="154"/>
      <c r="D527" s="155"/>
      <c r="E527" s="155"/>
      <c r="F527" s="155"/>
      <c r="G527" s="31"/>
    </row>
    <row r="528" spans="1:7">
      <c r="A528" s="147"/>
      <c r="B528" s="146" t="s">
        <v>499</v>
      </c>
      <c r="C528" s="154"/>
      <c r="D528" s="155"/>
      <c r="E528" s="155"/>
      <c r="F528" s="155"/>
      <c r="G528" s="31"/>
    </row>
    <row r="529" spans="1:7">
      <c r="A529" s="147"/>
      <c r="B529" s="146" t="s">
        <v>460</v>
      </c>
      <c r="C529" s="154"/>
      <c r="D529" s="155"/>
      <c r="E529" s="155"/>
      <c r="F529" s="155"/>
      <c r="G529" s="31"/>
    </row>
    <row r="530" spans="1:7">
      <c r="A530" s="147"/>
      <c r="B530" s="146" t="s">
        <v>1004</v>
      </c>
      <c r="C530" s="154"/>
      <c r="D530" s="155"/>
      <c r="E530" s="155"/>
      <c r="F530" s="155"/>
      <c r="G530" s="31"/>
    </row>
    <row r="531" spans="1:7">
      <c r="A531" s="147"/>
      <c r="B531" s="146" t="s">
        <v>394</v>
      </c>
      <c r="C531" s="162" t="s">
        <v>10</v>
      </c>
      <c r="D531" s="163">
        <v>1</v>
      </c>
      <c r="E531" s="163"/>
      <c r="F531" s="163">
        <f>D531*E531</f>
        <v>0</v>
      </c>
      <c r="G531" s="31"/>
    </row>
    <row r="532" spans="1:7">
      <c r="A532" s="147"/>
      <c r="B532" s="146" t="s">
        <v>1370</v>
      </c>
      <c r="C532" s="154"/>
      <c r="D532" s="155"/>
      <c r="E532" s="155"/>
      <c r="F532" s="155"/>
      <c r="G532" s="31"/>
    </row>
    <row r="533" spans="1:7">
      <c r="A533" s="147"/>
      <c r="B533" s="146" t="s">
        <v>1371</v>
      </c>
      <c r="C533" s="154"/>
      <c r="D533" s="155"/>
      <c r="E533" s="155"/>
      <c r="F533" s="155"/>
      <c r="G533" s="31"/>
    </row>
    <row r="534" spans="1:7">
      <c r="A534" s="147"/>
      <c r="B534" s="146" t="s">
        <v>1372</v>
      </c>
      <c r="C534" s="154"/>
      <c r="D534" s="155"/>
      <c r="E534" s="155"/>
      <c r="F534" s="155"/>
      <c r="G534" s="31"/>
    </row>
    <row r="535" spans="1:7">
      <c r="A535" s="147"/>
      <c r="B535" s="146" t="s">
        <v>1373</v>
      </c>
      <c r="C535" s="154"/>
      <c r="D535" s="155"/>
      <c r="E535" s="155"/>
      <c r="F535" s="155"/>
      <c r="G535" s="31"/>
    </row>
    <row r="536" spans="1:7">
      <c r="A536" s="147"/>
      <c r="B536" s="147"/>
      <c r="C536" s="154"/>
      <c r="D536" s="155"/>
      <c r="E536" s="155"/>
      <c r="F536" s="155"/>
      <c r="G536" s="31"/>
    </row>
    <row r="537" spans="1:7">
      <c r="A537" s="147"/>
      <c r="B537" s="147"/>
      <c r="C537" s="154"/>
      <c r="D537" s="155"/>
      <c r="E537" s="155"/>
      <c r="F537" s="155"/>
      <c r="G537" s="31"/>
    </row>
    <row r="538" spans="1:7">
      <c r="A538" s="147"/>
      <c r="B538" s="147"/>
      <c r="C538" s="154"/>
      <c r="D538" s="155"/>
      <c r="E538" s="155"/>
      <c r="F538" s="155"/>
      <c r="G538" s="31"/>
    </row>
    <row r="539" spans="1:7">
      <c r="A539" s="147"/>
      <c r="B539" s="147"/>
      <c r="C539" s="154"/>
      <c r="D539" s="155"/>
      <c r="E539" s="155"/>
      <c r="F539" s="155"/>
      <c r="G539" s="31"/>
    </row>
    <row r="540" spans="1:7">
      <c r="A540" s="147" t="s">
        <v>535</v>
      </c>
      <c r="B540" s="147" t="s">
        <v>505</v>
      </c>
      <c r="C540" s="154"/>
      <c r="D540" s="155"/>
      <c r="E540" s="155"/>
      <c r="F540" s="155"/>
      <c r="G540" s="31"/>
    </row>
    <row r="541" spans="1:7">
      <c r="A541" s="147"/>
      <c r="B541" s="146" t="s">
        <v>509</v>
      </c>
      <c r="C541" s="164"/>
      <c r="D541" s="165"/>
      <c r="E541" s="165"/>
      <c r="F541" s="165"/>
      <c r="G541" s="31"/>
    </row>
    <row r="542" spans="1:7">
      <c r="A542" s="147"/>
      <c r="B542" s="146" t="s">
        <v>506</v>
      </c>
      <c r="C542" s="164"/>
      <c r="D542" s="165"/>
      <c r="E542" s="165"/>
      <c r="F542" s="165"/>
      <c r="G542" s="31"/>
    </row>
    <row r="543" spans="1:7">
      <c r="A543" s="147"/>
      <c r="B543" s="146" t="s">
        <v>466</v>
      </c>
      <c r="C543" s="154"/>
      <c r="D543" s="155"/>
      <c r="E543" s="155"/>
      <c r="F543" s="155"/>
      <c r="G543" s="31"/>
    </row>
    <row r="544" spans="1:7">
      <c r="A544" s="147"/>
      <c r="B544" s="147" t="s">
        <v>467</v>
      </c>
      <c r="C544" s="154"/>
      <c r="D544" s="155"/>
      <c r="E544" s="155"/>
      <c r="F544" s="155"/>
      <c r="G544" s="31"/>
    </row>
    <row r="545" spans="1:7">
      <c r="A545" s="147"/>
      <c r="B545" s="146" t="s">
        <v>468</v>
      </c>
      <c r="C545" s="154"/>
      <c r="D545" s="155"/>
      <c r="E545" s="155"/>
      <c r="F545" s="155"/>
      <c r="G545" s="31"/>
    </row>
    <row r="546" spans="1:7">
      <c r="A546" s="147"/>
      <c r="B546" s="146" t="s">
        <v>465</v>
      </c>
      <c r="C546" s="154"/>
      <c r="D546" s="155"/>
      <c r="E546" s="155"/>
      <c r="F546" s="155"/>
      <c r="G546" s="31"/>
    </row>
    <row r="547" spans="1:7">
      <c r="A547" s="147"/>
      <c r="B547" s="146" t="s">
        <v>492</v>
      </c>
      <c r="C547" s="154"/>
      <c r="D547" s="155"/>
      <c r="E547" s="155"/>
      <c r="F547" s="155"/>
      <c r="G547" s="31"/>
    </row>
    <row r="548" spans="1:7">
      <c r="A548" s="147"/>
      <c r="B548" s="146" t="s">
        <v>493</v>
      </c>
      <c r="C548" s="154"/>
      <c r="D548" s="155"/>
      <c r="E548" s="155"/>
      <c r="F548" s="155"/>
      <c r="G548" s="31"/>
    </row>
    <row r="549" spans="1:7">
      <c r="A549" s="147"/>
      <c r="B549" s="146" t="s">
        <v>494</v>
      </c>
      <c r="C549" s="154"/>
      <c r="D549" s="155"/>
      <c r="E549" s="155"/>
      <c r="F549" s="155"/>
      <c r="G549" s="31"/>
    </row>
    <row r="550" spans="1:7">
      <c r="A550" s="147"/>
      <c r="B550" s="146" t="s">
        <v>495</v>
      </c>
      <c r="C550" s="154"/>
      <c r="D550" s="155"/>
      <c r="E550" s="155"/>
      <c r="F550" s="155"/>
      <c r="G550" s="31"/>
    </row>
    <row r="551" spans="1:7">
      <c r="A551" s="147"/>
      <c r="B551" s="146" t="s">
        <v>451</v>
      </c>
      <c r="C551" s="164"/>
      <c r="D551" s="165"/>
      <c r="E551" s="165"/>
      <c r="F551" s="165"/>
      <c r="G551" s="31"/>
    </row>
    <row r="552" spans="1:7">
      <c r="A552" s="147"/>
      <c r="B552" s="146" t="s">
        <v>1130</v>
      </c>
      <c r="C552" s="164"/>
      <c r="D552" s="165"/>
      <c r="E552" s="165"/>
      <c r="F552" s="165"/>
      <c r="G552" s="31"/>
    </row>
    <row r="553" spans="1:7">
      <c r="A553" s="147"/>
      <c r="B553" s="146" t="s">
        <v>453</v>
      </c>
      <c r="C553" s="164"/>
      <c r="D553" s="165"/>
      <c r="E553" s="165"/>
      <c r="F553" s="165"/>
      <c r="G553" s="31"/>
    </row>
    <row r="554" spans="1:7">
      <c r="A554" s="147"/>
      <c r="B554" s="146" t="s">
        <v>474</v>
      </c>
      <c r="C554" s="164"/>
      <c r="D554" s="165"/>
      <c r="E554" s="165"/>
      <c r="F554" s="165"/>
      <c r="G554" s="31"/>
    </row>
    <row r="555" spans="1:7">
      <c r="A555" s="147"/>
      <c r="B555" s="146" t="s">
        <v>496</v>
      </c>
      <c r="C555" s="154"/>
      <c r="D555" s="155"/>
      <c r="E555" s="155"/>
      <c r="F555" s="155"/>
      <c r="G555" s="31"/>
    </row>
    <row r="556" spans="1:7">
      <c r="A556" s="147"/>
      <c r="B556" s="146" t="s">
        <v>497</v>
      </c>
      <c r="C556" s="154"/>
      <c r="D556" s="155"/>
      <c r="E556" s="155"/>
      <c r="F556" s="155"/>
      <c r="G556" s="31"/>
    </row>
    <row r="557" spans="1:7">
      <c r="A557" s="147"/>
      <c r="B557" s="146" t="s">
        <v>476</v>
      </c>
      <c r="C557" s="154"/>
      <c r="D557" s="155"/>
      <c r="E557" s="155"/>
      <c r="F557" s="155"/>
      <c r="G557" s="31"/>
    </row>
    <row r="558" spans="1:7">
      <c r="A558" s="147"/>
      <c r="B558" s="146" t="s">
        <v>477</v>
      </c>
      <c r="C558" s="154"/>
      <c r="D558" s="155"/>
      <c r="E558" s="155"/>
      <c r="F558" s="155"/>
      <c r="G558" s="31"/>
    </row>
    <row r="559" spans="1:7">
      <c r="A559" s="147"/>
      <c r="B559" s="146" t="s">
        <v>499</v>
      </c>
      <c r="C559" s="154"/>
      <c r="D559" s="155"/>
      <c r="E559" s="155"/>
      <c r="F559" s="155"/>
      <c r="G559" s="31"/>
    </row>
    <row r="560" spans="1:7">
      <c r="A560" s="147"/>
      <c r="B560" s="146" t="s">
        <v>507</v>
      </c>
      <c r="C560" s="154"/>
      <c r="D560" s="155"/>
      <c r="E560" s="155"/>
      <c r="F560" s="155"/>
      <c r="G560" s="31"/>
    </row>
    <row r="561" spans="1:7">
      <c r="A561" s="147"/>
      <c r="B561" s="146" t="s">
        <v>461</v>
      </c>
      <c r="C561" s="154"/>
      <c r="D561" s="155"/>
      <c r="E561" s="155"/>
      <c r="F561" s="155"/>
      <c r="G561" s="31"/>
    </row>
    <row r="562" spans="1:7">
      <c r="A562" s="147"/>
      <c r="B562" s="146" t="s">
        <v>394</v>
      </c>
      <c r="C562" s="162" t="s">
        <v>10</v>
      </c>
      <c r="D562" s="163">
        <v>1</v>
      </c>
      <c r="E562" s="163"/>
      <c r="F562" s="163">
        <f>D562*E562</f>
        <v>0</v>
      </c>
      <c r="G562" s="31"/>
    </row>
    <row r="563" spans="1:7">
      <c r="A563" s="147"/>
      <c r="B563" s="146" t="s">
        <v>1370</v>
      </c>
      <c r="C563" s="154"/>
      <c r="D563" s="155"/>
      <c r="E563" s="155"/>
      <c r="F563" s="155"/>
      <c r="G563" s="31"/>
    </row>
    <row r="564" spans="1:7">
      <c r="A564" s="147"/>
      <c r="B564" s="146" t="s">
        <v>1371</v>
      </c>
      <c r="C564" s="154"/>
      <c r="D564" s="155"/>
      <c r="E564" s="155"/>
      <c r="F564" s="155"/>
      <c r="G564" s="31"/>
    </row>
    <row r="565" spans="1:7">
      <c r="A565" s="147"/>
      <c r="B565" s="146" t="s">
        <v>1372</v>
      </c>
      <c r="C565" s="154"/>
      <c r="D565" s="155"/>
      <c r="E565" s="155"/>
      <c r="F565" s="155"/>
      <c r="G565" s="31"/>
    </row>
    <row r="566" spans="1:7">
      <c r="A566" s="147"/>
      <c r="B566" s="146" t="s">
        <v>1373</v>
      </c>
      <c r="C566" s="154"/>
      <c r="D566" s="155"/>
      <c r="E566" s="155"/>
      <c r="F566" s="155"/>
      <c r="G566" s="31"/>
    </row>
    <row r="567" spans="1:7">
      <c r="A567" s="147"/>
      <c r="B567" s="147"/>
      <c r="C567" s="154"/>
      <c r="D567" s="155"/>
      <c r="E567" s="155"/>
      <c r="F567" s="155"/>
      <c r="G567" s="31"/>
    </row>
    <row r="568" spans="1:7">
      <c r="A568" s="147" t="s">
        <v>542</v>
      </c>
      <c r="B568" s="147" t="s">
        <v>508</v>
      </c>
      <c r="C568" s="154"/>
      <c r="D568" s="155"/>
      <c r="E568" s="155"/>
      <c r="F568" s="155"/>
      <c r="G568" s="31"/>
    </row>
    <row r="569" spans="1:7">
      <c r="A569" s="147"/>
      <c r="B569" s="146" t="s">
        <v>510</v>
      </c>
      <c r="C569" s="164"/>
      <c r="D569" s="165"/>
      <c r="E569" s="165"/>
      <c r="F569" s="165"/>
      <c r="G569" s="31"/>
    </row>
    <row r="570" spans="1:7">
      <c r="A570" s="147"/>
      <c r="B570" s="146" t="s">
        <v>511</v>
      </c>
      <c r="C570" s="164"/>
      <c r="D570" s="165"/>
      <c r="E570" s="165"/>
      <c r="F570" s="165"/>
      <c r="G570" s="31"/>
    </row>
    <row r="571" spans="1:7">
      <c r="A571" s="147"/>
      <c r="B571" s="146" t="s">
        <v>512</v>
      </c>
      <c r="C571" s="154"/>
      <c r="D571" s="155"/>
      <c r="E571" s="155"/>
      <c r="F571" s="155"/>
      <c r="G571" s="31"/>
    </row>
    <row r="572" spans="1:7">
      <c r="A572" s="147"/>
      <c r="B572" s="146" t="s">
        <v>513</v>
      </c>
      <c r="C572" s="154"/>
      <c r="D572" s="155"/>
      <c r="E572" s="155"/>
      <c r="F572" s="155"/>
      <c r="G572" s="31"/>
    </row>
    <row r="573" spans="1:7">
      <c r="A573" s="147"/>
      <c r="B573" s="146" t="s">
        <v>515</v>
      </c>
      <c r="C573" s="154"/>
      <c r="D573" s="155"/>
      <c r="E573" s="155"/>
      <c r="F573" s="155"/>
      <c r="G573" s="31"/>
    </row>
    <row r="574" spans="1:7">
      <c r="A574" s="147"/>
      <c r="B574" s="147" t="s">
        <v>516</v>
      </c>
      <c r="C574" s="154"/>
      <c r="D574" s="155"/>
      <c r="E574" s="155"/>
      <c r="F574" s="155"/>
      <c r="G574" s="31"/>
    </row>
    <row r="575" spans="1:7">
      <c r="A575" s="147"/>
      <c r="B575" s="146" t="s">
        <v>1131</v>
      </c>
      <c r="C575" s="154"/>
      <c r="D575" s="155"/>
      <c r="E575" s="155"/>
      <c r="F575" s="155"/>
      <c r="G575" s="31"/>
    </row>
    <row r="576" spans="1:7">
      <c r="A576" s="147"/>
      <c r="B576" s="146" t="s">
        <v>518</v>
      </c>
      <c r="C576" s="154"/>
      <c r="D576" s="155"/>
      <c r="E576" s="155"/>
      <c r="F576" s="155"/>
      <c r="G576" s="31"/>
    </row>
    <row r="577" spans="1:7">
      <c r="A577" s="147"/>
      <c r="B577" s="146" t="s">
        <v>519</v>
      </c>
      <c r="C577" s="154"/>
      <c r="D577" s="155"/>
      <c r="E577" s="155"/>
      <c r="F577" s="155"/>
      <c r="G577" s="31"/>
    </row>
    <row r="578" spans="1:7">
      <c r="A578" s="147"/>
      <c r="B578" s="146" t="s">
        <v>453</v>
      </c>
      <c r="C578" s="154"/>
      <c r="D578" s="155"/>
      <c r="E578" s="155"/>
      <c r="F578" s="155"/>
      <c r="G578" s="31"/>
    </row>
    <row r="579" spans="1:7">
      <c r="A579" s="147"/>
      <c r="B579" s="146" t="s">
        <v>520</v>
      </c>
      <c r="C579" s="154"/>
      <c r="D579" s="155"/>
      <c r="E579" s="155"/>
      <c r="F579" s="155"/>
      <c r="G579" s="31"/>
    </row>
    <row r="580" spans="1:7">
      <c r="A580" s="147"/>
      <c r="B580" s="146" t="s">
        <v>521</v>
      </c>
      <c r="C580" s="154"/>
      <c r="D580" s="155"/>
      <c r="E580" s="155"/>
      <c r="F580" s="155"/>
      <c r="G580" s="31"/>
    </row>
    <row r="581" spans="1:7">
      <c r="A581" s="147"/>
      <c r="B581" s="146" t="s">
        <v>522</v>
      </c>
      <c r="C581" s="164"/>
      <c r="D581" s="165"/>
      <c r="E581" s="165"/>
      <c r="F581" s="165"/>
      <c r="G581" s="31"/>
    </row>
    <row r="582" spans="1:7">
      <c r="A582" s="147"/>
      <c r="B582" s="146" t="s">
        <v>523</v>
      </c>
      <c r="C582" s="164"/>
      <c r="D582" s="165"/>
      <c r="E582" s="165"/>
      <c r="F582" s="165"/>
      <c r="G582" s="31"/>
    </row>
    <row r="583" spans="1:7">
      <c r="A583" s="147"/>
      <c r="B583" s="146" t="s">
        <v>524</v>
      </c>
      <c r="C583" s="164"/>
      <c r="D583" s="165"/>
      <c r="E583" s="165"/>
      <c r="F583" s="165"/>
      <c r="G583" s="31"/>
    </row>
    <row r="584" spans="1:7">
      <c r="A584" s="147"/>
      <c r="B584" s="146" t="s">
        <v>525</v>
      </c>
      <c r="C584" s="164"/>
      <c r="D584" s="165"/>
      <c r="E584" s="165"/>
      <c r="F584" s="165"/>
      <c r="G584" s="31"/>
    </row>
    <row r="585" spans="1:7">
      <c r="A585" s="147"/>
      <c r="B585" s="146" t="s">
        <v>1132</v>
      </c>
      <c r="C585" s="164"/>
      <c r="D585" s="165"/>
      <c r="E585" s="165"/>
      <c r="F585" s="165"/>
      <c r="G585" s="31"/>
    </row>
    <row r="586" spans="1:7">
      <c r="A586" s="147"/>
      <c r="B586" s="146" t="s">
        <v>1133</v>
      </c>
      <c r="C586" s="154"/>
      <c r="D586" s="155"/>
      <c r="E586" s="155"/>
      <c r="F586" s="155"/>
      <c r="G586" s="31"/>
    </row>
    <row r="587" spans="1:7">
      <c r="A587" s="147"/>
      <c r="B587" s="146" t="s">
        <v>526</v>
      </c>
      <c r="C587" s="154"/>
      <c r="D587" s="155"/>
      <c r="E587" s="155"/>
      <c r="F587" s="155"/>
      <c r="G587" s="31"/>
    </row>
    <row r="588" spans="1:7">
      <c r="A588" s="147"/>
      <c r="B588" s="146" t="s">
        <v>1134</v>
      </c>
      <c r="C588" s="154"/>
      <c r="D588" s="155"/>
      <c r="E588" s="155"/>
      <c r="F588" s="155"/>
      <c r="G588" s="31"/>
    </row>
    <row r="589" spans="1:7">
      <c r="A589" s="147"/>
      <c r="B589" s="146" t="s">
        <v>502</v>
      </c>
      <c r="C589" s="162" t="s">
        <v>10</v>
      </c>
      <c r="D589" s="163">
        <v>1</v>
      </c>
      <c r="E589" s="163"/>
      <c r="F589" s="163">
        <f>D589*E589</f>
        <v>0</v>
      </c>
      <c r="G589" s="31"/>
    </row>
    <row r="590" spans="1:7">
      <c r="A590" s="147"/>
      <c r="B590" s="147"/>
      <c r="C590" s="154"/>
      <c r="D590" s="155"/>
      <c r="E590" s="155"/>
      <c r="F590" s="155"/>
      <c r="G590" s="31"/>
    </row>
    <row r="591" spans="1:7">
      <c r="A591" s="147" t="s">
        <v>543</v>
      </c>
      <c r="B591" s="147" t="s">
        <v>528</v>
      </c>
      <c r="C591" s="154"/>
      <c r="D591" s="155"/>
      <c r="E591" s="155"/>
      <c r="F591" s="155"/>
      <c r="G591" s="31"/>
    </row>
    <row r="592" spans="1:7">
      <c r="A592" s="147"/>
      <c r="B592" s="146" t="s">
        <v>510</v>
      </c>
      <c r="C592" s="164"/>
      <c r="D592" s="165"/>
      <c r="E592" s="165"/>
      <c r="F592" s="165"/>
      <c r="G592" s="31"/>
    </row>
    <row r="593" spans="1:7">
      <c r="A593" s="147"/>
      <c r="B593" s="146" t="s">
        <v>529</v>
      </c>
      <c r="C593" s="164"/>
      <c r="D593" s="165"/>
      <c r="E593" s="165"/>
      <c r="F593" s="165"/>
      <c r="G593" s="31"/>
    </row>
    <row r="594" spans="1:7">
      <c r="A594" s="147"/>
      <c r="B594" s="146" t="s">
        <v>530</v>
      </c>
      <c r="C594" s="154"/>
      <c r="D594" s="155"/>
      <c r="E594" s="155"/>
      <c r="F594" s="155"/>
      <c r="G594" s="31"/>
    </row>
    <row r="595" spans="1:7">
      <c r="A595" s="147"/>
      <c r="B595" s="146" t="s">
        <v>515</v>
      </c>
      <c r="C595" s="154"/>
      <c r="D595" s="155"/>
      <c r="E595" s="155"/>
      <c r="F595" s="155"/>
      <c r="G595" s="31"/>
    </row>
    <row r="596" spans="1:7">
      <c r="A596" s="147"/>
      <c r="B596" s="147" t="s">
        <v>516</v>
      </c>
      <c r="C596" s="154"/>
      <c r="D596" s="155"/>
      <c r="E596" s="155"/>
      <c r="F596" s="155"/>
      <c r="G596" s="31"/>
    </row>
    <row r="597" spans="1:7">
      <c r="A597" s="147"/>
      <c r="B597" s="146" t="s">
        <v>517</v>
      </c>
      <c r="C597" s="154"/>
      <c r="D597" s="155"/>
      <c r="E597" s="155"/>
      <c r="F597" s="155"/>
      <c r="G597" s="31"/>
    </row>
    <row r="598" spans="1:7">
      <c r="A598" s="147"/>
      <c r="B598" s="146" t="s">
        <v>518</v>
      </c>
      <c r="C598" s="154"/>
      <c r="D598" s="155"/>
      <c r="E598" s="155"/>
      <c r="F598" s="155"/>
      <c r="G598" s="31"/>
    </row>
    <row r="599" spans="1:7">
      <c r="A599" s="147"/>
      <c r="B599" s="146" t="s">
        <v>519</v>
      </c>
      <c r="C599" s="154"/>
      <c r="D599" s="155"/>
      <c r="E599" s="155"/>
      <c r="F599" s="155"/>
      <c r="G599" s="31"/>
    </row>
    <row r="600" spans="1:7">
      <c r="A600" s="147"/>
      <c r="B600" s="146" t="s">
        <v>453</v>
      </c>
      <c r="C600" s="154"/>
      <c r="D600" s="155"/>
      <c r="E600" s="155"/>
      <c r="F600" s="155"/>
      <c r="G600" s="31"/>
    </row>
    <row r="601" spans="1:7">
      <c r="A601" s="147"/>
      <c r="B601" s="146" t="s">
        <v>520</v>
      </c>
      <c r="C601" s="154"/>
      <c r="D601" s="155"/>
      <c r="E601" s="155"/>
      <c r="F601" s="155"/>
      <c r="G601" s="31"/>
    </row>
    <row r="602" spans="1:7">
      <c r="A602" s="147"/>
      <c r="B602" s="146" t="s">
        <v>521</v>
      </c>
      <c r="C602" s="154"/>
      <c r="D602" s="155"/>
      <c r="E602" s="155"/>
      <c r="F602" s="155"/>
      <c r="G602" s="31"/>
    </row>
    <row r="603" spans="1:7">
      <c r="A603" s="147"/>
      <c r="B603" s="146" t="s">
        <v>522</v>
      </c>
      <c r="C603" s="164"/>
      <c r="D603" s="165"/>
      <c r="E603" s="165"/>
      <c r="F603" s="165"/>
      <c r="G603" s="31"/>
    </row>
    <row r="604" spans="1:7">
      <c r="A604" s="147"/>
      <c r="B604" s="146" t="s">
        <v>523</v>
      </c>
      <c r="C604" s="164"/>
      <c r="D604" s="165"/>
      <c r="E604" s="165"/>
      <c r="F604" s="165"/>
      <c r="G604" s="31"/>
    </row>
    <row r="605" spans="1:7">
      <c r="A605" s="147"/>
      <c r="B605" s="146" t="s">
        <v>524</v>
      </c>
      <c r="C605" s="164"/>
      <c r="D605" s="165"/>
      <c r="E605" s="165"/>
      <c r="F605" s="165"/>
      <c r="G605" s="31"/>
    </row>
    <row r="606" spans="1:7">
      <c r="A606" s="147"/>
      <c r="B606" s="146" t="s">
        <v>525</v>
      </c>
      <c r="C606" s="164"/>
      <c r="D606" s="165"/>
      <c r="E606" s="165"/>
      <c r="F606" s="165"/>
      <c r="G606" s="31"/>
    </row>
    <row r="607" spans="1:7">
      <c r="A607" s="147"/>
      <c r="B607" s="146" t="s">
        <v>1132</v>
      </c>
      <c r="C607" s="164"/>
      <c r="D607" s="165"/>
      <c r="E607" s="165"/>
      <c r="F607" s="165"/>
      <c r="G607" s="31"/>
    </row>
    <row r="608" spans="1:7">
      <c r="A608" s="147"/>
      <c r="B608" s="146" t="s">
        <v>1133</v>
      </c>
      <c r="C608" s="154"/>
      <c r="D608" s="155"/>
      <c r="E608" s="155"/>
      <c r="F608" s="155"/>
      <c r="G608" s="31"/>
    </row>
    <row r="609" spans="1:7">
      <c r="A609" s="147"/>
      <c r="B609" s="146" t="s">
        <v>526</v>
      </c>
      <c r="C609" s="154"/>
      <c r="D609" s="155"/>
      <c r="E609" s="155"/>
      <c r="F609" s="155"/>
      <c r="G609" s="31"/>
    </row>
    <row r="610" spans="1:7">
      <c r="A610" s="147"/>
      <c r="B610" s="146" t="s">
        <v>527</v>
      </c>
      <c r="C610" s="154"/>
      <c r="D610" s="155"/>
      <c r="E610" s="155"/>
      <c r="F610" s="155"/>
      <c r="G610" s="31"/>
    </row>
    <row r="611" spans="1:7">
      <c r="A611" s="147"/>
      <c r="B611" s="146" t="s">
        <v>502</v>
      </c>
      <c r="C611" s="162" t="s">
        <v>10</v>
      </c>
      <c r="D611" s="163">
        <v>1</v>
      </c>
      <c r="E611" s="163"/>
      <c r="F611" s="163">
        <f>D611*E611</f>
        <v>0</v>
      </c>
      <c r="G611" s="31"/>
    </row>
    <row r="612" spans="1:7">
      <c r="A612" s="147"/>
      <c r="B612" s="147"/>
      <c r="C612" s="154"/>
      <c r="D612" s="155"/>
      <c r="E612" s="155"/>
      <c r="F612" s="155"/>
      <c r="G612" s="31"/>
    </row>
    <row r="613" spans="1:7">
      <c r="A613" s="147" t="s">
        <v>558</v>
      </c>
      <c r="B613" s="147" t="s">
        <v>531</v>
      </c>
      <c r="C613" s="154"/>
      <c r="D613" s="155"/>
      <c r="E613" s="155"/>
      <c r="F613" s="155"/>
      <c r="G613" s="31"/>
    </row>
    <row r="614" spans="1:7">
      <c r="A614" s="147"/>
      <c r="B614" s="146" t="s">
        <v>509</v>
      </c>
      <c r="C614" s="164"/>
      <c r="D614" s="165"/>
      <c r="E614" s="165"/>
      <c r="F614" s="165"/>
      <c r="G614" s="31"/>
    </row>
    <row r="615" spans="1:7">
      <c r="A615" s="147"/>
      <c r="B615" s="146" t="s">
        <v>532</v>
      </c>
      <c r="C615" s="164"/>
      <c r="D615" s="165"/>
      <c r="E615" s="165"/>
      <c r="F615" s="165"/>
      <c r="G615" s="31"/>
    </row>
    <row r="616" spans="1:7">
      <c r="A616" s="147"/>
      <c r="B616" s="146" t="s">
        <v>533</v>
      </c>
      <c r="C616" s="154"/>
      <c r="D616" s="155"/>
      <c r="E616" s="155"/>
      <c r="F616" s="155"/>
      <c r="G616" s="31"/>
    </row>
    <row r="617" spans="1:7">
      <c r="A617" s="147"/>
      <c r="B617" s="146" t="s">
        <v>466</v>
      </c>
      <c r="C617" s="154"/>
      <c r="D617" s="155"/>
      <c r="E617" s="155"/>
      <c r="F617" s="155"/>
      <c r="G617" s="31"/>
    </row>
    <row r="618" spans="1:7">
      <c r="A618" s="147"/>
      <c r="B618" s="147" t="s">
        <v>467</v>
      </c>
      <c r="C618" s="154"/>
      <c r="D618" s="155"/>
      <c r="E618" s="155"/>
      <c r="F618" s="155"/>
      <c r="G618" s="31"/>
    </row>
    <row r="619" spans="1:7">
      <c r="A619" s="147"/>
      <c r="B619" s="146" t="s">
        <v>468</v>
      </c>
      <c r="C619" s="154"/>
      <c r="D619" s="155"/>
      <c r="E619" s="155"/>
      <c r="F619" s="155"/>
      <c r="G619" s="31"/>
    </row>
    <row r="620" spans="1:7">
      <c r="A620" s="147"/>
      <c r="B620" s="146" t="s">
        <v>465</v>
      </c>
      <c r="C620" s="154"/>
      <c r="D620" s="155"/>
      <c r="E620" s="155"/>
      <c r="F620" s="155"/>
      <c r="G620" s="31"/>
    </row>
    <row r="621" spans="1:7">
      <c r="A621" s="147"/>
      <c r="B621" s="146" t="s">
        <v>492</v>
      </c>
      <c r="C621" s="154"/>
      <c r="D621" s="155"/>
      <c r="E621" s="155"/>
      <c r="F621" s="155"/>
      <c r="G621" s="31"/>
    </row>
    <row r="622" spans="1:7">
      <c r="A622" s="147"/>
      <c r="B622" s="146" t="s">
        <v>493</v>
      </c>
      <c r="C622" s="154"/>
      <c r="D622" s="155"/>
      <c r="E622" s="155"/>
      <c r="F622" s="155"/>
      <c r="G622" s="31"/>
    </row>
    <row r="623" spans="1:7">
      <c r="A623" s="147"/>
      <c r="B623" s="146" t="s">
        <v>494</v>
      </c>
      <c r="C623" s="154"/>
      <c r="D623" s="155"/>
      <c r="E623" s="155"/>
      <c r="F623" s="155"/>
      <c r="G623" s="31"/>
    </row>
    <row r="624" spans="1:7">
      <c r="A624" s="147"/>
      <c r="B624" s="146" t="s">
        <v>495</v>
      </c>
      <c r="C624" s="154"/>
      <c r="D624" s="155"/>
      <c r="E624" s="155"/>
      <c r="F624" s="155"/>
      <c r="G624" s="31"/>
    </row>
    <row r="625" spans="1:7">
      <c r="A625" s="147"/>
      <c r="B625" s="146" t="s">
        <v>451</v>
      </c>
      <c r="C625" s="164"/>
      <c r="D625" s="165"/>
      <c r="E625" s="165"/>
      <c r="F625" s="165"/>
      <c r="G625" s="31"/>
    </row>
    <row r="626" spans="1:7">
      <c r="A626" s="147"/>
      <c r="B626" s="146" t="s">
        <v>1135</v>
      </c>
      <c r="C626" s="164"/>
      <c r="D626" s="165"/>
      <c r="E626" s="165"/>
      <c r="F626" s="165"/>
      <c r="G626" s="31"/>
    </row>
    <row r="627" spans="1:7">
      <c r="A627" s="147"/>
      <c r="B627" s="146" t="s">
        <v>453</v>
      </c>
      <c r="C627" s="164"/>
      <c r="D627" s="165"/>
      <c r="E627" s="165"/>
      <c r="F627" s="165"/>
      <c r="G627" s="31"/>
    </row>
    <row r="628" spans="1:7">
      <c r="A628" s="147"/>
      <c r="B628" s="146" t="s">
        <v>474</v>
      </c>
      <c r="C628" s="164"/>
      <c r="D628" s="165"/>
      <c r="E628" s="165"/>
      <c r="F628" s="165"/>
      <c r="G628" s="31"/>
    </row>
    <row r="629" spans="1:7">
      <c r="A629" s="147"/>
      <c r="B629" s="146" t="s">
        <v>534</v>
      </c>
      <c r="C629" s="154"/>
      <c r="D629" s="155"/>
      <c r="E629" s="155"/>
      <c r="F629" s="155"/>
      <c r="G629" s="31"/>
    </row>
    <row r="630" spans="1:7">
      <c r="A630" s="147"/>
      <c r="B630" s="146" t="s">
        <v>474</v>
      </c>
      <c r="C630" s="154"/>
      <c r="D630" s="155"/>
      <c r="E630" s="155"/>
      <c r="F630" s="155"/>
      <c r="G630" s="31"/>
    </row>
    <row r="631" spans="1:7">
      <c r="A631" s="147"/>
      <c r="B631" s="146" t="s">
        <v>463</v>
      </c>
      <c r="C631" s="154"/>
      <c r="D631" s="155"/>
      <c r="E631" s="155"/>
      <c r="F631" s="155"/>
      <c r="G631" s="31"/>
    </row>
    <row r="632" spans="1:7">
      <c r="A632" s="147"/>
      <c r="B632" s="146" t="s">
        <v>1136</v>
      </c>
      <c r="C632" s="154"/>
      <c r="D632" s="155"/>
      <c r="E632" s="155"/>
      <c r="F632" s="155"/>
      <c r="G632" s="31"/>
    </row>
    <row r="633" spans="1:7">
      <c r="A633" s="147"/>
      <c r="B633" s="146" t="s">
        <v>461</v>
      </c>
      <c r="C633" s="154"/>
      <c r="D633" s="155"/>
      <c r="E633" s="155"/>
      <c r="F633" s="155"/>
      <c r="G633" s="31"/>
    </row>
    <row r="634" spans="1:7">
      <c r="A634" s="147"/>
      <c r="B634" s="146" t="s">
        <v>395</v>
      </c>
      <c r="C634" s="162" t="s">
        <v>10</v>
      </c>
      <c r="D634" s="163">
        <v>1</v>
      </c>
      <c r="E634" s="163"/>
      <c r="F634" s="163">
        <f>D634*E634</f>
        <v>0</v>
      </c>
      <c r="G634" s="31"/>
    </row>
    <row r="635" spans="1:7">
      <c r="A635" s="147"/>
      <c r="B635" s="146" t="s">
        <v>1370</v>
      </c>
      <c r="C635" s="154"/>
      <c r="D635" s="155"/>
      <c r="E635" s="155"/>
      <c r="F635" s="155"/>
      <c r="G635" s="31"/>
    </row>
    <row r="636" spans="1:7">
      <c r="A636" s="147"/>
      <c r="B636" s="146" t="s">
        <v>1371</v>
      </c>
      <c r="C636" s="154"/>
      <c r="D636" s="155"/>
      <c r="E636" s="155"/>
      <c r="F636" s="155"/>
      <c r="G636" s="31"/>
    </row>
    <row r="637" spans="1:7">
      <c r="A637" s="147"/>
      <c r="B637" s="146" t="s">
        <v>1372</v>
      </c>
      <c r="C637" s="154"/>
      <c r="D637" s="155"/>
      <c r="E637" s="155"/>
      <c r="F637" s="155"/>
      <c r="G637" s="31"/>
    </row>
    <row r="638" spans="1:7">
      <c r="A638" s="147"/>
      <c r="B638" s="146" t="s">
        <v>1373</v>
      </c>
      <c r="C638" s="154"/>
      <c r="D638" s="155"/>
      <c r="E638" s="155"/>
      <c r="F638" s="155"/>
      <c r="G638" s="31"/>
    </row>
    <row r="639" spans="1:7">
      <c r="A639" s="147"/>
      <c r="B639" s="147"/>
      <c r="C639" s="154"/>
      <c r="D639" s="155"/>
      <c r="E639" s="155"/>
      <c r="F639" s="155"/>
      <c r="G639" s="31"/>
    </row>
    <row r="640" spans="1:7">
      <c r="A640" s="147" t="s">
        <v>562</v>
      </c>
      <c r="B640" s="147" t="s">
        <v>536</v>
      </c>
      <c r="C640" s="154"/>
      <c r="D640" s="155"/>
      <c r="E640" s="155"/>
      <c r="F640" s="155"/>
      <c r="G640" s="31"/>
    </row>
    <row r="641" spans="1:7">
      <c r="A641" s="147"/>
      <c r="B641" s="146" t="s">
        <v>509</v>
      </c>
      <c r="C641" s="164"/>
      <c r="D641" s="165"/>
      <c r="E641" s="165"/>
      <c r="F641" s="165"/>
      <c r="G641" s="31"/>
    </row>
    <row r="642" spans="1:7">
      <c r="A642" s="147"/>
      <c r="B642" s="146" t="s">
        <v>537</v>
      </c>
      <c r="C642" s="164"/>
      <c r="D642" s="165"/>
      <c r="E642" s="165"/>
      <c r="F642" s="165"/>
      <c r="G642" s="31"/>
    </row>
    <row r="643" spans="1:7">
      <c r="A643" s="147"/>
      <c r="B643" s="146" t="s">
        <v>466</v>
      </c>
      <c r="C643" s="154"/>
      <c r="D643" s="155"/>
      <c r="E643" s="155"/>
      <c r="F643" s="155"/>
      <c r="G643" s="31"/>
    </row>
    <row r="644" spans="1:7">
      <c r="A644" s="147"/>
      <c r="B644" s="147" t="s">
        <v>467</v>
      </c>
      <c r="C644" s="154"/>
      <c r="D644" s="155"/>
      <c r="E644" s="155"/>
      <c r="F644" s="155"/>
      <c r="G644" s="31"/>
    </row>
    <row r="645" spans="1:7">
      <c r="A645" s="147"/>
      <c r="B645" s="146" t="s">
        <v>468</v>
      </c>
      <c r="C645" s="154"/>
      <c r="D645" s="155"/>
      <c r="E645" s="155"/>
      <c r="F645" s="155"/>
      <c r="G645" s="31"/>
    </row>
    <row r="646" spans="1:7">
      <c r="A646" s="147"/>
      <c r="B646" s="146" t="s">
        <v>465</v>
      </c>
      <c r="C646" s="154"/>
      <c r="D646" s="155"/>
      <c r="E646" s="155"/>
      <c r="F646" s="155"/>
      <c r="G646" s="31"/>
    </row>
    <row r="647" spans="1:7">
      <c r="A647" s="147"/>
      <c r="B647" s="146" t="s">
        <v>451</v>
      </c>
      <c r="C647" s="154"/>
      <c r="D647" s="155"/>
      <c r="E647" s="155"/>
      <c r="F647" s="155"/>
      <c r="G647" s="31"/>
    </row>
    <row r="648" spans="1:7">
      <c r="A648" s="147"/>
      <c r="B648" s="146" t="s">
        <v>1135</v>
      </c>
      <c r="C648" s="154"/>
      <c r="D648" s="155"/>
      <c r="E648" s="155"/>
      <c r="F648" s="155"/>
      <c r="G648" s="31"/>
    </row>
    <row r="649" spans="1:7">
      <c r="A649" s="147"/>
      <c r="B649" s="146" t="s">
        <v>453</v>
      </c>
      <c r="C649" s="154"/>
      <c r="D649" s="155"/>
      <c r="E649" s="155"/>
      <c r="F649" s="155"/>
      <c r="G649" s="31"/>
    </row>
    <row r="650" spans="1:7">
      <c r="A650" s="147"/>
      <c r="B650" s="146" t="s">
        <v>474</v>
      </c>
      <c r="C650" s="164"/>
      <c r="D650" s="165"/>
      <c r="E650" s="165"/>
      <c r="F650" s="165"/>
      <c r="G650" s="31"/>
    </row>
    <row r="651" spans="1:7">
      <c r="A651" s="147"/>
      <c r="B651" s="146" t="s">
        <v>534</v>
      </c>
      <c r="C651" s="154"/>
      <c r="D651" s="155"/>
      <c r="E651" s="155"/>
      <c r="F651" s="155"/>
      <c r="G651" s="31"/>
    </row>
    <row r="652" spans="1:7">
      <c r="A652" s="147"/>
      <c r="B652" s="146" t="s">
        <v>474</v>
      </c>
      <c r="C652" s="154"/>
      <c r="D652" s="155"/>
      <c r="E652" s="155"/>
      <c r="F652" s="155"/>
      <c r="G652" s="31"/>
    </row>
    <row r="653" spans="1:7">
      <c r="A653" s="147"/>
      <c r="B653" s="146" t="s">
        <v>463</v>
      </c>
      <c r="C653" s="154"/>
      <c r="D653" s="155"/>
      <c r="E653" s="155"/>
      <c r="F653" s="155"/>
      <c r="G653" s="31"/>
    </row>
    <row r="654" spans="1:7">
      <c r="A654" s="147"/>
      <c r="B654" s="146" t="s">
        <v>1136</v>
      </c>
      <c r="C654" s="154"/>
      <c r="D654" s="155"/>
      <c r="E654" s="155"/>
      <c r="F654" s="155"/>
      <c r="G654" s="31"/>
    </row>
    <row r="655" spans="1:7">
      <c r="A655" s="147"/>
      <c r="B655" s="146" t="s">
        <v>461</v>
      </c>
      <c r="C655" s="154"/>
      <c r="D655" s="155"/>
      <c r="E655" s="155"/>
      <c r="F655" s="155"/>
      <c r="G655" s="31"/>
    </row>
    <row r="656" spans="1:7">
      <c r="A656" s="147"/>
      <c r="B656" s="146" t="s">
        <v>394</v>
      </c>
      <c r="C656" s="162" t="s">
        <v>10</v>
      </c>
      <c r="D656" s="163">
        <v>1</v>
      </c>
      <c r="E656" s="163"/>
      <c r="F656" s="163">
        <f>D656*E656</f>
        <v>0</v>
      </c>
      <c r="G656" s="31"/>
    </row>
    <row r="657" spans="1:7">
      <c r="A657" s="147"/>
      <c r="B657" s="146" t="s">
        <v>1370</v>
      </c>
      <c r="C657" s="154"/>
      <c r="D657" s="155"/>
      <c r="E657" s="155"/>
      <c r="F657" s="155"/>
      <c r="G657" s="31"/>
    </row>
    <row r="658" spans="1:7">
      <c r="A658" s="147"/>
      <c r="B658" s="146" t="s">
        <v>1371</v>
      </c>
      <c r="C658" s="154"/>
      <c r="D658" s="155"/>
      <c r="E658" s="155"/>
      <c r="F658" s="155"/>
      <c r="G658" s="31"/>
    </row>
    <row r="659" spans="1:7">
      <c r="A659" s="147"/>
      <c r="B659" s="146" t="s">
        <v>1372</v>
      </c>
      <c r="C659" s="154"/>
      <c r="D659" s="155"/>
      <c r="E659" s="155"/>
      <c r="F659" s="155"/>
      <c r="G659" s="31"/>
    </row>
    <row r="660" spans="1:7">
      <c r="A660" s="147"/>
      <c r="B660" s="146" t="s">
        <v>1373</v>
      </c>
      <c r="C660" s="154"/>
      <c r="D660" s="155"/>
      <c r="E660" s="155"/>
      <c r="F660" s="155"/>
      <c r="G660" s="31"/>
    </row>
    <row r="661" spans="1:7">
      <c r="A661" s="147"/>
      <c r="B661" s="147"/>
      <c r="C661" s="154"/>
      <c r="D661" s="155"/>
      <c r="E661" s="155"/>
      <c r="F661" s="155"/>
      <c r="G661" s="31"/>
    </row>
    <row r="662" spans="1:7">
      <c r="A662" s="147"/>
      <c r="B662" s="147"/>
      <c r="C662" s="154"/>
      <c r="D662" s="155"/>
      <c r="E662" s="155"/>
      <c r="F662" s="155"/>
      <c r="G662" s="31"/>
    </row>
    <row r="663" spans="1:7">
      <c r="A663" s="156"/>
      <c r="B663" s="152" t="s">
        <v>1369</v>
      </c>
      <c r="C663" s="154"/>
      <c r="D663" s="155"/>
      <c r="E663" s="155"/>
      <c r="F663" s="155"/>
      <c r="G663" s="31"/>
    </row>
    <row r="664" spans="1:7">
      <c r="A664" s="147"/>
      <c r="B664" s="147"/>
      <c r="C664" s="154"/>
      <c r="D664" s="155"/>
      <c r="E664" s="155"/>
      <c r="F664" s="155"/>
      <c r="G664" s="31"/>
    </row>
    <row r="665" spans="1:7">
      <c r="A665" s="147" t="s">
        <v>568</v>
      </c>
      <c r="B665" s="147" t="s">
        <v>544</v>
      </c>
      <c r="C665" s="154"/>
      <c r="D665" s="155"/>
      <c r="E665" s="155"/>
      <c r="F665" s="155"/>
      <c r="G665" s="31"/>
    </row>
    <row r="666" spans="1:7">
      <c r="A666" s="147"/>
      <c r="B666" s="147" t="s">
        <v>545</v>
      </c>
      <c r="C666" s="154"/>
      <c r="D666" s="155"/>
      <c r="E666" s="155"/>
      <c r="F666" s="155"/>
      <c r="G666" s="31"/>
    </row>
    <row r="667" spans="1:7">
      <c r="A667" s="147"/>
      <c r="B667" s="147" t="s">
        <v>546</v>
      </c>
      <c r="C667" s="154"/>
      <c r="D667" s="155"/>
      <c r="E667" s="155"/>
      <c r="F667" s="155"/>
      <c r="G667" s="31"/>
    </row>
    <row r="668" spans="1:7">
      <c r="A668" s="147"/>
      <c r="B668" s="147" t="s">
        <v>547</v>
      </c>
      <c r="C668" s="154"/>
      <c r="D668" s="155"/>
      <c r="E668" s="155"/>
      <c r="F668" s="155"/>
      <c r="G668" s="31"/>
    </row>
    <row r="669" spans="1:7">
      <c r="A669" s="147"/>
      <c r="B669" s="147" t="s">
        <v>548</v>
      </c>
      <c r="C669" s="154"/>
      <c r="D669" s="155"/>
      <c r="E669" s="155"/>
      <c r="F669" s="155"/>
      <c r="G669" s="31"/>
    </row>
    <row r="670" spans="1:7">
      <c r="A670" s="147"/>
      <c r="B670" s="147" t="s">
        <v>1137</v>
      </c>
      <c r="C670" s="154"/>
      <c r="D670" s="155"/>
      <c r="E670" s="155"/>
      <c r="F670" s="155"/>
      <c r="G670" s="31"/>
    </row>
    <row r="671" spans="1:7">
      <c r="A671" s="147"/>
      <c r="B671" s="147" t="s">
        <v>550</v>
      </c>
      <c r="C671" s="154"/>
      <c r="D671" s="155"/>
      <c r="E671" s="155"/>
      <c r="F671" s="155"/>
      <c r="G671" s="31"/>
    </row>
    <row r="672" spans="1:7">
      <c r="A672" s="147"/>
      <c r="B672" s="147" t="s">
        <v>567</v>
      </c>
      <c r="C672" s="154"/>
      <c r="D672" s="155"/>
      <c r="E672" s="155"/>
      <c r="F672" s="155"/>
      <c r="G672" s="31"/>
    </row>
    <row r="673" spans="1:7">
      <c r="A673" s="147"/>
      <c r="B673" s="147" t="s">
        <v>551</v>
      </c>
      <c r="C673" s="154"/>
      <c r="D673" s="155"/>
      <c r="E673" s="155"/>
      <c r="F673" s="155"/>
      <c r="G673" s="31"/>
    </row>
    <row r="674" spans="1:7">
      <c r="A674" s="147"/>
      <c r="B674" s="147" t="s">
        <v>552</v>
      </c>
      <c r="C674" s="154"/>
      <c r="D674" s="155"/>
      <c r="E674" s="155"/>
      <c r="F674" s="155"/>
      <c r="G674" s="31"/>
    </row>
    <row r="675" spans="1:7">
      <c r="A675" s="147"/>
      <c r="B675" s="147" t="s">
        <v>553</v>
      </c>
      <c r="C675" s="154"/>
      <c r="D675" s="155"/>
      <c r="E675" s="155"/>
      <c r="F675" s="155"/>
      <c r="G675" s="31"/>
    </row>
    <row r="676" spans="1:7">
      <c r="A676" s="147"/>
      <c r="B676" s="147" t="s">
        <v>554</v>
      </c>
      <c r="C676" s="154"/>
      <c r="D676" s="155"/>
      <c r="E676" s="155"/>
      <c r="F676" s="155"/>
      <c r="G676" s="31"/>
    </row>
    <row r="677" spans="1:7">
      <c r="A677" s="147"/>
      <c r="B677" s="147" t="s">
        <v>555</v>
      </c>
      <c r="C677" s="154"/>
      <c r="D677" s="155"/>
      <c r="E677" s="155"/>
      <c r="F677" s="155"/>
      <c r="G677" s="31"/>
    </row>
    <row r="678" spans="1:7">
      <c r="A678" s="147"/>
      <c r="B678" s="147" t="s">
        <v>556</v>
      </c>
      <c r="C678" s="154"/>
      <c r="D678" s="155"/>
      <c r="E678" s="155"/>
      <c r="F678" s="155"/>
      <c r="G678" s="31"/>
    </row>
    <row r="679" spans="1:7">
      <c r="A679" s="147"/>
      <c r="B679" s="146" t="s">
        <v>557</v>
      </c>
      <c r="C679" s="154"/>
      <c r="D679" s="155"/>
      <c r="E679" s="155"/>
      <c r="F679" s="155"/>
      <c r="G679" s="31"/>
    </row>
    <row r="680" spans="1:7">
      <c r="A680" s="147"/>
      <c r="B680" s="146" t="s">
        <v>1138</v>
      </c>
      <c r="C680" s="162" t="s">
        <v>10</v>
      </c>
      <c r="D680" s="163">
        <v>1</v>
      </c>
      <c r="E680" s="163"/>
      <c r="F680" s="163">
        <f>D680*E680</f>
        <v>0</v>
      </c>
      <c r="G680" s="31"/>
    </row>
    <row r="681" spans="1:7">
      <c r="A681" s="147"/>
      <c r="B681" s="147"/>
      <c r="C681" s="154"/>
      <c r="D681" s="155"/>
      <c r="E681" s="155"/>
      <c r="F681" s="155"/>
      <c r="G681" s="31"/>
    </row>
    <row r="682" spans="1:7">
      <c r="A682" s="147" t="s">
        <v>572</v>
      </c>
      <c r="B682" s="147" t="s">
        <v>559</v>
      </c>
      <c r="C682" s="154"/>
      <c r="D682" s="155"/>
      <c r="E682" s="155"/>
      <c r="F682" s="155"/>
      <c r="G682" s="31"/>
    </row>
    <row r="683" spans="1:7">
      <c r="A683" s="147"/>
      <c r="B683" s="147" t="s">
        <v>560</v>
      </c>
      <c r="C683" s="154"/>
      <c r="D683" s="155"/>
      <c r="E683" s="155"/>
      <c r="F683" s="155"/>
      <c r="G683" s="31"/>
    </row>
    <row r="684" spans="1:7">
      <c r="A684" s="147"/>
      <c r="B684" s="147" t="s">
        <v>546</v>
      </c>
      <c r="C684" s="154"/>
      <c r="D684" s="155"/>
      <c r="E684" s="155"/>
      <c r="F684" s="155"/>
      <c r="G684" s="31"/>
    </row>
    <row r="685" spans="1:7">
      <c r="A685" s="147"/>
      <c r="B685" s="147" t="s">
        <v>547</v>
      </c>
      <c r="C685" s="154"/>
      <c r="D685" s="155"/>
      <c r="E685" s="155"/>
      <c r="F685" s="155"/>
      <c r="G685" s="31"/>
    </row>
    <row r="686" spans="1:7">
      <c r="A686" s="147"/>
      <c r="B686" s="147" t="s">
        <v>548</v>
      </c>
      <c r="C686" s="154"/>
      <c r="D686" s="155"/>
      <c r="E686" s="155"/>
      <c r="F686" s="155"/>
      <c r="G686" s="31"/>
    </row>
    <row r="687" spans="1:7">
      <c r="A687" s="147"/>
      <c r="B687" s="147" t="s">
        <v>549</v>
      </c>
      <c r="C687" s="154"/>
      <c r="D687" s="155"/>
      <c r="E687" s="155"/>
      <c r="F687" s="155"/>
      <c r="G687" s="31"/>
    </row>
    <row r="688" spans="1:7">
      <c r="A688" s="147"/>
      <c r="B688" s="147" t="s">
        <v>550</v>
      </c>
      <c r="C688" s="154"/>
      <c r="D688" s="155"/>
      <c r="E688" s="155"/>
      <c r="F688" s="155"/>
      <c r="G688" s="31"/>
    </row>
    <row r="689" spans="1:7">
      <c r="A689" s="160"/>
      <c r="B689" s="147" t="s">
        <v>567</v>
      </c>
      <c r="C689" s="154"/>
      <c r="D689" s="155"/>
      <c r="E689" s="155"/>
      <c r="F689" s="155"/>
      <c r="G689" s="31"/>
    </row>
    <row r="690" spans="1:7">
      <c r="A690" s="160"/>
      <c r="B690" s="147" t="s">
        <v>551</v>
      </c>
      <c r="C690" s="154"/>
      <c r="D690" s="155"/>
      <c r="E690" s="155"/>
      <c r="F690" s="155"/>
      <c r="G690" s="31"/>
    </row>
    <row r="691" spans="1:7">
      <c r="A691" s="160"/>
      <c r="B691" s="147" t="s">
        <v>552</v>
      </c>
      <c r="C691" s="154"/>
      <c r="D691" s="155"/>
      <c r="E691" s="155"/>
      <c r="F691" s="155"/>
      <c r="G691" s="31"/>
    </row>
    <row r="692" spans="1:7">
      <c r="A692" s="160"/>
      <c r="B692" s="147" t="s">
        <v>553</v>
      </c>
      <c r="C692" s="154"/>
      <c r="D692" s="155"/>
      <c r="E692" s="155"/>
      <c r="F692" s="155"/>
      <c r="G692" s="31"/>
    </row>
    <row r="693" spans="1:7">
      <c r="A693" s="160"/>
      <c r="B693" s="147" t="s">
        <v>554</v>
      </c>
      <c r="C693" s="154"/>
      <c r="D693" s="155"/>
      <c r="E693" s="155"/>
      <c r="F693" s="155"/>
      <c r="G693" s="31"/>
    </row>
    <row r="694" spans="1:7">
      <c r="A694" s="160"/>
      <c r="B694" s="147" t="s">
        <v>555</v>
      </c>
      <c r="C694" s="154"/>
      <c r="D694" s="155"/>
      <c r="E694" s="155"/>
      <c r="F694" s="155"/>
      <c r="G694" s="31"/>
    </row>
    <row r="695" spans="1:7">
      <c r="A695" s="160"/>
      <c r="B695" s="147" t="s">
        <v>556</v>
      </c>
      <c r="C695" s="154"/>
      <c r="D695" s="155"/>
      <c r="E695" s="155"/>
      <c r="F695" s="155"/>
      <c r="G695" s="31"/>
    </row>
    <row r="696" spans="1:7">
      <c r="A696" s="160"/>
      <c r="B696" s="146" t="s">
        <v>557</v>
      </c>
      <c r="C696" s="154"/>
      <c r="D696" s="155"/>
      <c r="E696" s="155"/>
      <c r="F696" s="155"/>
      <c r="G696" s="31"/>
    </row>
    <row r="697" spans="1:7">
      <c r="A697" s="160"/>
      <c r="B697" s="146" t="s">
        <v>1138</v>
      </c>
      <c r="C697" s="162" t="s">
        <v>10</v>
      </c>
      <c r="D697" s="163">
        <v>1</v>
      </c>
      <c r="E697" s="163"/>
      <c r="F697" s="163">
        <f>D697*E697</f>
        <v>0</v>
      </c>
      <c r="G697" s="31"/>
    </row>
    <row r="698" spans="1:7">
      <c r="A698" s="160"/>
      <c r="B698" s="147"/>
      <c r="C698" s="154"/>
      <c r="D698" s="155"/>
      <c r="E698" s="155"/>
      <c r="F698" s="155"/>
      <c r="G698" s="31"/>
    </row>
    <row r="699" spans="1:7">
      <c r="A699" s="147" t="s">
        <v>584</v>
      </c>
      <c r="B699" s="147" t="s">
        <v>561</v>
      </c>
      <c r="C699" s="154"/>
      <c r="D699" s="155"/>
      <c r="E699" s="155"/>
      <c r="F699" s="155"/>
      <c r="G699" s="31"/>
    </row>
    <row r="700" spans="1:7">
      <c r="A700" s="160"/>
      <c r="B700" s="147" t="s">
        <v>563</v>
      </c>
      <c r="C700" s="154"/>
      <c r="D700" s="155"/>
      <c r="E700" s="155"/>
      <c r="F700" s="155"/>
      <c r="G700" s="31"/>
    </row>
    <row r="701" spans="1:7">
      <c r="A701" s="160"/>
      <c r="B701" s="147" t="s">
        <v>569</v>
      </c>
      <c r="C701" s="154"/>
      <c r="D701" s="155"/>
      <c r="E701" s="155"/>
      <c r="F701" s="155"/>
      <c r="G701" s="31"/>
    </row>
    <row r="702" spans="1:7">
      <c r="A702" s="160"/>
      <c r="B702" s="147" t="s">
        <v>564</v>
      </c>
      <c r="C702" s="154"/>
      <c r="D702" s="155"/>
      <c r="E702" s="155"/>
      <c r="F702" s="155"/>
      <c r="G702" s="31"/>
    </row>
    <row r="703" spans="1:7">
      <c r="A703" s="160"/>
      <c r="B703" s="147" t="s">
        <v>565</v>
      </c>
      <c r="C703" s="154"/>
      <c r="D703" s="155"/>
      <c r="E703" s="155"/>
      <c r="F703" s="155"/>
      <c r="G703" s="31"/>
    </row>
    <row r="704" spans="1:7">
      <c r="A704" s="160"/>
      <c r="B704" s="147" t="s">
        <v>546</v>
      </c>
      <c r="C704" s="154"/>
      <c r="D704" s="155"/>
      <c r="E704" s="155"/>
      <c r="F704" s="155"/>
      <c r="G704" s="31"/>
    </row>
    <row r="705" spans="1:7">
      <c r="A705" s="160"/>
      <c r="B705" s="147" t="s">
        <v>547</v>
      </c>
      <c r="C705" s="154"/>
      <c r="D705" s="155"/>
      <c r="E705" s="155"/>
      <c r="F705" s="155"/>
      <c r="G705" s="31"/>
    </row>
    <row r="706" spans="1:7">
      <c r="A706" s="160"/>
      <c r="B706" s="147" t="s">
        <v>548</v>
      </c>
      <c r="C706" s="154"/>
      <c r="D706" s="155"/>
      <c r="E706" s="155"/>
      <c r="F706" s="155"/>
      <c r="G706" s="31"/>
    </row>
    <row r="707" spans="1:7">
      <c r="A707" s="160"/>
      <c r="B707" s="147" t="s">
        <v>549</v>
      </c>
      <c r="C707" s="154"/>
      <c r="D707" s="155"/>
      <c r="E707" s="155"/>
      <c r="F707" s="155"/>
      <c r="G707" s="31"/>
    </row>
    <row r="708" spans="1:7">
      <c r="A708" s="160"/>
      <c r="B708" s="147" t="s">
        <v>550</v>
      </c>
      <c r="C708" s="154"/>
      <c r="D708" s="155"/>
      <c r="E708" s="155"/>
      <c r="F708" s="155"/>
      <c r="G708" s="31"/>
    </row>
    <row r="709" spans="1:7">
      <c r="A709" s="160"/>
      <c r="B709" s="147" t="s">
        <v>566</v>
      </c>
      <c r="C709" s="154"/>
      <c r="D709" s="155"/>
      <c r="E709" s="155"/>
      <c r="F709" s="155"/>
      <c r="G709" s="31"/>
    </row>
    <row r="710" spans="1:7">
      <c r="A710" s="160"/>
      <c r="B710" s="147" t="s">
        <v>553</v>
      </c>
      <c r="C710" s="154"/>
      <c r="D710" s="155"/>
      <c r="E710" s="155"/>
      <c r="F710" s="155"/>
      <c r="G710" s="31"/>
    </row>
    <row r="711" spans="1:7">
      <c r="A711" s="160"/>
      <c r="B711" s="147" t="s">
        <v>554</v>
      </c>
      <c r="C711" s="154"/>
      <c r="D711" s="155"/>
      <c r="E711" s="155"/>
      <c r="F711" s="155"/>
      <c r="G711" s="31"/>
    </row>
    <row r="712" spans="1:7">
      <c r="A712" s="160"/>
      <c r="B712" s="147" t="s">
        <v>555</v>
      </c>
      <c r="C712" s="154"/>
      <c r="D712" s="155"/>
      <c r="E712" s="155"/>
      <c r="F712" s="155"/>
      <c r="G712" s="31"/>
    </row>
    <row r="713" spans="1:7">
      <c r="A713" s="160"/>
      <c r="B713" s="147" t="s">
        <v>556</v>
      </c>
      <c r="C713" s="154"/>
      <c r="D713" s="155"/>
      <c r="E713" s="155"/>
      <c r="F713" s="155"/>
      <c r="G713" s="31"/>
    </row>
    <row r="714" spans="1:7">
      <c r="A714" s="160"/>
      <c r="B714" s="146" t="s">
        <v>557</v>
      </c>
      <c r="C714" s="154"/>
      <c r="D714" s="155"/>
      <c r="E714" s="155"/>
      <c r="F714" s="155"/>
      <c r="G714" s="31"/>
    </row>
    <row r="715" spans="1:7">
      <c r="A715" s="160"/>
      <c r="B715" s="146" t="s">
        <v>1138</v>
      </c>
      <c r="C715" s="162" t="s">
        <v>10</v>
      </c>
      <c r="D715" s="163">
        <v>1</v>
      </c>
      <c r="E715" s="163"/>
      <c r="F715" s="163">
        <f>D715*E715</f>
        <v>0</v>
      </c>
      <c r="G715" s="31"/>
    </row>
    <row r="716" spans="1:7">
      <c r="A716" s="160"/>
      <c r="B716" s="147"/>
      <c r="C716" s="154"/>
      <c r="D716" s="155"/>
      <c r="E716" s="155"/>
      <c r="F716" s="155"/>
      <c r="G716" s="31"/>
    </row>
    <row r="717" spans="1:7">
      <c r="A717" s="160"/>
      <c r="B717" s="147"/>
      <c r="C717" s="154"/>
      <c r="D717" s="155"/>
      <c r="E717" s="155"/>
      <c r="F717" s="155"/>
      <c r="G717" s="31"/>
    </row>
    <row r="718" spans="1:7">
      <c r="A718" s="160"/>
      <c r="B718" s="147"/>
      <c r="C718" s="154"/>
      <c r="D718" s="155"/>
      <c r="E718" s="155"/>
      <c r="F718" s="155"/>
      <c r="G718" s="31"/>
    </row>
    <row r="719" spans="1:7">
      <c r="A719" s="147"/>
      <c r="B719" s="170" t="s">
        <v>570</v>
      </c>
      <c r="C719" s="154"/>
      <c r="D719" s="155"/>
      <c r="E719" s="155"/>
      <c r="F719" s="155"/>
      <c r="G719" s="31"/>
    </row>
    <row r="720" spans="1:7">
      <c r="A720" s="160"/>
      <c r="B720" s="147"/>
      <c r="C720" s="154"/>
      <c r="D720" s="155"/>
      <c r="E720" s="155"/>
      <c r="F720" s="155"/>
      <c r="G720" s="31"/>
    </row>
    <row r="721" spans="1:7">
      <c r="A721" s="160"/>
      <c r="B721" s="147"/>
      <c r="C721" s="154"/>
      <c r="D721" s="155"/>
      <c r="E721" s="155"/>
      <c r="F721" s="155"/>
      <c r="G721" s="31"/>
    </row>
    <row r="722" spans="1:7">
      <c r="A722" s="160"/>
      <c r="B722" s="147"/>
      <c r="C722" s="154"/>
      <c r="D722" s="155"/>
      <c r="E722" s="155"/>
      <c r="F722" s="155"/>
      <c r="G722" s="31"/>
    </row>
    <row r="723" spans="1:7">
      <c r="A723" s="160"/>
      <c r="B723" s="152" t="s">
        <v>573</v>
      </c>
      <c r="C723" s="154"/>
      <c r="D723" s="155"/>
      <c r="E723" s="155"/>
      <c r="F723" s="155"/>
      <c r="G723" s="31"/>
    </row>
    <row r="724" spans="1:7">
      <c r="A724" s="147"/>
      <c r="B724" s="147"/>
      <c r="C724" s="154"/>
      <c r="D724" s="155"/>
      <c r="E724" s="155"/>
      <c r="F724" s="155"/>
      <c r="G724" s="31"/>
    </row>
    <row r="725" spans="1:7">
      <c r="A725" s="147" t="s">
        <v>625</v>
      </c>
      <c r="B725" s="147" t="s">
        <v>490</v>
      </c>
      <c r="C725" s="154"/>
      <c r="D725" s="155"/>
      <c r="E725" s="155"/>
      <c r="F725" s="155"/>
      <c r="G725" s="31"/>
    </row>
    <row r="726" spans="1:7">
      <c r="A726" s="147"/>
      <c r="B726" s="147" t="s">
        <v>574</v>
      </c>
      <c r="C726" s="154"/>
      <c r="D726" s="155"/>
      <c r="E726" s="155"/>
      <c r="F726" s="155"/>
      <c r="G726" s="31"/>
    </row>
    <row r="727" spans="1:7">
      <c r="A727" s="147"/>
      <c r="B727" s="147" t="s">
        <v>575</v>
      </c>
      <c r="C727" s="154"/>
      <c r="D727" s="155"/>
      <c r="E727" s="155"/>
      <c r="F727" s="155"/>
      <c r="G727" s="31"/>
    </row>
    <row r="728" spans="1:7">
      <c r="A728" s="147"/>
      <c r="B728" s="147" t="s">
        <v>576</v>
      </c>
      <c r="C728" s="154"/>
      <c r="D728" s="155"/>
      <c r="E728" s="155"/>
      <c r="F728" s="155"/>
      <c r="G728" s="31"/>
    </row>
    <row r="729" spans="1:7">
      <c r="A729" s="147"/>
      <c r="B729" s="147" t="s">
        <v>577</v>
      </c>
      <c r="C729" s="154"/>
      <c r="D729" s="155"/>
      <c r="E729" s="155"/>
      <c r="F729" s="155"/>
      <c r="G729" s="31"/>
    </row>
    <row r="730" spans="1:7">
      <c r="A730" s="147"/>
      <c r="B730" s="147" t="s">
        <v>578</v>
      </c>
      <c r="C730" s="154"/>
      <c r="D730" s="155"/>
      <c r="E730" s="155"/>
      <c r="F730" s="155"/>
      <c r="G730" s="31"/>
    </row>
    <row r="731" spans="1:7">
      <c r="A731" s="147"/>
      <c r="B731" s="147" t="s">
        <v>1139</v>
      </c>
      <c r="C731" s="154"/>
      <c r="D731" s="155"/>
      <c r="E731" s="155"/>
      <c r="F731" s="155"/>
      <c r="G731" s="31"/>
    </row>
    <row r="732" spans="1:7">
      <c r="A732" s="147"/>
      <c r="B732" s="147" t="s">
        <v>579</v>
      </c>
      <c r="C732" s="154"/>
      <c r="D732" s="155"/>
      <c r="E732" s="155"/>
      <c r="F732" s="155"/>
      <c r="G732" s="31"/>
    </row>
    <row r="733" spans="1:7">
      <c r="A733" s="147"/>
      <c r="B733" s="147" t="s">
        <v>580</v>
      </c>
      <c r="C733" s="154"/>
      <c r="D733" s="155"/>
      <c r="E733" s="155"/>
      <c r="F733" s="155"/>
      <c r="G733" s="31"/>
    </row>
    <row r="734" spans="1:7">
      <c r="A734" s="147"/>
      <c r="B734" s="147" t="s">
        <v>582</v>
      </c>
      <c r="C734" s="154"/>
      <c r="D734" s="155"/>
      <c r="E734" s="155"/>
      <c r="F734" s="155"/>
      <c r="G734" s="31"/>
    </row>
    <row r="735" spans="1:7">
      <c r="A735" s="147"/>
      <c r="B735" s="147" t="s">
        <v>581</v>
      </c>
      <c r="C735" s="154"/>
      <c r="D735" s="155"/>
      <c r="E735" s="155"/>
      <c r="F735" s="155"/>
      <c r="G735" s="31"/>
    </row>
    <row r="736" spans="1:7">
      <c r="A736" s="147"/>
      <c r="B736" s="147" t="s">
        <v>583</v>
      </c>
      <c r="C736" s="162" t="s">
        <v>10</v>
      </c>
      <c r="D736" s="163">
        <v>1</v>
      </c>
      <c r="E736" s="163"/>
      <c r="F736" s="163">
        <f>D736*E736</f>
        <v>0</v>
      </c>
      <c r="G736" s="31"/>
    </row>
    <row r="737" spans="1:7">
      <c r="A737" s="147"/>
      <c r="B737" s="146" t="s">
        <v>1370</v>
      </c>
      <c r="C737" s="154"/>
      <c r="D737" s="155"/>
      <c r="E737" s="155"/>
      <c r="F737" s="155"/>
      <c r="G737" s="31"/>
    </row>
    <row r="738" spans="1:7">
      <c r="A738" s="147"/>
      <c r="B738" s="146" t="s">
        <v>1371</v>
      </c>
      <c r="C738" s="154"/>
      <c r="D738" s="155"/>
      <c r="E738" s="155"/>
      <c r="F738" s="155"/>
      <c r="G738" s="31"/>
    </row>
    <row r="739" spans="1:7">
      <c r="A739" s="147"/>
      <c r="B739" s="146" t="s">
        <v>1372</v>
      </c>
      <c r="C739" s="154"/>
      <c r="D739" s="155"/>
      <c r="E739" s="155"/>
      <c r="F739" s="155"/>
      <c r="G739" s="31"/>
    </row>
    <row r="740" spans="1:7">
      <c r="A740" s="147"/>
      <c r="B740" s="146" t="s">
        <v>1373</v>
      </c>
      <c r="C740" s="154"/>
      <c r="D740" s="155"/>
      <c r="E740" s="155"/>
      <c r="F740" s="155"/>
      <c r="G740" s="31"/>
    </row>
    <row r="741" spans="1:7">
      <c r="A741" s="147"/>
      <c r="B741" s="147"/>
      <c r="C741" s="154"/>
      <c r="D741" s="155"/>
      <c r="E741" s="155"/>
      <c r="F741" s="155"/>
      <c r="G741" s="31"/>
    </row>
    <row r="742" spans="1:7">
      <c r="A742" s="147"/>
      <c r="B742" s="152" t="s">
        <v>571</v>
      </c>
      <c r="C742" s="154"/>
      <c r="D742" s="155"/>
      <c r="E742" s="155"/>
      <c r="F742" s="155"/>
      <c r="G742" s="31"/>
    </row>
    <row r="743" spans="1:7">
      <c r="A743" s="147"/>
      <c r="B743" s="147"/>
      <c r="C743" s="154"/>
      <c r="D743" s="155"/>
      <c r="E743" s="155"/>
      <c r="F743" s="155"/>
      <c r="G743" s="31"/>
    </row>
    <row r="744" spans="1:7">
      <c r="A744" s="147"/>
      <c r="B744" s="160" t="s">
        <v>611</v>
      </c>
      <c r="C744" s="154"/>
      <c r="D744" s="155"/>
      <c r="E744" s="155"/>
      <c r="F744" s="155"/>
      <c r="G744" s="31"/>
    </row>
    <row r="745" spans="1:7">
      <c r="A745" s="147"/>
      <c r="B745" s="160"/>
      <c r="C745" s="154"/>
      <c r="D745" s="155"/>
      <c r="E745" s="155"/>
      <c r="F745" s="155"/>
      <c r="G745" s="31"/>
    </row>
    <row r="746" spans="1:7">
      <c r="A746" s="147"/>
      <c r="B746" s="160" t="s">
        <v>588</v>
      </c>
      <c r="C746" s="154"/>
      <c r="D746" s="155"/>
      <c r="E746" s="155"/>
      <c r="F746" s="155"/>
      <c r="G746" s="31"/>
    </row>
    <row r="747" spans="1:7">
      <c r="A747" s="147"/>
      <c r="B747" s="160" t="s">
        <v>589</v>
      </c>
      <c r="C747" s="154"/>
      <c r="D747" s="155"/>
      <c r="E747" s="155"/>
      <c r="F747" s="155"/>
      <c r="G747" s="31"/>
    </row>
    <row r="748" spans="1:7">
      <c r="A748" s="147"/>
      <c r="B748" s="160" t="s">
        <v>590</v>
      </c>
      <c r="C748" s="154"/>
      <c r="D748" s="155"/>
      <c r="E748" s="155"/>
      <c r="F748" s="155"/>
      <c r="G748" s="31"/>
    </row>
    <row r="749" spans="1:7">
      <c r="A749" s="147"/>
      <c r="B749" s="160" t="s">
        <v>591</v>
      </c>
      <c r="C749" s="154"/>
      <c r="D749" s="155"/>
      <c r="E749" s="155"/>
      <c r="F749" s="155"/>
      <c r="G749" s="31"/>
    </row>
    <row r="750" spans="1:7">
      <c r="A750" s="147"/>
      <c r="B750" s="160" t="s">
        <v>594</v>
      </c>
      <c r="C750" s="154"/>
      <c r="D750" s="155"/>
      <c r="E750" s="155"/>
      <c r="F750" s="155"/>
      <c r="G750" s="31"/>
    </row>
    <row r="751" spans="1:7">
      <c r="A751" s="147"/>
      <c r="B751" s="160" t="s">
        <v>592</v>
      </c>
      <c r="C751" s="154"/>
      <c r="D751" s="155"/>
      <c r="E751" s="155"/>
      <c r="F751" s="155"/>
      <c r="G751" s="31"/>
    </row>
    <row r="752" spans="1:7">
      <c r="A752" s="147"/>
      <c r="B752" s="160" t="s">
        <v>593</v>
      </c>
      <c r="C752" s="154"/>
      <c r="D752" s="155"/>
      <c r="E752" s="155"/>
      <c r="F752" s="155"/>
      <c r="G752" s="31"/>
    </row>
    <row r="753" spans="1:7">
      <c r="A753" s="147"/>
      <c r="B753" s="160" t="s">
        <v>595</v>
      </c>
      <c r="C753" s="154"/>
      <c r="D753" s="155"/>
      <c r="E753" s="155"/>
      <c r="F753" s="155"/>
      <c r="G753" s="31"/>
    </row>
    <row r="754" spans="1:7">
      <c r="A754" s="147"/>
      <c r="B754" s="160" t="s">
        <v>596</v>
      </c>
      <c r="C754" s="154"/>
      <c r="D754" s="155"/>
      <c r="E754" s="155"/>
      <c r="F754" s="155"/>
      <c r="G754" s="31"/>
    </row>
    <row r="755" spans="1:7">
      <c r="A755" s="147"/>
      <c r="B755" s="160" t="s">
        <v>597</v>
      </c>
      <c r="C755" s="154"/>
      <c r="D755" s="155"/>
      <c r="E755" s="155"/>
      <c r="F755" s="155"/>
      <c r="G755" s="31"/>
    </row>
    <row r="756" spans="1:7">
      <c r="A756" s="147"/>
      <c r="B756" s="160" t="s">
        <v>598</v>
      </c>
      <c r="C756" s="154"/>
      <c r="D756" s="155"/>
      <c r="E756" s="155"/>
      <c r="F756" s="155"/>
      <c r="G756" s="31"/>
    </row>
    <row r="757" spans="1:7">
      <c r="A757" s="147"/>
      <c r="B757" s="160" t="s">
        <v>599</v>
      </c>
      <c r="C757" s="154"/>
      <c r="D757" s="155"/>
      <c r="E757" s="155"/>
      <c r="F757" s="155"/>
      <c r="G757" s="31"/>
    </row>
    <row r="758" spans="1:7">
      <c r="A758" s="147"/>
      <c r="B758" s="160" t="s">
        <v>600</v>
      </c>
      <c r="C758" s="154"/>
      <c r="D758" s="155"/>
      <c r="E758" s="155"/>
      <c r="F758" s="155"/>
      <c r="G758" s="31"/>
    </row>
    <row r="759" spans="1:7">
      <c r="A759" s="147"/>
      <c r="B759" s="160" t="s">
        <v>601</v>
      </c>
      <c r="C759" s="154"/>
      <c r="D759" s="155"/>
      <c r="E759" s="155"/>
      <c r="F759" s="155"/>
      <c r="G759" s="31"/>
    </row>
    <row r="760" spans="1:7">
      <c r="A760" s="147"/>
      <c r="B760" s="160" t="s">
        <v>602</v>
      </c>
      <c r="C760" s="154"/>
      <c r="D760" s="155"/>
      <c r="E760" s="155"/>
      <c r="F760" s="155"/>
      <c r="G760" s="31"/>
    </row>
    <row r="761" spans="1:7">
      <c r="A761" s="147"/>
      <c r="B761" s="160" t="s">
        <v>606</v>
      </c>
      <c r="C761" s="154"/>
      <c r="D761" s="155"/>
      <c r="E761" s="155"/>
      <c r="F761" s="155"/>
      <c r="G761" s="31"/>
    </row>
    <row r="762" spans="1:7">
      <c r="A762" s="147"/>
      <c r="B762" s="160" t="s">
        <v>603</v>
      </c>
      <c r="C762" s="154"/>
      <c r="D762" s="155"/>
      <c r="E762" s="155"/>
      <c r="F762" s="155"/>
      <c r="G762" s="31"/>
    </row>
    <row r="763" spans="1:7">
      <c r="A763" s="147"/>
      <c r="B763" s="160" t="s">
        <v>756</v>
      </c>
      <c r="C763" s="154"/>
      <c r="D763" s="155"/>
      <c r="E763" s="155"/>
      <c r="F763" s="155"/>
      <c r="G763" s="31"/>
    </row>
    <row r="764" spans="1:7">
      <c r="A764" s="147"/>
      <c r="B764" s="160" t="s">
        <v>604</v>
      </c>
      <c r="C764" s="154"/>
      <c r="D764" s="155"/>
      <c r="E764" s="155"/>
      <c r="F764" s="155"/>
      <c r="G764" s="31"/>
    </row>
    <row r="765" spans="1:7">
      <c r="A765" s="147"/>
      <c r="B765" s="160" t="s">
        <v>605</v>
      </c>
      <c r="C765" s="154"/>
      <c r="D765" s="155"/>
      <c r="E765" s="155"/>
      <c r="F765" s="155"/>
      <c r="G765" s="31"/>
    </row>
    <row r="766" spans="1:7">
      <c r="A766" s="147"/>
      <c r="B766" s="160" t="s">
        <v>607</v>
      </c>
      <c r="C766" s="154"/>
      <c r="D766" s="155"/>
      <c r="E766" s="155"/>
      <c r="F766" s="155"/>
      <c r="G766" s="31"/>
    </row>
    <row r="767" spans="1:7">
      <c r="A767" s="147"/>
      <c r="B767" s="160" t="s">
        <v>757</v>
      </c>
      <c r="C767" s="154"/>
      <c r="D767" s="155"/>
      <c r="E767" s="155"/>
      <c r="F767" s="155"/>
      <c r="G767" s="31"/>
    </row>
    <row r="768" spans="1:7">
      <c r="A768" s="147"/>
      <c r="B768" s="173" t="s">
        <v>608</v>
      </c>
      <c r="C768" s="154"/>
      <c r="D768" s="155"/>
      <c r="E768" s="155"/>
      <c r="F768" s="155"/>
      <c r="G768" s="31"/>
    </row>
    <row r="769" spans="1:7">
      <c r="A769" s="147"/>
      <c r="B769" s="160" t="s">
        <v>609</v>
      </c>
      <c r="C769" s="154"/>
      <c r="D769" s="155"/>
      <c r="E769" s="155"/>
      <c r="F769" s="155"/>
      <c r="G769" s="31"/>
    </row>
    <row r="770" spans="1:7">
      <c r="A770" s="147"/>
      <c r="B770" s="160" t="s">
        <v>610</v>
      </c>
      <c r="C770" s="154"/>
      <c r="D770" s="155"/>
      <c r="E770" s="155"/>
      <c r="F770" s="155"/>
      <c r="G770" s="31"/>
    </row>
    <row r="771" spans="1:7">
      <c r="A771" s="147"/>
      <c r="B771" s="160" t="s">
        <v>612</v>
      </c>
      <c r="C771" s="154"/>
      <c r="D771" s="155"/>
      <c r="E771" s="155"/>
      <c r="F771" s="155"/>
      <c r="G771" s="31"/>
    </row>
    <row r="772" spans="1:7">
      <c r="A772" s="147"/>
      <c r="B772" s="160" t="s">
        <v>613</v>
      </c>
      <c r="C772" s="154"/>
      <c r="D772" s="155"/>
      <c r="E772" s="155"/>
      <c r="F772" s="155"/>
      <c r="G772" s="31"/>
    </row>
    <row r="773" spans="1:7">
      <c r="A773" s="147"/>
      <c r="B773" s="160" t="s">
        <v>615</v>
      </c>
      <c r="C773" s="154"/>
      <c r="D773" s="155"/>
      <c r="E773" s="155"/>
      <c r="F773" s="155"/>
      <c r="G773" s="31"/>
    </row>
    <row r="774" spans="1:7">
      <c r="A774" s="147"/>
      <c r="B774" s="160" t="s">
        <v>616</v>
      </c>
      <c r="C774" s="154"/>
      <c r="D774" s="155"/>
      <c r="E774" s="155"/>
      <c r="F774" s="155"/>
      <c r="G774" s="31"/>
    </row>
    <row r="775" spans="1:7">
      <c r="A775" s="147"/>
      <c r="B775" s="160" t="s">
        <v>617</v>
      </c>
      <c r="C775" s="154"/>
      <c r="D775" s="155"/>
      <c r="E775" s="155"/>
      <c r="F775" s="155"/>
      <c r="G775" s="31"/>
    </row>
    <row r="776" spans="1:7">
      <c r="A776" s="147"/>
      <c r="B776" s="160" t="s">
        <v>1140</v>
      </c>
      <c r="C776" s="154"/>
      <c r="D776" s="155"/>
      <c r="E776" s="155"/>
      <c r="F776" s="155"/>
      <c r="G776" s="31"/>
    </row>
    <row r="777" spans="1:7">
      <c r="A777" s="147"/>
      <c r="B777" s="160" t="s">
        <v>1141</v>
      </c>
      <c r="C777" s="154"/>
      <c r="D777" s="155"/>
      <c r="E777" s="155"/>
      <c r="F777" s="155"/>
      <c r="G777" s="31"/>
    </row>
    <row r="778" spans="1:7">
      <c r="A778" s="147"/>
      <c r="B778" s="160" t="s">
        <v>618</v>
      </c>
      <c r="C778" s="154"/>
      <c r="D778" s="155"/>
      <c r="E778" s="155"/>
      <c r="F778" s="155"/>
      <c r="G778" s="31"/>
    </row>
    <row r="779" spans="1:7">
      <c r="A779" s="147"/>
      <c r="B779" s="160" t="s">
        <v>1142</v>
      </c>
      <c r="C779" s="154"/>
      <c r="D779" s="155"/>
      <c r="E779" s="155"/>
      <c r="F779" s="155"/>
      <c r="G779" s="31"/>
    </row>
    <row r="780" spans="1:7">
      <c r="A780" s="147"/>
      <c r="B780" s="160" t="s">
        <v>619</v>
      </c>
      <c r="C780" s="154"/>
      <c r="D780" s="155"/>
      <c r="E780" s="155"/>
      <c r="F780" s="155"/>
      <c r="G780" s="31"/>
    </row>
    <row r="781" spans="1:7">
      <c r="A781" s="147"/>
      <c r="B781" s="160" t="s">
        <v>620</v>
      </c>
      <c r="C781" s="154"/>
      <c r="D781" s="155"/>
      <c r="E781" s="155"/>
      <c r="F781" s="155"/>
      <c r="G781" s="31"/>
    </row>
    <row r="782" spans="1:7">
      <c r="A782" s="147"/>
      <c r="B782" s="160" t="s">
        <v>1353</v>
      </c>
      <c r="C782" s="154"/>
      <c r="D782" s="155"/>
      <c r="E782" s="155"/>
      <c r="F782" s="155"/>
      <c r="G782" s="31"/>
    </row>
    <row r="783" spans="1:7">
      <c r="A783" s="147"/>
      <c r="B783" s="160" t="s">
        <v>1354</v>
      </c>
      <c r="C783" s="154"/>
      <c r="D783" s="155"/>
      <c r="E783" s="155"/>
      <c r="F783" s="155"/>
      <c r="G783" s="31"/>
    </row>
    <row r="784" spans="1:7">
      <c r="A784" s="147"/>
      <c r="B784" s="160" t="s">
        <v>1143</v>
      </c>
      <c r="C784" s="154"/>
      <c r="D784" s="155"/>
      <c r="E784" s="155"/>
      <c r="F784" s="155"/>
      <c r="G784" s="31"/>
    </row>
    <row r="785" spans="1:7">
      <c r="A785" s="147"/>
      <c r="B785" s="160" t="s">
        <v>621</v>
      </c>
      <c r="C785" s="154"/>
      <c r="D785" s="155"/>
      <c r="E785" s="155"/>
      <c r="F785" s="155"/>
      <c r="G785" s="31"/>
    </row>
    <row r="786" spans="1:7">
      <c r="A786" s="147"/>
      <c r="B786" s="160" t="s">
        <v>622</v>
      </c>
      <c r="C786" s="154"/>
      <c r="D786" s="155"/>
      <c r="E786" s="155"/>
      <c r="F786" s="155"/>
      <c r="G786" s="31"/>
    </row>
    <row r="787" spans="1:7">
      <c r="A787" s="147"/>
      <c r="B787" s="160" t="s">
        <v>623</v>
      </c>
      <c r="C787" s="154"/>
      <c r="D787" s="155"/>
      <c r="E787" s="155"/>
      <c r="F787" s="155"/>
      <c r="G787" s="31"/>
    </row>
    <row r="788" spans="1:7">
      <c r="A788" s="147"/>
      <c r="B788" s="147"/>
      <c r="C788" s="154"/>
      <c r="D788" s="155"/>
      <c r="E788" s="155"/>
      <c r="F788" s="155"/>
      <c r="G788" s="31"/>
    </row>
    <row r="789" spans="1:7">
      <c r="A789" s="147"/>
      <c r="B789" s="147"/>
      <c r="C789" s="154"/>
      <c r="D789" s="155"/>
      <c r="E789" s="155"/>
      <c r="F789" s="155"/>
      <c r="G789" s="31"/>
    </row>
    <row r="790" spans="1:7">
      <c r="A790" s="147" t="s">
        <v>636</v>
      </c>
      <c r="B790" s="147" t="s">
        <v>585</v>
      </c>
      <c r="C790" s="154"/>
      <c r="D790" s="155"/>
      <c r="E790" s="155"/>
      <c r="F790" s="155"/>
      <c r="G790" s="31"/>
    </row>
    <row r="791" spans="1:7">
      <c r="A791" s="147"/>
      <c r="B791" s="147" t="s">
        <v>586</v>
      </c>
      <c r="C791" s="154"/>
      <c r="D791" s="155"/>
      <c r="E791" s="155"/>
      <c r="F791" s="155"/>
      <c r="G791" s="31"/>
    </row>
    <row r="792" spans="1:7">
      <c r="A792" s="147"/>
      <c r="B792" s="147" t="s">
        <v>614</v>
      </c>
      <c r="C792" s="154"/>
      <c r="D792" s="155"/>
      <c r="E792" s="155"/>
      <c r="F792" s="155"/>
      <c r="G792" s="31"/>
    </row>
    <row r="793" spans="1:7">
      <c r="A793" s="147"/>
      <c r="B793" s="147" t="s">
        <v>587</v>
      </c>
      <c r="C793" s="154"/>
      <c r="D793" s="155"/>
      <c r="E793" s="155"/>
      <c r="F793" s="155"/>
      <c r="G793" s="31"/>
    </row>
    <row r="794" spans="1:7">
      <c r="A794" s="147"/>
      <c r="B794" s="147" t="s">
        <v>630</v>
      </c>
      <c r="C794" s="154"/>
      <c r="D794" s="155"/>
      <c r="E794" s="155"/>
      <c r="F794" s="155"/>
      <c r="G794" s="31"/>
    </row>
    <row r="795" spans="1:7">
      <c r="A795" s="147"/>
      <c r="B795" s="147" t="s">
        <v>629</v>
      </c>
      <c r="C795" s="154"/>
      <c r="D795" s="155"/>
      <c r="E795" s="155"/>
      <c r="F795" s="155"/>
      <c r="G795" s="31"/>
    </row>
    <row r="796" spans="1:7">
      <c r="A796" s="147"/>
      <c r="B796" s="147" t="s">
        <v>627</v>
      </c>
      <c r="C796" s="154"/>
      <c r="D796" s="155"/>
      <c r="E796" s="155"/>
      <c r="F796" s="155"/>
      <c r="G796" s="31"/>
    </row>
    <row r="797" spans="1:7">
      <c r="A797" s="147"/>
      <c r="B797" s="147" t="s">
        <v>628</v>
      </c>
      <c r="C797" s="154"/>
      <c r="D797" s="155"/>
      <c r="E797" s="155"/>
      <c r="F797" s="155"/>
      <c r="G797" s="31"/>
    </row>
    <row r="798" spans="1:7">
      <c r="A798" s="147"/>
      <c r="B798" s="147" t="s">
        <v>1470</v>
      </c>
      <c r="C798" s="154"/>
      <c r="D798" s="155"/>
      <c r="E798" s="155"/>
      <c r="F798" s="155"/>
      <c r="G798" s="31"/>
    </row>
    <row r="799" spans="1:7">
      <c r="A799" s="147"/>
      <c r="B799" s="147" t="s">
        <v>1471</v>
      </c>
      <c r="C799" s="154"/>
      <c r="D799" s="155"/>
      <c r="E799" s="155"/>
      <c r="F799" s="155"/>
      <c r="G799" s="31"/>
    </row>
    <row r="800" spans="1:7">
      <c r="A800" s="147"/>
      <c r="B800" s="147" t="s">
        <v>1472</v>
      </c>
      <c r="C800" s="154"/>
      <c r="D800" s="155"/>
      <c r="E800" s="155"/>
      <c r="F800" s="155"/>
      <c r="G800" s="31"/>
    </row>
    <row r="801" spans="1:7">
      <c r="A801" s="147"/>
      <c r="B801" s="147" t="s">
        <v>1473</v>
      </c>
      <c r="C801" s="154"/>
      <c r="D801" s="155"/>
      <c r="E801" s="155"/>
      <c r="F801" s="155"/>
      <c r="G801" s="31"/>
    </row>
    <row r="802" spans="1:7">
      <c r="A802" s="147"/>
      <c r="B802" s="147" t="s">
        <v>1474</v>
      </c>
      <c r="C802" s="162" t="s">
        <v>10</v>
      </c>
      <c r="D802" s="163">
        <v>10</v>
      </c>
      <c r="E802" s="163"/>
      <c r="F802" s="163">
        <f>D802*E802</f>
        <v>0</v>
      </c>
      <c r="G802" s="31"/>
    </row>
    <row r="803" spans="1:7">
      <c r="A803" s="147"/>
      <c r="B803" s="147"/>
      <c r="C803" s="154"/>
      <c r="D803" s="155"/>
      <c r="E803" s="155"/>
      <c r="F803" s="155"/>
      <c r="G803" s="31"/>
    </row>
    <row r="804" spans="1:7">
      <c r="A804" s="147" t="s">
        <v>645</v>
      </c>
      <c r="B804" s="147" t="s">
        <v>626</v>
      </c>
      <c r="C804" s="154"/>
      <c r="D804" s="155"/>
      <c r="E804" s="155"/>
      <c r="F804" s="155"/>
      <c r="G804" s="31"/>
    </row>
    <row r="805" spans="1:7">
      <c r="A805" s="147"/>
      <c r="B805" s="147" t="s">
        <v>586</v>
      </c>
      <c r="C805" s="154"/>
      <c r="D805" s="155"/>
      <c r="E805" s="155"/>
      <c r="F805" s="155"/>
      <c r="G805" s="31"/>
    </row>
    <row r="806" spans="1:7">
      <c r="A806" s="147"/>
      <c r="B806" s="147" t="s">
        <v>614</v>
      </c>
      <c r="C806" s="154"/>
      <c r="D806" s="155"/>
      <c r="E806" s="155"/>
      <c r="F806" s="155"/>
      <c r="G806" s="31"/>
    </row>
    <row r="807" spans="1:7">
      <c r="A807" s="147"/>
      <c r="B807" s="147" t="s">
        <v>631</v>
      </c>
      <c r="C807" s="154"/>
      <c r="D807" s="155"/>
      <c r="E807" s="155"/>
      <c r="F807" s="155"/>
      <c r="G807" s="31"/>
    </row>
    <row r="808" spans="1:7">
      <c r="A808" s="147"/>
      <c r="B808" s="147" t="s">
        <v>632</v>
      </c>
      <c r="C808" s="154"/>
      <c r="D808" s="155"/>
      <c r="E808" s="155"/>
      <c r="F808" s="155"/>
      <c r="G808" s="31"/>
    </row>
    <row r="809" spans="1:7">
      <c r="A809" s="147"/>
      <c r="B809" s="147" t="s">
        <v>1144</v>
      </c>
      <c r="C809" s="154"/>
      <c r="D809" s="155"/>
      <c r="E809" s="155"/>
      <c r="F809" s="155"/>
      <c r="G809" s="31"/>
    </row>
    <row r="810" spans="1:7">
      <c r="A810" s="147"/>
      <c r="B810" s="147" t="s">
        <v>633</v>
      </c>
      <c r="C810" s="154"/>
      <c r="D810" s="155"/>
      <c r="E810" s="155"/>
      <c r="F810" s="155"/>
      <c r="G810" s="31"/>
    </row>
    <row r="811" spans="1:7">
      <c r="A811" s="147"/>
      <c r="B811" s="147" t="s">
        <v>634</v>
      </c>
      <c r="C811" s="154"/>
      <c r="D811" s="155"/>
      <c r="E811" s="155"/>
      <c r="F811" s="155"/>
      <c r="G811" s="31"/>
    </row>
    <row r="812" spans="1:7">
      <c r="A812" s="147"/>
      <c r="B812" s="147" t="s">
        <v>635</v>
      </c>
      <c r="C812" s="154"/>
      <c r="D812" s="155"/>
      <c r="E812" s="155"/>
      <c r="F812" s="155"/>
      <c r="G812" s="31"/>
    </row>
    <row r="813" spans="1:7">
      <c r="A813" s="147"/>
      <c r="B813" s="147" t="s">
        <v>627</v>
      </c>
      <c r="C813" s="154"/>
      <c r="D813" s="155"/>
      <c r="E813" s="155"/>
      <c r="F813" s="155"/>
      <c r="G813" s="31"/>
    </row>
    <row r="814" spans="1:7">
      <c r="A814" s="147"/>
      <c r="B814" s="147" t="s">
        <v>628</v>
      </c>
      <c r="C814" s="154"/>
      <c r="D814" s="155"/>
      <c r="E814" s="155"/>
      <c r="F814" s="155"/>
      <c r="G814" s="31"/>
    </row>
    <row r="815" spans="1:7">
      <c r="A815" s="147"/>
      <c r="B815" s="147" t="s">
        <v>1470</v>
      </c>
      <c r="C815" s="154"/>
      <c r="D815" s="155"/>
      <c r="E815" s="155"/>
      <c r="F815" s="155"/>
      <c r="G815" s="31"/>
    </row>
    <row r="816" spans="1:7">
      <c r="A816" s="147"/>
      <c r="B816" s="147" t="s">
        <v>1471</v>
      </c>
      <c r="C816" s="154"/>
      <c r="D816" s="155"/>
      <c r="E816" s="155"/>
      <c r="F816" s="155"/>
      <c r="G816" s="31"/>
    </row>
    <row r="817" spans="1:7">
      <c r="A817" s="147"/>
      <c r="B817" s="147" t="s">
        <v>1472</v>
      </c>
      <c r="C817" s="154"/>
      <c r="D817" s="155"/>
      <c r="E817" s="155"/>
      <c r="F817" s="155"/>
      <c r="G817" s="31"/>
    </row>
    <row r="818" spans="1:7">
      <c r="A818" s="147"/>
      <c r="B818" s="147" t="s">
        <v>1473</v>
      </c>
      <c r="C818" s="154"/>
      <c r="D818" s="155"/>
      <c r="E818" s="155"/>
      <c r="F818" s="155"/>
      <c r="G818" s="31"/>
    </row>
    <row r="819" spans="1:7">
      <c r="A819" s="147"/>
      <c r="B819" s="147" t="s">
        <v>1474</v>
      </c>
      <c r="C819" s="162" t="s">
        <v>10</v>
      </c>
      <c r="D819" s="163">
        <v>20</v>
      </c>
      <c r="E819" s="163"/>
      <c r="F819" s="163">
        <f>D819*E819</f>
        <v>0</v>
      </c>
      <c r="G819" s="31"/>
    </row>
    <row r="820" spans="1:7">
      <c r="A820" s="147"/>
      <c r="B820" s="147"/>
      <c r="C820" s="154"/>
      <c r="D820" s="155"/>
      <c r="E820" s="155"/>
      <c r="F820" s="155"/>
      <c r="G820" s="31"/>
    </row>
    <row r="821" spans="1:7">
      <c r="A821" s="147" t="s">
        <v>651</v>
      </c>
      <c r="B821" s="147" t="s">
        <v>637</v>
      </c>
      <c r="C821" s="154"/>
      <c r="D821" s="155"/>
      <c r="E821" s="155"/>
      <c r="F821" s="155"/>
      <c r="G821" s="31"/>
    </row>
    <row r="822" spans="1:7">
      <c r="A822" s="147"/>
      <c r="B822" s="147" t="s">
        <v>586</v>
      </c>
      <c r="C822" s="154"/>
      <c r="D822" s="155"/>
      <c r="E822" s="155"/>
      <c r="F822" s="155"/>
      <c r="G822" s="31"/>
    </row>
    <row r="823" spans="1:7">
      <c r="A823" s="147"/>
      <c r="B823" s="147" t="s">
        <v>614</v>
      </c>
      <c r="C823" s="154"/>
      <c r="D823" s="155"/>
      <c r="E823" s="155"/>
      <c r="F823" s="155"/>
      <c r="G823" s="31"/>
    </row>
    <row r="824" spans="1:7">
      <c r="A824" s="147"/>
      <c r="B824" s="147" t="s">
        <v>638</v>
      </c>
      <c r="C824" s="154"/>
      <c r="D824" s="155"/>
      <c r="E824" s="155"/>
      <c r="F824" s="155"/>
      <c r="G824" s="31"/>
    </row>
    <row r="825" spans="1:7">
      <c r="A825" s="147"/>
      <c r="B825" s="147" t="s">
        <v>639</v>
      </c>
      <c r="C825" s="154"/>
      <c r="D825" s="155"/>
      <c r="E825" s="155"/>
      <c r="F825" s="155"/>
      <c r="G825" s="31"/>
    </row>
    <row r="826" spans="1:7">
      <c r="A826" s="147"/>
      <c r="B826" s="147" t="s">
        <v>640</v>
      </c>
      <c r="C826" s="154"/>
      <c r="D826" s="155"/>
      <c r="E826" s="155"/>
      <c r="F826" s="155"/>
      <c r="G826" s="31"/>
    </row>
    <row r="827" spans="1:7">
      <c r="A827" s="147"/>
      <c r="B827" s="147" t="s">
        <v>642</v>
      </c>
      <c r="C827" s="154"/>
      <c r="D827" s="155"/>
      <c r="E827" s="155"/>
      <c r="F827" s="155"/>
      <c r="G827" s="31"/>
    </row>
    <row r="828" spans="1:7">
      <c r="A828" s="147"/>
      <c r="B828" s="147" t="s">
        <v>643</v>
      </c>
      <c r="C828" s="154"/>
      <c r="D828" s="155"/>
      <c r="E828" s="155"/>
      <c r="F828" s="155"/>
      <c r="G828" s="31"/>
    </row>
    <row r="829" spans="1:7">
      <c r="A829" s="147"/>
      <c r="B829" s="147" t="s">
        <v>641</v>
      </c>
      <c r="C829" s="154"/>
      <c r="D829" s="155"/>
      <c r="E829" s="155"/>
      <c r="F829" s="155"/>
      <c r="G829" s="31"/>
    </row>
    <row r="830" spans="1:7">
      <c r="A830" s="147"/>
      <c r="B830" s="147" t="s">
        <v>644</v>
      </c>
      <c r="C830" s="154"/>
      <c r="D830" s="155"/>
      <c r="E830" s="155"/>
      <c r="F830" s="155"/>
      <c r="G830" s="31"/>
    </row>
    <row r="831" spans="1:7">
      <c r="A831" s="147"/>
      <c r="B831" s="147" t="s">
        <v>629</v>
      </c>
      <c r="C831" s="154"/>
      <c r="D831" s="155"/>
      <c r="E831" s="155"/>
      <c r="F831" s="155"/>
      <c r="G831" s="31"/>
    </row>
    <row r="832" spans="1:7">
      <c r="A832" s="147"/>
      <c r="B832" s="147" t="s">
        <v>627</v>
      </c>
      <c r="C832" s="154"/>
      <c r="D832" s="155"/>
      <c r="E832" s="155"/>
      <c r="F832" s="155"/>
      <c r="G832" s="31"/>
    </row>
    <row r="833" spans="1:7">
      <c r="A833" s="147"/>
      <c r="B833" s="147" t="s">
        <v>628</v>
      </c>
      <c r="C833" s="154"/>
      <c r="D833" s="155"/>
      <c r="E833" s="155"/>
      <c r="F833" s="155"/>
      <c r="G833" s="31"/>
    </row>
    <row r="834" spans="1:7">
      <c r="A834" s="147"/>
      <c r="B834" s="147" t="s">
        <v>1377</v>
      </c>
      <c r="C834" s="154"/>
      <c r="D834" s="155"/>
      <c r="E834" s="155"/>
      <c r="F834" s="155"/>
      <c r="G834" s="31"/>
    </row>
    <row r="835" spans="1:7">
      <c r="A835" s="147"/>
      <c r="B835" s="147" t="s">
        <v>1378</v>
      </c>
      <c r="C835" s="154"/>
      <c r="D835" s="155"/>
      <c r="E835" s="155"/>
      <c r="F835" s="155"/>
      <c r="G835" s="31"/>
    </row>
    <row r="836" spans="1:7">
      <c r="A836" s="147"/>
      <c r="B836" s="147" t="s">
        <v>1379</v>
      </c>
      <c r="C836" s="154"/>
      <c r="D836" s="155"/>
      <c r="E836" s="155"/>
      <c r="F836" s="155"/>
      <c r="G836" s="31"/>
    </row>
    <row r="837" spans="1:7">
      <c r="A837" s="147"/>
      <c r="B837" s="147" t="s">
        <v>1470</v>
      </c>
      <c r="C837" s="154"/>
      <c r="D837" s="155"/>
      <c r="E837" s="155"/>
      <c r="F837" s="155"/>
      <c r="G837" s="31"/>
    </row>
    <row r="838" spans="1:7">
      <c r="A838" s="147"/>
      <c r="B838" s="147" t="s">
        <v>1471</v>
      </c>
      <c r="C838" s="154"/>
      <c r="D838" s="155"/>
      <c r="E838" s="155"/>
      <c r="F838" s="155"/>
      <c r="G838" s="31"/>
    </row>
    <row r="839" spans="1:7">
      <c r="A839" s="147"/>
      <c r="B839" s="147" t="s">
        <v>1472</v>
      </c>
      <c r="C839" s="154"/>
      <c r="D839" s="155"/>
      <c r="E839" s="155"/>
      <c r="F839" s="155"/>
      <c r="G839" s="31"/>
    </row>
    <row r="840" spans="1:7">
      <c r="A840" s="147"/>
      <c r="B840" s="147" t="s">
        <v>1473</v>
      </c>
      <c r="C840" s="154"/>
      <c r="D840" s="155"/>
      <c r="E840" s="155"/>
      <c r="F840" s="155"/>
      <c r="G840" s="31"/>
    </row>
    <row r="841" spans="1:7">
      <c r="A841" s="147"/>
      <c r="B841" s="147" t="s">
        <v>1474</v>
      </c>
      <c r="C841" s="162" t="s">
        <v>10</v>
      </c>
      <c r="D841" s="163">
        <v>1</v>
      </c>
      <c r="E841" s="163"/>
      <c r="F841" s="163">
        <f>D841*E841</f>
        <v>0</v>
      </c>
      <c r="G841" s="31"/>
    </row>
    <row r="842" spans="1:7">
      <c r="A842" s="147"/>
      <c r="B842" s="147"/>
      <c r="C842" s="154"/>
      <c r="D842" s="155"/>
      <c r="E842" s="155"/>
      <c r="F842" s="155"/>
      <c r="G842" s="31"/>
    </row>
    <row r="843" spans="1:7">
      <c r="A843" s="147" t="s">
        <v>655</v>
      </c>
      <c r="B843" s="147" t="s">
        <v>646</v>
      </c>
      <c r="C843" s="154"/>
      <c r="D843" s="155"/>
      <c r="E843" s="155"/>
      <c r="F843" s="155"/>
      <c r="G843" s="31"/>
    </row>
    <row r="844" spans="1:7">
      <c r="A844" s="147"/>
      <c r="B844" s="147" t="s">
        <v>586</v>
      </c>
      <c r="C844" s="154"/>
      <c r="D844" s="155"/>
      <c r="E844" s="155"/>
      <c r="F844" s="155"/>
      <c r="G844" s="31"/>
    </row>
    <row r="845" spans="1:7">
      <c r="A845" s="147"/>
      <c r="B845" s="147" t="s">
        <v>614</v>
      </c>
      <c r="C845" s="154"/>
      <c r="D845" s="155"/>
      <c r="E845" s="155"/>
      <c r="F845" s="155"/>
      <c r="G845" s="31"/>
    </row>
    <row r="846" spans="1:7">
      <c r="A846" s="147"/>
      <c r="B846" s="147" t="s">
        <v>647</v>
      </c>
      <c r="C846" s="154"/>
      <c r="D846" s="155"/>
      <c r="E846" s="155"/>
      <c r="F846" s="155"/>
      <c r="G846" s="31"/>
    </row>
    <row r="847" spans="1:7">
      <c r="A847" s="147"/>
      <c r="B847" s="147" t="s">
        <v>648</v>
      </c>
      <c r="C847" s="154"/>
      <c r="D847" s="155"/>
      <c r="E847" s="155"/>
      <c r="F847" s="155"/>
      <c r="G847" s="31"/>
    </row>
    <row r="848" spans="1:7">
      <c r="A848" s="147"/>
      <c r="B848" s="147" t="s">
        <v>649</v>
      </c>
      <c r="C848" s="154"/>
      <c r="D848" s="155"/>
      <c r="E848" s="155"/>
      <c r="F848" s="155"/>
      <c r="G848" s="31"/>
    </row>
    <row r="849" spans="1:7">
      <c r="A849" s="147"/>
      <c r="B849" s="147" t="s">
        <v>650</v>
      </c>
      <c r="C849" s="154"/>
      <c r="D849" s="155"/>
      <c r="E849" s="155"/>
      <c r="F849" s="155"/>
      <c r="G849" s="31"/>
    </row>
    <row r="850" spans="1:7">
      <c r="A850" s="147"/>
      <c r="B850" s="147" t="s">
        <v>635</v>
      </c>
      <c r="C850" s="154"/>
      <c r="D850" s="155"/>
      <c r="E850" s="155"/>
      <c r="F850" s="155"/>
      <c r="G850" s="31"/>
    </row>
    <row r="851" spans="1:7">
      <c r="A851" s="147"/>
      <c r="B851" s="147" t="s">
        <v>627</v>
      </c>
      <c r="C851" s="154"/>
      <c r="D851" s="155"/>
      <c r="E851" s="155"/>
      <c r="F851" s="155"/>
      <c r="G851" s="31"/>
    </row>
    <row r="852" spans="1:7">
      <c r="A852" s="147"/>
      <c r="B852" s="147" t="s">
        <v>628</v>
      </c>
      <c r="C852" s="154"/>
      <c r="D852" s="155"/>
      <c r="E852" s="155"/>
      <c r="F852" s="155"/>
      <c r="G852" s="31"/>
    </row>
    <row r="853" spans="1:7">
      <c r="A853" s="147"/>
      <c r="B853" s="147" t="s">
        <v>1470</v>
      </c>
      <c r="C853" s="154"/>
      <c r="D853" s="155"/>
      <c r="E853" s="155"/>
      <c r="F853" s="155"/>
      <c r="G853" s="31"/>
    </row>
    <row r="854" spans="1:7">
      <c r="A854" s="147"/>
      <c r="B854" s="147" t="s">
        <v>1471</v>
      </c>
      <c r="C854" s="154"/>
      <c r="D854" s="155"/>
      <c r="E854" s="155"/>
      <c r="F854" s="155"/>
      <c r="G854" s="31"/>
    </row>
    <row r="855" spans="1:7">
      <c r="A855" s="147"/>
      <c r="B855" s="147" t="s">
        <v>1472</v>
      </c>
      <c r="C855" s="154"/>
      <c r="D855" s="155"/>
      <c r="E855" s="155"/>
      <c r="F855" s="155"/>
      <c r="G855" s="31"/>
    </row>
    <row r="856" spans="1:7">
      <c r="A856" s="147"/>
      <c r="B856" s="147" t="s">
        <v>1473</v>
      </c>
      <c r="C856" s="154"/>
      <c r="D856" s="155"/>
      <c r="E856" s="155"/>
      <c r="F856" s="155"/>
      <c r="G856" s="31"/>
    </row>
    <row r="857" spans="1:7">
      <c r="A857" s="147"/>
      <c r="B857" s="147" t="s">
        <v>1474</v>
      </c>
      <c r="C857" s="162" t="s">
        <v>10</v>
      </c>
      <c r="D857" s="163">
        <v>12</v>
      </c>
      <c r="E857" s="163"/>
      <c r="F857" s="163">
        <f>D857*E857</f>
        <v>0</v>
      </c>
      <c r="G857" s="31"/>
    </row>
    <row r="858" spans="1:7">
      <c r="A858" s="147"/>
      <c r="B858" s="147"/>
      <c r="C858" s="154"/>
      <c r="D858" s="155"/>
      <c r="E858" s="155"/>
      <c r="F858" s="155"/>
      <c r="G858" s="31"/>
    </row>
    <row r="859" spans="1:7">
      <c r="A859" s="147" t="s">
        <v>656</v>
      </c>
      <c r="B859" s="147" t="s">
        <v>652</v>
      </c>
      <c r="C859" s="154"/>
      <c r="D859" s="155"/>
      <c r="E859" s="155"/>
      <c r="F859" s="155"/>
      <c r="G859" s="31"/>
    </row>
    <row r="860" spans="1:7">
      <c r="A860" s="147"/>
      <c r="B860" s="147" t="s">
        <v>586</v>
      </c>
      <c r="C860" s="154"/>
      <c r="D860" s="155"/>
      <c r="E860" s="155"/>
      <c r="F860" s="155"/>
      <c r="G860" s="31"/>
    </row>
    <row r="861" spans="1:7">
      <c r="A861" s="147"/>
      <c r="B861" s="147" t="s">
        <v>614</v>
      </c>
      <c r="C861" s="154"/>
      <c r="D861" s="155"/>
      <c r="E861" s="155"/>
      <c r="F861" s="155"/>
      <c r="G861" s="31"/>
    </row>
    <row r="862" spans="1:7">
      <c r="A862" s="147"/>
      <c r="B862" s="147" t="s">
        <v>638</v>
      </c>
      <c r="C862" s="154"/>
      <c r="D862" s="155"/>
      <c r="E862" s="155"/>
      <c r="F862" s="155"/>
      <c r="G862" s="31"/>
    </row>
    <row r="863" spans="1:7">
      <c r="A863" s="147"/>
      <c r="B863" s="147" t="s">
        <v>639</v>
      </c>
      <c r="C863" s="154"/>
      <c r="D863" s="155"/>
      <c r="E863" s="155"/>
      <c r="F863" s="155"/>
      <c r="G863" s="31"/>
    </row>
    <row r="864" spans="1:7">
      <c r="A864" s="147"/>
      <c r="B864" s="147" t="s">
        <v>640</v>
      </c>
      <c r="C864" s="154"/>
      <c r="D864" s="155"/>
      <c r="E864" s="155"/>
      <c r="F864" s="155"/>
      <c r="G864" s="31"/>
    </row>
    <row r="865" spans="1:7">
      <c r="A865" s="147"/>
      <c r="B865" s="147" t="s">
        <v>653</v>
      </c>
      <c r="C865" s="154"/>
      <c r="D865" s="155"/>
      <c r="E865" s="155"/>
      <c r="F865" s="155"/>
      <c r="G865" s="31"/>
    </row>
    <row r="866" spans="1:7">
      <c r="A866" s="147"/>
      <c r="B866" s="147" t="s">
        <v>642</v>
      </c>
      <c r="C866" s="154"/>
      <c r="D866" s="155"/>
      <c r="E866" s="155"/>
      <c r="F866" s="155"/>
      <c r="G866" s="31"/>
    </row>
    <row r="867" spans="1:7">
      <c r="A867" s="147"/>
      <c r="B867" s="147" t="s">
        <v>643</v>
      </c>
      <c r="C867" s="154"/>
      <c r="D867" s="155"/>
      <c r="E867" s="155"/>
      <c r="F867" s="155"/>
      <c r="G867" s="31"/>
    </row>
    <row r="868" spans="1:7">
      <c r="A868" s="147"/>
      <c r="B868" s="147" t="s">
        <v>654</v>
      </c>
      <c r="C868" s="154"/>
      <c r="D868" s="155"/>
      <c r="E868" s="155"/>
      <c r="F868" s="155"/>
      <c r="G868" s="31"/>
    </row>
    <row r="869" spans="1:7">
      <c r="A869" s="147"/>
      <c r="B869" s="147" t="s">
        <v>629</v>
      </c>
      <c r="C869" s="154"/>
      <c r="D869" s="155"/>
      <c r="E869" s="155"/>
      <c r="F869" s="155"/>
      <c r="G869" s="31"/>
    </row>
    <row r="870" spans="1:7">
      <c r="A870" s="147"/>
      <c r="B870" s="147" t="s">
        <v>627</v>
      </c>
      <c r="C870" s="154"/>
      <c r="D870" s="155"/>
      <c r="E870" s="155"/>
      <c r="F870" s="155"/>
      <c r="G870" s="31"/>
    </row>
    <row r="871" spans="1:7">
      <c r="A871" s="147"/>
      <c r="B871" s="147" t="s">
        <v>628</v>
      </c>
      <c r="C871" s="154"/>
      <c r="D871" s="155"/>
      <c r="E871" s="155"/>
      <c r="F871" s="155"/>
      <c r="G871" s="31"/>
    </row>
    <row r="872" spans="1:7">
      <c r="A872" s="147"/>
      <c r="B872" s="147" t="s">
        <v>1470</v>
      </c>
      <c r="C872" s="154"/>
      <c r="D872" s="155"/>
      <c r="E872" s="155"/>
      <c r="F872" s="155"/>
      <c r="G872" s="31"/>
    </row>
    <row r="873" spans="1:7">
      <c r="A873" s="147"/>
      <c r="B873" s="147" t="s">
        <v>1471</v>
      </c>
      <c r="C873" s="154"/>
      <c r="D873" s="155"/>
      <c r="E873" s="155"/>
      <c r="F873" s="155"/>
      <c r="G873" s="31"/>
    </row>
    <row r="874" spans="1:7">
      <c r="A874" s="147"/>
      <c r="B874" s="147" t="s">
        <v>1472</v>
      </c>
      <c r="C874" s="154"/>
      <c r="D874" s="155"/>
      <c r="E874" s="155"/>
      <c r="F874" s="155"/>
      <c r="G874" s="31"/>
    </row>
    <row r="875" spans="1:7">
      <c r="A875" s="147"/>
      <c r="B875" s="147" t="s">
        <v>1473</v>
      </c>
      <c r="C875" s="154"/>
      <c r="D875" s="155"/>
      <c r="E875" s="155"/>
      <c r="F875" s="155"/>
      <c r="G875" s="31"/>
    </row>
    <row r="876" spans="1:7">
      <c r="A876" s="147"/>
      <c r="B876" s="147" t="s">
        <v>1474</v>
      </c>
      <c r="C876" s="162" t="s">
        <v>10</v>
      </c>
      <c r="D876" s="163">
        <v>5</v>
      </c>
      <c r="E876" s="163"/>
      <c r="F876" s="163">
        <f>D876*E876</f>
        <v>0</v>
      </c>
      <c r="G876" s="31"/>
    </row>
    <row r="877" spans="1:7">
      <c r="A877" s="147"/>
      <c r="B877" s="147"/>
      <c r="C877" s="154"/>
      <c r="D877" s="155"/>
      <c r="E877" s="155"/>
      <c r="F877" s="155"/>
      <c r="G877" s="31"/>
    </row>
    <row r="878" spans="1:7">
      <c r="A878" s="147"/>
      <c r="B878" s="147"/>
      <c r="C878" s="154"/>
      <c r="D878" s="155"/>
      <c r="E878" s="155"/>
      <c r="F878" s="155"/>
      <c r="G878" s="31"/>
    </row>
    <row r="879" spans="1:7">
      <c r="A879" s="147"/>
      <c r="B879" s="147"/>
      <c r="C879" s="154"/>
      <c r="D879" s="155"/>
      <c r="E879" s="155"/>
      <c r="F879" s="155"/>
      <c r="G879" s="31"/>
    </row>
    <row r="880" spans="1:7">
      <c r="A880" s="147"/>
      <c r="B880" s="147"/>
      <c r="C880" s="154"/>
      <c r="D880" s="155"/>
      <c r="E880" s="155"/>
      <c r="F880" s="155"/>
      <c r="G880" s="31"/>
    </row>
    <row r="881" spans="1:7">
      <c r="A881" s="147"/>
      <c r="B881" s="147"/>
      <c r="C881" s="154"/>
      <c r="D881" s="155"/>
      <c r="E881" s="155"/>
      <c r="F881" s="155"/>
      <c r="G881" s="31"/>
    </row>
    <row r="882" spans="1:7">
      <c r="A882" s="147" t="s">
        <v>667</v>
      </c>
      <c r="B882" s="147" t="s">
        <v>658</v>
      </c>
      <c r="C882" s="154"/>
      <c r="D882" s="155"/>
      <c r="E882" s="155"/>
      <c r="F882" s="155"/>
      <c r="G882" s="31"/>
    </row>
    <row r="883" spans="1:7">
      <c r="A883" s="147"/>
      <c r="B883" s="147" t="s">
        <v>659</v>
      </c>
      <c r="C883" s="154"/>
      <c r="D883" s="155"/>
      <c r="E883" s="155"/>
      <c r="F883" s="155"/>
      <c r="G883" s="31"/>
    </row>
    <row r="884" spans="1:7">
      <c r="A884" s="147"/>
      <c r="B884" s="147" t="s">
        <v>660</v>
      </c>
      <c r="C884" s="154"/>
      <c r="D884" s="155"/>
      <c r="E884" s="155"/>
      <c r="F884" s="155"/>
      <c r="G884" s="31"/>
    </row>
    <row r="885" spans="1:7">
      <c r="A885" s="147"/>
      <c r="B885" s="147" t="s">
        <v>661</v>
      </c>
      <c r="C885" s="154"/>
      <c r="D885" s="155"/>
      <c r="E885" s="155"/>
      <c r="F885" s="155"/>
      <c r="G885" s="31"/>
    </row>
    <row r="886" spans="1:7">
      <c r="A886" s="147"/>
      <c r="B886" s="147" t="s">
        <v>662</v>
      </c>
      <c r="C886" s="154"/>
      <c r="D886" s="155"/>
      <c r="E886" s="155"/>
      <c r="F886" s="155"/>
      <c r="G886" s="31"/>
    </row>
    <row r="887" spans="1:7">
      <c r="A887" s="147"/>
      <c r="B887" s="147" t="s">
        <v>663</v>
      </c>
      <c r="C887" s="154"/>
      <c r="D887" s="155"/>
      <c r="E887" s="155"/>
      <c r="F887" s="155"/>
      <c r="G887" s="31"/>
    </row>
    <row r="888" spans="1:7">
      <c r="A888" s="147"/>
      <c r="B888" s="147" t="s">
        <v>624</v>
      </c>
      <c r="C888" s="154"/>
      <c r="D888" s="155"/>
      <c r="E888" s="155"/>
      <c r="F888" s="155"/>
      <c r="G888" s="31"/>
    </row>
    <row r="889" spans="1:7">
      <c r="A889" s="147"/>
      <c r="B889" s="147" t="s">
        <v>1470</v>
      </c>
      <c r="C889" s="154"/>
      <c r="D889" s="155"/>
      <c r="E889" s="155"/>
      <c r="F889" s="155"/>
      <c r="G889" s="31"/>
    </row>
    <row r="890" spans="1:7">
      <c r="A890" s="147"/>
      <c r="B890" s="147" t="s">
        <v>1471</v>
      </c>
      <c r="C890" s="154"/>
      <c r="D890" s="155"/>
      <c r="E890" s="155"/>
      <c r="F890" s="155"/>
      <c r="G890" s="31"/>
    </row>
    <row r="891" spans="1:7">
      <c r="A891" s="147"/>
      <c r="B891" s="147" t="s">
        <v>1472</v>
      </c>
      <c r="C891" s="154"/>
      <c r="D891" s="155"/>
      <c r="E891" s="155"/>
      <c r="F891" s="155"/>
      <c r="G891" s="31"/>
    </row>
    <row r="892" spans="1:7">
      <c r="A892" s="147"/>
      <c r="B892" s="147" t="s">
        <v>1473</v>
      </c>
      <c r="C892" s="154"/>
      <c r="D892" s="155"/>
      <c r="E892" s="155"/>
      <c r="F892" s="155"/>
      <c r="G892" s="31"/>
    </row>
    <row r="893" spans="1:7">
      <c r="A893" s="147"/>
      <c r="B893" s="147" t="s">
        <v>1474</v>
      </c>
      <c r="C893" s="162" t="s">
        <v>10</v>
      </c>
      <c r="D893" s="163">
        <v>2</v>
      </c>
      <c r="E893" s="163"/>
      <c r="F893" s="163">
        <f>D893*E893</f>
        <v>0</v>
      </c>
      <c r="G893" s="31"/>
    </row>
    <row r="894" spans="1:7">
      <c r="A894" s="147"/>
      <c r="B894" s="147"/>
      <c r="C894" s="154"/>
      <c r="D894" s="155"/>
      <c r="E894" s="155"/>
      <c r="F894" s="155"/>
      <c r="G894" s="31"/>
    </row>
    <row r="895" spans="1:7">
      <c r="A895" s="147" t="s">
        <v>670</v>
      </c>
      <c r="B895" s="147" t="s">
        <v>664</v>
      </c>
      <c r="C895" s="154"/>
      <c r="D895" s="155"/>
      <c r="E895" s="155"/>
      <c r="F895" s="155"/>
      <c r="G895" s="31"/>
    </row>
    <row r="896" spans="1:7">
      <c r="A896" s="147"/>
      <c r="B896" s="147" t="s">
        <v>659</v>
      </c>
      <c r="C896" s="154"/>
      <c r="D896" s="155"/>
      <c r="E896" s="155"/>
      <c r="F896" s="155"/>
      <c r="G896" s="31"/>
    </row>
    <row r="897" spans="1:7">
      <c r="A897" s="147"/>
      <c r="B897" s="147" t="s">
        <v>665</v>
      </c>
      <c r="C897" s="154"/>
      <c r="D897" s="155"/>
      <c r="E897" s="155"/>
      <c r="F897" s="155"/>
      <c r="G897" s="31"/>
    </row>
    <row r="898" spans="1:7">
      <c r="A898" s="147"/>
      <c r="B898" s="147" t="s">
        <v>639</v>
      </c>
      <c r="C898" s="154"/>
      <c r="D898" s="155"/>
      <c r="E898" s="155"/>
      <c r="F898" s="155"/>
      <c r="G898" s="31"/>
    </row>
    <row r="899" spans="1:7">
      <c r="A899" s="147"/>
      <c r="B899" s="147" t="s">
        <v>640</v>
      </c>
      <c r="C899" s="154"/>
      <c r="D899" s="155"/>
      <c r="E899" s="155"/>
      <c r="F899" s="155"/>
      <c r="G899" s="31"/>
    </row>
    <row r="900" spans="1:7">
      <c r="A900" s="147"/>
      <c r="B900" s="147" t="s">
        <v>666</v>
      </c>
      <c r="C900" s="154"/>
      <c r="D900" s="155"/>
      <c r="E900" s="155"/>
      <c r="F900" s="155"/>
      <c r="G900" s="31"/>
    </row>
    <row r="901" spans="1:7">
      <c r="A901" s="147"/>
      <c r="B901" s="147" t="s">
        <v>662</v>
      </c>
      <c r="C901" s="154"/>
      <c r="D901" s="155"/>
      <c r="E901" s="155"/>
      <c r="F901" s="155"/>
      <c r="G901" s="31"/>
    </row>
    <row r="902" spans="1:7">
      <c r="A902" s="147"/>
      <c r="B902" s="147" t="s">
        <v>663</v>
      </c>
      <c r="C902" s="154"/>
      <c r="D902" s="155"/>
      <c r="E902" s="155"/>
      <c r="F902" s="155"/>
      <c r="G902" s="31"/>
    </row>
    <row r="903" spans="1:7">
      <c r="A903" s="147"/>
      <c r="B903" s="147" t="s">
        <v>624</v>
      </c>
      <c r="C903" s="154"/>
      <c r="D903" s="155"/>
      <c r="E903" s="155"/>
      <c r="F903" s="155"/>
      <c r="G903" s="31"/>
    </row>
    <row r="904" spans="1:7">
      <c r="A904" s="147"/>
      <c r="B904" s="147" t="s">
        <v>1470</v>
      </c>
      <c r="C904" s="154"/>
      <c r="D904" s="155"/>
      <c r="E904" s="155"/>
      <c r="F904" s="155"/>
      <c r="G904" s="31"/>
    </row>
    <row r="905" spans="1:7">
      <c r="A905" s="147"/>
      <c r="B905" s="147" t="s">
        <v>1471</v>
      </c>
      <c r="C905" s="154"/>
      <c r="D905" s="155"/>
      <c r="E905" s="155"/>
      <c r="F905" s="155"/>
      <c r="G905" s="31"/>
    </row>
    <row r="906" spans="1:7">
      <c r="A906" s="147"/>
      <c r="B906" s="147" t="s">
        <v>1472</v>
      </c>
      <c r="C906" s="154"/>
      <c r="D906" s="155"/>
      <c r="E906" s="155"/>
      <c r="F906" s="155"/>
      <c r="G906" s="31"/>
    </row>
    <row r="907" spans="1:7">
      <c r="A907" s="147"/>
      <c r="B907" s="147" t="s">
        <v>1473</v>
      </c>
      <c r="C907" s="154"/>
      <c r="D907" s="155"/>
      <c r="E907" s="155"/>
      <c r="F907" s="155"/>
      <c r="G907" s="31"/>
    </row>
    <row r="908" spans="1:7">
      <c r="A908" s="147"/>
      <c r="B908" s="147" t="s">
        <v>1474</v>
      </c>
      <c r="C908" s="162" t="s">
        <v>10</v>
      </c>
      <c r="D908" s="163">
        <v>3</v>
      </c>
      <c r="E908" s="163"/>
      <c r="F908" s="163">
        <f>D908*E908</f>
        <v>0</v>
      </c>
      <c r="G908" s="31"/>
    </row>
    <row r="909" spans="1:7">
      <c r="A909" s="147"/>
      <c r="B909" s="147"/>
      <c r="C909" s="154"/>
      <c r="D909" s="155"/>
      <c r="E909" s="155"/>
      <c r="F909" s="155"/>
      <c r="G909" s="31"/>
    </row>
    <row r="910" spans="1:7">
      <c r="A910" s="147" t="s">
        <v>675</v>
      </c>
      <c r="B910" s="147" t="s">
        <v>668</v>
      </c>
      <c r="C910" s="154"/>
      <c r="D910" s="155"/>
      <c r="E910" s="155"/>
      <c r="F910" s="155"/>
      <c r="G910" s="31"/>
    </row>
    <row r="911" spans="1:7">
      <c r="A911" s="147"/>
      <c r="B911" s="147" t="s">
        <v>659</v>
      </c>
      <c r="C911" s="154"/>
      <c r="D911" s="155"/>
      <c r="E911" s="155"/>
      <c r="F911" s="155"/>
      <c r="G911" s="31"/>
    </row>
    <row r="912" spans="1:7">
      <c r="A912" s="147"/>
      <c r="B912" s="147" t="s">
        <v>669</v>
      </c>
      <c r="C912" s="154"/>
      <c r="D912" s="155"/>
      <c r="E912" s="155"/>
      <c r="F912" s="155"/>
      <c r="G912" s="31"/>
    </row>
    <row r="913" spans="1:7">
      <c r="A913" s="147"/>
      <c r="B913" s="147" t="s">
        <v>661</v>
      </c>
      <c r="C913" s="154"/>
      <c r="D913" s="155"/>
      <c r="E913" s="155"/>
      <c r="F913" s="155"/>
      <c r="G913" s="31"/>
    </row>
    <row r="914" spans="1:7">
      <c r="A914" s="147"/>
      <c r="B914" s="147" t="s">
        <v>662</v>
      </c>
      <c r="C914" s="154"/>
      <c r="D914" s="155"/>
      <c r="E914" s="155"/>
      <c r="F914" s="155"/>
      <c r="G914" s="31"/>
    </row>
    <row r="915" spans="1:7">
      <c r="A915" s="147"/>
      <c r="B915" s="147" t="s">
        <v>663</v>
      </c>
      <c r="C915" s="154"/>
      <c r="D915" s="155"/>
      <c r="E915" s="155"/>
      <c r="F915" s="155"/>
      <c r="G915" s="31"/>
    </row>
    <row r="916" spans="1:7">
      <c r="A916" s="147"/>
      <c r="B916" s="147" t="s">
        <v>624</v>
      </c>
      <c r="C916" s="154"/>
      <c r="D916" s="155"/>
      <c r="E916" s="155"/>
      <c r="F916" s="155"/>
      <c r="G916" s="31"/>
    </row>
    <row r="917" spans="1:7">
      <c r="A917" s="147"/>
      <c r="B917" s="147" t="s">
        <v>1470</v>
      </c>
      <c r="C917" s="154"/>
      <c r="D917" s="155"/>
      <c r="E917" s="155"/>
      <c r="F917" s="155"/>
      <c r="G917" s="31"/>
    </row>
    <row r="918" spans="1:7">
      <c r="A918" s="147"/>
      <c r="B918" s="147" t="s">
        <v>1471</v>
      </c>
      <c r="C918" s="154"/>
      <c r="D918" s="155"/>
      <c r="E918" s="155"/>
      <c r="F918" s="155"/>
      <c r="G918" s="31"/>
    </row>
    <row r="919" spans="1:7">
      <c r="A919" s="147"/>
      <c r="B919" s="147" t="s">
        <v>1472</v>
      </c>
      <c r="C919" s="154"/>
      <c r="D919" s="155"/>
      <c r="E919" s="155"/>
      <c r="F919" s="155"/>
      <c r="G919" s="31"/>
    </row>
    <row r="920" spans="1:7">
      <c r="A920" s="147"/>
      <c r="B920" s="147" t="s">
        <v>1473</v>
      </c>
      <c r="C920" s="154"/>
      <c r="D920" s="155"/>
      <c r="E920" s="155"/>
      <c r="F920" s="155"/>
      <c r="G920" s="31"/>
    </row>
    <row r="921" spans="1:7">
      <c r="A921" s="147"/>
      <c r="B921" s="147" t="s">
        <v>1474</v>
      </c>
      <c r="C921" s="162" t="s">
        <v>10</v>
      </c>
      <c r="D921" s="163">
        <v>5</v>
      </c>
      <c r="E921" s="163"/>
      <c r="F921" s="163">
        <f>D921*E921</f>
        <v>0</v>
      </c>
      <c r="G921" s="31"/>
    </row>
    <row r="922" spans="1:7">
      <c r="A922" s="147"/>
      <c r="B922" s="147"/>
      <c r="C922" s="154"/>
      <c r="D922" s="155"/>
      <c r="E922" s="155"/>
      <c r="F922" s="155"/>
      <c r="G922" s="31"/>
    </row>
    <row r="923" spans="1:7">
      <c r="A923" s="147" t="s">
        <v>679</v>
      </c>
      <c r="B923" s="147" t="s">
        <v>671</v>
      </c>
      <c r="C923" s="154"/>
      <c r="D923" s="155"/>
      <c r="E923" s="155"/>
      <c r="F923" s="155"/>
      <c r="G923" s="31"/>
    </row>
    <row r="924" spans="1:7">
      <c r="A924" s="147"/>
      <c r="B924" s="147" t="s">
        <v>672</v>
      </c>
      <c r="C924" s="154"/>
      <c r="D924" s="155"/>
      <c r="E924" s="155"/>
      <c r="F924" s="155"/>
      <c r="G924" s="31"/>
    </row>
    <row r="925" spans="1:7">
      <c r="A925" s="147"/>
      <c r="B925" s="147" t="s">
        <v>673</v>
      </c>
      <c r="C925" s="154"/>
      <c r="D925" s="155"/>
      <c r="E925" s="155"/>
      <c r="F925" s="155"/>
      <c r="G925" s="31"/>
    </row>
    <row r="926" spans="1:7">
      <c r="A926" s="147"/>
      <c r="B926" s="147" t="s">
        <v>674</v>
      </c>
      <c r="C926" s="154"/>
      <c r="D926" s="155"/>
      <c r="E926" s="155"/>
      <c r="F926" s="155"/>
      <c r="G926" s="31"/>
    </row>
    <row r="927" spans="1:7">
      <c r="A927" s="147"/>
      <c r="B927" s="147" t="s">
        <v>662</v>
      </c>
      <c r="C927" s="154"/>
      <c r="D927" s="155"/>
      <c r="E927" s="155"/>
      <c r="F927" s="155"/>
      <c r="G927" s="31"/>
    </row>
    <row r="928" spans="1:7">
      <c r="A928" s="147"/>
      <c r="B928" s="147" t="s">
        <v>663</v>
      </c>
      <c r="C928" s="154"/>
      <c r="D928" s="155"/>
      <c r="E928" s="155"/>
      <c r="F928" s="155"/>
      <c r="G928" s="31"/>
    </row>
    <row r="929" spans="1:7">
      <c r="A929" s="147"/>
      <c r="B929" s="147" t="s">
        <v>624</v>
      </c>
      <c r="C929" s="154"/>
      <c r="D929" s="155"/>
      <c r="E929" s="155"/>
      <c r="F929" s="155"/>
      <c r="G929" s="31"/>
    </row>
    <row r="930" spans="1:7">
      <c r="A930" s="147"/>
      <c r="B930" s="147" t="s">
        <v>1470</v>
      </c>
      <c r="C930" s="154"/>
      <c r="D930" s="155"/>
      <c r="E930" s="155"/>
      <c r="F930" s="155"/>
      <c r="G930" s="31"/>
    </row>
    <row r="931" spans="1:7">
      <c r="A931" s="147"/>
      <c r="B931" s="147" t="s">
        <v>1471</v>
      </c>
      <c r="C931" s="154"/>
      <c r="D931" s="155"/>
      <c r="E931" s="155"/>
      <c r="F931" s="155"/>
      <c r="G931" s="31"/>
    </row>
    <row r="932" spans="1:7">
      <c r="A932" s="147"/>
      <c r="B932" s="147" t="s">
        <v>1472</v>
      </c>
      <c r="C932" s="154"/>
      <c r="D932" s="155"/>
      <c r="E932" s="155"/>
      <c r="F932" s="155"/>
      <c r="G932" s="31"/>
    </row>
    <row r="933" spans="1:7">
      <c r="A933" s="147"/>
      <c r="B933" s="147" t="s">
        <v>1473</v>
      </c>
      <c r="C933" s="154"/>
      <c r="D933" s="155"/>
      <c r="E933" s="155"/>
      <c r="F933" s="155"/>
      <c r="G933" s="31"/>
    </row>
    <row r="934" spans="1:7">
      <c r="A934" s="147"/>
      <c r="B934" s="147" t="s">
        <v>1474</v>
      </c>
      <c r="C934" s="162" t="s">
        <v>10</v>
      </c>
      <c r="D934" s="163">
        <v>1</v>
      </c>
      <c r="E934" s="163"/>
      <c r="F934" s="163">
        <f>D934*E934</f>
        <v>0</v>
      </c>
      <c r="G934" s="31"/>
    </row>
    <row r="935" spans="1:7">
      <c r="A935" s="147"/>
      <c r="B935" s="147"/>
      <c r="C935" s="154"/>
      <c r="D935" s="155"/>
      <c r="E935" s="155"/>
      <c r="F935" s="155"/>
      <c r="G935" s="31"/>
    </row>
    <row r="936" spans="1:7">
      <c r="A936" s="147" t="s">
        <v>683</v>
      </c>
      <c r="B936" s="147" t="s">
        <v>676</v>
      </c>
      <c r="C936" s="154"/>
      <c r="D936" s="155"/>
      <c r="E936" s="155"/>
      <c r="F936" s="155"/>
      <c r="G936" s="31"/>
    </row>
    <row r="937" spans="1:7">
      <c r="A937" s="147"/>
      <c r="B937" s="147" t="s">
        <v>672</v>
      </c>
      <c r="C937" s="154"/>
      <c r="D937" s="155"/>
      <c r="E937" s="155"/>
      <c r="F937" s="155"/>
      <c r="G937" s="31"/>
    </row>
    <row r="938" spans="1:7">
      <c r="A938" s="147"/>
      <c r="B938" s="147" t="s">
        <v>677</v>
      </c>
      <c r="C938" s="154"/>
      <c r="D938" s="155"/>
      <c r="E938" s="155"/>
      <c r="F938" s="155"/>
      <c r="G938" s="31"/>
    </row>
    <row r="939" spans="1:7">
      <c r="A939" s="147"/>
      <c r="B939" s="147" t="s">
        <v>678</v>
      </c>
      <c r="C939" s="154"/>
      <c r="D939" s="155"/>
      <c r="E939" s="155"/>
      <c r="F939" s="155"/>
      <c r="G939" s="31"/>
    </row>
    <row r="940" spans="1:7">
      <c r="A940" s="147"/>
      <c r="B940" s="147" t="s">
        <v>662</v>
      </c>
      <c r="C940" s="154"/>
      <c r="D940" s="155"/>
      <c r="E940" s="155"/>
      <c r="F940" s="155"/>
      <c r="G940" s="31"/>
    </row>
    <row r="941" spans="1:7">
      <c r="A941" s="147"/>
      <c r="B941" s="147" t="s">
        <v>663</v>
      </c>
      <c r="C941" s="154"/>
      <c r="D941" s="155"/>
      <c r="E941" s="155"/>
      <c r="F941" s="155"/>
      <c r="G941" s="31"/>
    </row>
    <row r="942" spans="1:7">
      <c r="A942" s="147"/>
      <c r="B942" s="147" t="s">
        <v>624</v>
      </c>
      <c r="C942" s="154"/>
      <c r="D942" s="155"/>
      <c r="E942" s="155"/>
      <c r="F942" s="155"/>
      <c r="G942" s="31"/>
    </row>
    <row r="943" spans="1:7">
      <c r="A943" s="147"/>
      <c r="B943" s="147" t="s">
        <v>1470</v>
      </c>
      <c r="C943" s="154"/>
      <c r="D943" s="155"/>
      <c r="E943" s="155"/>
      <c r="F943" s="155"/>
      <c r="G943" s="31"/>
    </row>
    <row r="944" spans="1:7">
      <c r="A944" s="147"/>
      <c r="B944" s="147" t="s">
        <v>1471</v>
      </c>
      <c r="C944" s="154"/>
      <c r="D944" s="155"/>
      <c r="E944" s="155"/>
      <c r="F944" s="155"/>
      <c r="G944" s="31"/>
    </row>
    <row r="945" spans="1:7">
      <c r="A945" s="147"/>
      <c r="B945" s="147" t="s">
        <v>1472</v>
      </c>
      <c r="C945" s="154"/>
      <c r="D945" s="155"/>
      <c r="E945" s="155"/>
      <c r="F945" s="155"/>
      <c r="G945" s="31"/>
    </row>
    <row r="946" spans="1:7">
      <c r="A946" s="147"/>
      <c r="B946" s="147" t="s">
        <v>1473</v>
      </c>
      <c r="C946" s="154"/>
      <c r="D946" s="155"/>
      <c r="E946" s="155"/>
      <c r="F946" s="155"/>
      <c r="G946" s="31"/>
    </row>
    <row r="947" spans="1:7">
      <c r="A947" s="147"/>
      <c r="B947" s="147" t="s">
        <v>1474</v>
      </c>
      <c r="C947" s="162" t="s">
        <v>10</v>
      </c>
      <c r="D947" s="163">
        <v>1</v>
      </c>
      <c r="E947" s="163"/>
      <c r="F947" s="163">
        <f>D947*E947</f>
        <v>0</v>
      </c>
      <c r="G947" s="31"/>
    </row>
    <row r="948" spans="1:7">
      <c r="A948" s="147"/>
      <c r="B948" s="147"/>
      <c r="C948" s="154"/>
      <c r="D948" s="155"/>
      <c r="E948" s="155"/>
      <c r="F948" s="155"/>
      <c r="G948" s="31"/>
    </row>
    <row r="949" spans="1:7">
      <c r="A949" s="147" t="s">
        <v>684</v>
      </c>
      <c r="B949" s="147" t="s">
        <v>680</v>
      </c>
      <c r="C949" s="154"/>
      <c r="D949" s="155"/>
      <c r="E949" s="155"/>
      <c r="F949" s="155"/>
      <c r="G949" s="31"/>
    </row>
    <row r="950" spans="1:7">
      <c r="A950" s="147"/>
      <c r="B950" s="147" t="s">
        <v>659</v>
      </c>
      <c r="C950" s="154"/>
      <c r="D950" s="155"/>
      <c r="E950" s="155"/>
      <c r="F950" s="155"/>
      <c r="G950" s="31"/>
    </row>
    <row r="951" spans="1:7">
      <c r="A951" s="147"/>
      <c r="B951" s="147" t="s">
        <v>681</v>
      </c>
      <c r="C951" s="154"/>
      <c r="D951" s="155"/>
      <c r="E951" s="155"/>
      <c r="F951" s="155"/>
      <c r="G951" s="31"/>
    </row>
    <row r="952" spans="1:7">
      <c r="A952" s="147"/>
      <c r="B952" s="147" t="s">
        <v>639</v>
      </c>
      <c r="C952" s="154"/>
      <c r="D952" s="155"/>
      <c r="E952" s="155"/>
      <c r="F952" s="155"/>
      <c r="G952" s="31"/>
    </row>
    <row r="953" spans="1:7">
      <c r="A953" s="147"/>
      <c r="B953" s="147" t="s">
        <v>682</v>
      </c>
      <c r="C953" s="154"/>
      <c r="D953" s="155"/>
      <c r="E953" s="155"/>
      <c r="F953" s="155"/>
      <c r="G953" s="31"/>
    </row>
    <row r="954" spans="1:7">
      <c r="A954" s="147"/>
      <c r="B954" s="147" t="s">
        <v>666</v>
      </c>
      <c r="C954" s="154"/>
      <c r="D954" s="155"/>
      <c r="E954" s="155"/>
      <c r="F954" s="155"/>
      <c r="G954" s="31"/>
    </row>
    <row r="955" spans="1:7">
      <c r="A955" s="147"/>
      <c r="B955" s="147" t="s">
        <v>662</v>
      </c>
      <c r="C955" s="154"/>
      <c r="D955" s="155"/>
      <c r="E955" s="155"/>
      <c r="F955" s="155"/>
      <c r="G955" s="31"/>
    </row>
    <row r="956" spans="1:7">
      <c r="A956" s="147"/>
      <c r="B956" s="147" t="s">
        <v>663</v>
      </c>
      <c r="C956" s="154"/>
      <c r="D956" s="155"/>
      <c r="E956" s="155"/>
      <c r="F956" s="155"/>
      <c r="G956" s="31"/>
    </row>
    <row r="957" spans="1:7">
      <c r="A957" s="147"/>
      <c r="B957" s="147" t="s">
        <v>624</v>
      </c>
      <c r="C957" s="154"/>
      <c r="D957" s="155"/>
      <c r="E957" s="155"/>
      <c r="F957" s="155"/>
      <c r="G957" s="31"/>
    </row>
    <row r="958" spans="1:7">
      <c r="A958" s="147"/>
      <c r="B958" s="147" t="s">
        <v>1470</v>
      </c>
      <c r="C958" s="154"/>
      <c r="D958" s="155"/>
      <c r="E958" s="155"/>
      <c r="F958" s="155"/>
      <c r="G958" s="31"/>
    </row>
    <row r="959" spans="1:7">
      <c r="A959" s="147"/>
      <c r="B959" s="147" t="s">
        <v>1471</v>
      </c>
      <c r="C959" s="154"/>
      <c r="D959" s="155"/>
      <c r="E959" s="155"/>
      <c r="F959" s="155"/>
      <c r="G959" s="31"/>
    </row>
    <row r="960" spans="1:7">
      <c r="A960" s="147"/>
      <c r="B960" s="147" t="s">
        <v>1472</v>
      </c>
      <c r="C960" s="154"/>
      <c r="D960" s="155"/>
      <c r="E960" s="155"/>
      <c r="F960" s="155"/>
      <c r="G960" s="31"/>
    </row>
    <row r="961" spans="1:7">
      <c r="A961" s="147"/>
      <c r="B961" s="147" t="s">
        <v>1473</v>
      </c>
      <c r="C961" s="154"/>
      <c r="D961" s="155"/>
      <c r="E961" s="155"/>
      <c r="F961" s="155"/>
      <c r="G961" s="31"/>
    </row>
    <row r="962" spans="1:7">
      <c r="A962" s="147"/>
      <c r="B962" s="147" t="s">
        <v>1474</v>
      </c>
      <c r="C962" s="162" t="s">
        <v>10</v>
      </c>
      <c r="D962" s="163">
        <v>1</v>
      </c>
      <c r="E962" s="163"/>
      <c r="F962" s="163">
        <f>D962*E962</f>
        <v>0</v>
      </c>
      <c r="G962" s="31"/>
    </row>
    <row r="963" spans="1:7">
      <c r="A963" s="147"/>
      <c r="B963" s="147"/>
      <c r="C963" s="154"/>
      <c r="D963" s="155"/>
      <c r="E963" s="155"/>
      <c r="F963" s="155"/>
      <c r="G963" s="31"/>
    </row>
    <row r="964" spans="1:7">
      <c r="A964" s="147"/>
      <c r="B964" s="147"/>
      <c r="C964" s="154"/>
      <c r="D964" s="155"/>
      <c r="E964" s="155"/>
      <c r="F964" s="155"/>
      <c r="G964" s="31"/>
    </row>
    <row r="965" spans="1:7">
      <c r="A965" s="147" t="s">
        <v>697</v>
      </c>
      <c r="B965" s="147" t="s">
        <v>685</v>
      </c>
      <c r="C965" s="154"/>
      <c r="D965" s="155"/>
      <c r="E965" s="155"/>
      <c r="F965" s="155"/>
      <c r="G965" s="31"/>
    </row>
    <row r="966" spans="1:7">
      <c r="A966" s="147"/>
      <c r="B966" s="147" t="s">
        <v>586</v>
      </c>
      <c r="C966" s="154"/>
      <c r="D966" s="155"/>
      <c r="E966" s="155"/>
      <c r="F966" s="155"/>
      <c r="G966" s="31"/>
    </row>
    <row r="967" spans="1:7">
      <c r="A967" s="147"/>
      <c r="B967" s="147" t="s">
        <v>686</v>
      </c>
      <c r="C967" s="154"/>
      <c r="D967" s="155"/>
      <c r="E967" s="155"/>
      <c r="F967" s="155"/>
      <c r="G967" s="31"/>
    </row>
    <row r="968" spans="1:7">
      <c r="A968" s="147"/>
      <c r="B968" s="147" t="s">
        <v>687</v>
      </c>
      <c r="C968" s="154"/>
      <c r="D968" s="155"/>
      <c r="E968" s="155"/>
      <c r="F968" s="155"/>
      <c r="G968" s="31"/>
    </row>
    <row r="969" spans="1:7">
      <c r="A969" s="147"/>
      <c r="B969" s="147" t="s">
        <v>688</v>
      </c>
      <c r="C969" s="154"/>
      <c r="D969" s="155"/>
      <c r="E969" s="155"/>
      <c r="F969" s="155"/>
      <c r="G969" s="31"/>
    </row>
    <row r="970" spans="1:7">
      <c r="A970" s="147"/>
      <c r="B970" s="147" t="s">
        <v>639</v>
      </c>
      <c r="C970" s="154"/>
      <c r="D970" s="155"/>
      <c r="E970" s="155"/>
      <c r="F970" s="155"/>
      <c r="G970" s="31"/>
    </row>
    <row r="971" spans="1:7">
      <c r="A971" s="147"/>
      <c r="B971" s="147" t="s">
        <v>689</v>
      </c>
      <c r="C971" s="154"/>
      <c r="D971" s="155"/>
      <c r="E971" s="155"/>
      <c r="F971" s="155"/>
      <c r="G971" s="31"/>
    </row>
    <row r="972" spans="1:7">
      <c r="A972" s="147"/>
      <c r="B972" s="147" t="s">
        <v>627</v>
      </c>
      <c r="C972" s="154"/>
      <c r="D972" s="155"/>
      <c r="E972" s="155"/>
      <c r="F972" s="155"/>
      <c r="G972" s="31"/>
    </row>
    <row r="973" spans="1:7">
      <c r="A973" s="147"/>
      <c r="B973" s="147" t="s">
        <v>628</v>
      </c>
      <c r="C973" s="154"/>
      <c r="D973" s="155"/>
      <c r="E973" s="155"/>
      <c r="F973" s="155"/>
      <c r="G973" s="31"/>
    </row>
    <row r="974" spans="1:7">
      <c r="A974" s="147"/>
      <c r="B974" s="147" t="s">
        <v>624</v>
      </c>
      <c r="C974" s="154"/>
      <c r="D974" s="155"/>
      <c r="E974" s="155"/>
      <c r="F974" s="155"/>
      <c r="G974" s="31"/>
    </row>
    <row r="975" spans="1:7">
      <c r="A975" s="147"/>
      <c r="B975" s="147" t="s">
        <v>1470</v>
      </c>
      <c r="C975" s="154"/>
      <c r="D975" s="155"/>
      <c r="E975" s="155"/>
      <c r="F975" s="155"/>
      <c r="G975" s="31"/>
    </row>
    <row r="976" spans="1:7">
      <c r="A976" s="147"/>
      <c r="B976" s="147" t="s">
        <v>1471</v>
      </c>
      <c r="C976" s="154"/>
      <c r="D976" s="155"/>
      <c r="E976" s="155"/>
      <c r="F976" s="155"/>
      <c r="G976" s="31"/>
    </row>
    <row r="977" spans="1:7">
      <c r="A977" s="147"/>
      <c r="B977" s="147" t="s">
        <v>1472</v>
      </c>
      <c r="C977" s="154"/>
      <c r="D977" s="155"/>
      <c r="E977" s="155"/>
      <c r="F977" s="155"/>
      <c r="G977" s="31"/>
    </row>
    <row r="978" spans="1:7">
      <c r="A978" s="147"/>
      <c r="B978" s="147" t="s">
        <v>1473</v>
      </c>
      <c r="C978" s="154"/>
      <c r="D978" s="155"/>
      <c r="E978" s="155"/>
      <c r="F978" s="155"/>
      <c r="G978" s="31"/>
    </row>
    <row r="979" spans="1:7">
      <c r="A979" s="147"/>
      <c r="B979" s="147" t="s">
        <v>1474</v>
      </c>
      <c r="C979" s="162" t="s">
        <v>10</v>
      </c>
      <c r="D979" s="163">
        <v>1</v>
      </c>
      <c r="E979" s="163"/>
      <c r="F979" s="163">
        <f>D979*E979</f>
        <v>0</v>
      </c>
      <c r="G979" s="31"/>
    </row>
    <row r="980" spans="1:7">
      <c r="A980" s="147"/>
      <c r="B980" s="147"/>
      <c r="C980" s="154"/>
      <c r="D980" s="155"/>
      <c r="E980" s="155"/>
      <c r="F980" s="155"/>
      <c r="G980" s="31"/>
    </row>
    <row r="981" spans="1:7">
      <c r="A981" s="147" t="s">
        <v>705</v>
      </c>
      <c r="B981" s="147" t="s">
        <v>696</v>
      </c>
      <c r="C981" s="154"/>
      <c r="D981" s="155"/>
      <c r="E981" s="155"/>
      <c r="F981" s="155"/>
      <c r="G981" s="31"/>
    </row>
    <row r="982" spans="1:7">
      <c r="A982" s="147"/>
      <c r="B982" s="147" t="s">
        <v>690</v>
      </c>
      <c r="C982" s="154"/>
      <c r="D982" s="155"/>
      <c r="E982" s="155"/>
      <c r="F982" s="155"/>
      <c r="G982" s="31"/>
    </row>
    <row r="983" spans="1:7">
      <c r="A983" s="147"/>
      <c r="B983" s="147" t="s">
        <v>691</v>
      </c>
      <c r="C983" s="154"/>
      <c r="D983" s="155"/>
      <c r="E983" s="155"/>
      <c r="F983" s="155"/>
      <c r="G983" s="31"/>
    </row>
    <row r="984" spans="1:7">
      <c r="A984" s="147"/>
      <c r="B984" s="147" t="s">
        <v>693</v>
      </c>
      <c r="C984" s="154"/>
      <c r="D984" s="155"/>
      <c r="E984" s="155"/>
      <c r="F984" s="155"/>
      <c r="G984" s="31"/>
    </row>
    <row r="985" spans="1:7">
      <c r="A985" s="147"/>
      <c r="B985" s="147" t="s">
        <v>694</v>
      </c>
      <c r="C985" s="154"/>
      <c r="D985" s="155"/>
      <c r="E985" s="155"/>
      <c r="F985" s="155"/>
      <c r="G985" s="31"/>
    </row>
    <row r="986" spans="1:7">
      <c r="A986" s="147"/>
      <c r="B986" s="147" t="s">
        <v>695</v>
      </c>
      <c r="C986" s="154"/>
      <c r="D986" s="155"/>
      <c r="E986" s="155"/>
      <c r="F986" s="155"/>
      <c r="G986" s="31"/>
    </row>
    <row r="987" spans="1:7">
      <c r="A987" s="147"/>
      <c r="B987" s="147" t="s">
        <v>694</v>
      </c>
      <c r="C987" s="154"/>
      <c r="D987" s="155"/>
      <c r="E987" s="155"/>
      <c r="F987" s="155"/>
      <c r="G987" s="31"/>
    </row>
    <row r="988" spans="1:7">
      <c r="A988" s="147"/>
      <c r="B988" s="147" t="s">
        <v>693</v>
      </c>
      <c r="C988" s="154"/>
      <c r="D988" s="155"/>
      <c r="E988" s="155"/>
      <c r="F988" s="155"/>
      <c r="G988" s="31"/>
    </row>
    <row r="989" spans="1:7">
      <c r="A989" s="147"/>
      <c r="B989" s="147" t="s">
        <v>692</v>
      </c>
      <c r="C989" s="154"/>
      <c r="D989" s="155"/>
      <c r="E989" s="155"/>
      <c r="F989" s="155"/>
      <c r="G989" s="31"/>
    </row>
    <row r="990" spans="1:7">
      <c r="A990" s="147"/>
      <c r="B990" s="147" t="s">
        <v>627</v>
      </c>
      <c r="C990" s="154"/>
      <c r="D990" s="155"/>
      <c r="E990" s="155"/>
      <c r="F990" s="155"/>
      <c r="G990" s="31"/>
    </row>
    <row r="991" spans="1:7">
      <c r="A991" s="147"/>
      <c r="B991" s="147" t="s">
        <v>628</v>
      </c>
      <c r="C991" s="154"/>
      <c r="D991" s="155"/>
      <c r="E991" s="155"/>
      <c r="F991" s="155"/>
      <c r="G991" s="31"/>
    </row>
    <row r="992" spans="1:7">
      <c r="A992" s="147"/>
      <c r="B992" s="147" t="s">
        <v>1470</v>
      </c>
      <c r="C992" s="154"/>
      <c r="D992" s="155"/>
      <c r="E992" s="155"/>
      <c r="F992" s="155"/>
      <c r="G992" s="31"/>
    </row>
    <row r="993" spans="1:7">
      <c r="A993" s="147"/>
      <c r="B993" s="147" t="s">
        <v>1471</v>
      </c>
      <c r="C993" s="154"/>
      <c r="D993" s="155"/>
      <c r="E993" s="155"/>
      <c r="F993" s="155"/>
      <c r="G993" s="31"/>
    </row>
    <row r="994" spans="1:7">
      <c r="A994" s="147"/>
      <c r="B994" s="147" t="s">
        <v>1472</v>
      </c>
      <c r="C994" s="154"/>
      <c r="D994" s="155"/>
      <c r="E994" s="155"/>
      <c r="F994" s="155"/>
      <c r="G994" s="31"/>
    </row>
    <row r="995" spans="1:7">
      <c r="A995" s="147"/>
      <c r="B995" s="147" t="s">
        <v>1473</v>
      </c>
      <c r="C995" s="154"/>
      <c r="D995" s="155"/>
      <c r="E995" s="155"/>
      <c r="F995" s="155"/>
      <c r="G995" s="31"/>
    </row>
    <row r="996" spans="1:7">
      <c r="A996" s="147"/>
      <c r="B996" s="147" t="s">
        <v>1474</v>
      </c>
      <c r="C996" s="162" t="s">
        <v>10</v>
      </c>
      <c r="D996" s="163">
        <v>1</v>
      </c>
      <c r="E996" s="163"/>
      <c r="F996" s="163">
        <f>D996*E996</f>
        <v>0</v>
      </c>
      <c r="G996" s="31"/>
    </row>
    <row r="997" spans="1:7">
      <c r="A997" s="147"/>
      <c r="B997" s="147"/>
      <c r="C997" s="154"/>
      <c r="D997" s="155"/>
      <c r="E997" s="155"/>
      <c r="F997" s="155"/>
      <c r="G997" s="31"/>
    </row>
    <row r="998" spans="1:7">
      <c r="A998" s="147" t="s">
        <v>706</v>
      </c>
      <c r="B998" s="147" t="s">
        <v>698</v>
      </c>
      <c r="C998" s="154"/>
      <c r="D998" s="155"/>
      <c r="E998" s="155"/>
      <c r="F998" s="155"/>
      <c r="G998" s="31"/>
    </row>
    <row r="999" spans="1:7">
      <c r="A999" s="147"/>
      <c r="B999" s="147" t="s">
        <v>586</v>
      </c>
      <c r="C999" s="154"/>
      <c r="D999" s="155"/>
      <c r="E999" s="155"/>
      <c r="F999" s="155"/>
      <c r="G999" s="31"/>
    </row>
    <row r="1000" spans="1:7">
      <c r="A1000" s="147"/>
      <c r="B1000" s="147" t="s">
        <v>699</v>
      </c>
      <c r="C1000" s="154"/>
      <c r="D1000" s="155"/>
      <c r="E1000" s="155"/>
      <c r="F1000" s="155"/>
      <c r="G1000" s="31"/>
    </row>
    <row r="1001" spans="1:7">
      <c r="A1001" s="147"/>
      <c r="B1001" s="147" t="s">
        <v>639</v>
      </c>
      <c r="C1001" s="154"/>
      <c r="D1001" s="155"/>
      <c r="E1001" s="155"/>
      <c r="F1001" s="155"/>
      <c r="G1001" s="31"/>
    </row>
    <row r="1002" spans="1:7">
      <c r="A1002" s="147"/>
      <c r="B1002" s="147" t="s">
        <v>700</v>
      </c>
      <c r="C1002" s="154"/>
      <c r="D1002" s="155"/>
      <c r="E1002" s="155"/>
      <c r="F1002" s="155"/>
      <c r="G1002" s="31"/>
    </row>
    <row r="1003" spans="1:7">
      <c r="A1003" s="147"/>
      <c r="B1003" s="147" t="s">
        <v>701</v>
      </c>
      <c r="C1003" s="154"/>
      <c r="D1003" s="155"/>
      <c r="E1003" s="155"/>
      <c r="F1003" s="155"/>
      <c r="G1003" s="31"/>
    </row>
    <row r="1004" spans="1:7">
      <c r="A1004" s="147"/>
      <c r="B1004" s="147" t="s">
        <v>702</v>
      </c>
      <c r="C1004" s="154"/>
      <c r="D1004" s="155"/>
      <c r="E1004" s="155"/>
      <c r="F1004" s="155"/>
      <c r="G1004" s="31"/>
    </row>
    <row r="1005" spans="1:7">
      <c r="A1005" s="147"/>
      <c r="B1005" s="147" t="s">
        <v>639</v>
      </c>
      <c r="C1005" s="154"/>
      <c r="D1005" s="155"/>
      <c r="E1005" s="155"/>
      <c r="F1005" s="155"/>
      <c r="G1005" s="31"/>
    </row>
    <row r="1006" spans="1:7">
      <c r="A1006" s="147"/>
      <c r="B1006" s="147" t="s">
        <v>657</v>
      </c>
      <c r="C1006" s="154"/>
      <c r="D1006" s="155"/>
      <c r="E1006" s="155"/>
      <c r="F1006" s="155"/>
      <c r="G1006" s="31"/>
    </row>
    <row r="1007" spans="1:7">
      <c r="A1007" s="147"/>
      <c r="B1007" s="147" t="s">
        <v>627</v>
      </c>
      <c r="C1007" s="154"/>
      <c r="D1007" s="155"/>
      <c r="E1007" s="155"/>
      <c r="F1007" s="155"/>
      <c r="G1007" s="31"/>
    </row>
    <row r="1008" spans="1:7">
      <c r="A1008" s="147"/>
      <c r="B1008" s="147" t="s">
        <v>628</v>
      </c>
      <c r="C1008" s="154"/>
      <c r="D1008" s="155"/>
      <c r="E1008" s="155"/>
      <c r="F1008" s="155"/>
      <c r="G1008" s="31"/>
    </row>
    <row r="1009" spans="1:7">
      <c r="A1009" s="147"/>
      <c r="B1009" s="147" t="s">
        <v>703</v>
      </c>
      <c r="C1009" s="154"/>
      <c r="D1009" s="155"/>
      <c r="E1009" s="155"/>
      <c r="F1009" s="155"/>
      <c r="G1009" s="31"/>
    </row>
    <row r="1010" spans="1:7">
      <c r="A1010" s="147"/>
      <c r="B1010" s="147" t="s">
        <v>704</v>
      </c>
      <c r="C1010" s="154"/>
      <c r="D1010" s="155"/>
      <c r="E1010" s="155"/>
      <c r="F1010" s="155"/>
      <c r="G1010" s="31"/>
    </row>
    <row r="1011" spans="1:7">
      <c r="A1011" s="147"/>
      <c r="B1011" s="147" t="s">
        <v>1470</v>
      </c>
      <c r="C1011" s="154"/>
      <c r="D1011" s="155"/>
      <c r="E1011" s="155"/>
      <c r="F1011" s="155"/>
      <c r="G1011" s="31"/>
    </row>
    <row r="1012" spans="1:7">
      <c r="A1012" s="147"/>
      <c r="B1012" s="147" t="s">
        <v>1471</v>
      </c>
      <c r="C1012" s="154"/>
      <c r="D1012" s="155"/>
      <c r="E1012" s="155"/>
      <c r="F1012" s="155"/>
      <c r="G1012" s="31"/>
    </row>
    <row r="1013" spans="1:7">
      <c r="A1013" s="147"/>
      <c r="B1013" s="147" t="s">
        <v>1472</v>
      </c>
      <c r="C1013" s="154"/>
      <c r="D1013" s="155"/>
      <c r="E1013" s="155"/>
      <c r="F1013" s="155"/>
      <c r="G1013" s="31"/>
    </row>
    <row r="1014" spans="1:7">
      <c r="A1014" s="147"/>
      <c r="B1014" s="147" t="s">
        <v>1473</v>
      </c>
      <c r="C1014" s="154"/>
      <c r="D1014" s="155"/>
      <c r="E1014" s="155"/>
      <c r="F1014" s="155"/>
      <c r="G1014" s="31"/>
    </row>
    <row r="1015" spans="1:7">
      <c r="A1015" s="147"/>
      <c r="B1015" s="147" t="s">
        <v>1474</v>
      </c>
      <c r="C1015" s="162" t="s">
        <v>10</v>
      </c>
      <c r="D1015" s="163">
        <v>3</v>
      </c>
      <c r="E1015" s="163"/>
      <c r="F1015" s="163">
        <f>D1015*E1015</f>
        <v>0</v>
      </c>
      <c r="G1015" s="31"/>
    </row>
    <row r="1016" spans="1:7">
      <c r="A1016" s="147"/>
      <c r="B1016" s="147"/>
      <c r="C1016" s="154"/>
      <c r="D1016" s="155"/>
      <c r="E1016" s="155"/>
      <c r="F1016" s="155"/>
      <c r="G1016" s="31"/>
    </row>
    <row r="1017" spans="1:7">
      <c r="A1017" s="147"/>
      <c r="B1017" s="147"/>
      <c r="C1017" s="154"/>
      <c r="D1017" s="155"/>
      <c r="E1017" s="155"/>
      <c r="F1017" s="155"/>
      <c r="G1017" s="31"/>
    </row>
    <row r="1018" spans="1:7">
      <c r="A1018" s="147"/>
      <c r="B1018" s="147"/>
      <c r="C1018" s="154"/>
      <c r="D1018" s="155"/>
      <c r="E1018" s="155"/>
      <c r="F1018" s="155"/>
      <c r="G1018" s="31"/>
    </row>
    <row r="1019" spans="1:7">
      <c r="A1019" s="147" t="s">
        <v>713</v>
      </c>
      <c r="B1019" s="147" t="s">
        <v>711</v>
      </c>
      <c r="C1019" s="154"/>
      <c r="D1019" s="155"/>
      <c r="E1019" s="155"/>
      <c r="F1019" s="155"/>
      <c r="G1019" s="31"/>
    </row>
    <row r="1020" spans="1:7">
      <c r="A1020" s="147"/>
      <c r="B1020" s="147" t="s">
        <v>707</v>
      </c>
      <c r="C1020" s="154"/>
      <c r="D1020" s="155"/>
      <c r="E1020" s="155"/>
      <c r="F1020" s="155"/>
      <c r="G1020" s="31"/>
    </row>
    <row r="1021" spans="1:7">
      <c r="A1021" s="147"/>
      <c r="B1021" s="147" t="s">
        <v>712</v>
      </c>
      <c r="C1021" s="154"/>
      <c r="D1021" s="155"/>
      <c r="E1021" s="155"/>
      <c r="F1021" s="155"/>
      <c r="G1021" s="31"/>
    </row>
    <row r="1022" spans="1:7">
      <c r="A1022" s="147"/>
      <c r="B1022" s="147" t="s">
        <v>710</v>
      </c>
      <c r="C1022" s="154"/>
      <c r="D1022" s="155"/>
      <c r="E1022" s="155"/>
      <c r="F1022" s="155"/>
      <c r="G1022" s="31"/>
    </row>
    <row r="1023" spans="1:7">
      <c r="A1023" s="147"/>
      <c r="B1023" s="147" t="s">
        <v>708</v>
      </c>
      <c r="C1023" s="154"/>
      <c r="D1023" s="155"/>
      <c r="E1023" s="155"/>
      <c r="F1023" s="155"/>
      <c r="G1023" s="31"/>
    </row>
    <row r="1024" spans="1:7">
      <c r="A1024" s="147"/>
      <c r="B1024" s="147" t="s">
        <v>709</v>
      </c>
      <c r="C1024" s="154"/>
      <c r="D1024" s="155"/>
      <c r="E1024" s="155"/>
      <c r="F1024" s="155"/>
      <c r="G1024" s="31"/>
    </row>
    <row r="1025" spans="1:7">
      <c r="A1025" s="147"/>
      <c r="B1025" s="147" t="s">
        <v>627</v>
      </c>
      <c r="C1025" s="154"/>
      <c r="D1025" s="155"/>
      <c r="E1025" s="155"/>
      <c r="F1025" s="155"/>
      <c r="G1025" s="31"/>
    </row>
    <row r="1026" spans="1:7">
      <c r="A1026" s="147"/>
      <c r="B1026" s="147" t="s">
        <v>628</v>
      </c>
      <c r="C1026" s="154"/>
      <c r="D1026" s="155"/>
      <c r="E1026" s="155"/>
      <c r="F1026" s="155"/>
      <c r="G1026" s="31"/>
    </row>
    <row r="1027" spans="1:7">
      <c r="A1027" s="147"/>
      <c r="B1027" s="147" t="s">
        <v>703</v>
      </c>
      <c r="C1027" s="154"/>
      <c r="D1027" s="155"/>
      <c r="E1027" s="155"/>
      <c r="F1027" s="155"/>
      <c r="G1027" s="31"/>
    </row>
    <row r="1028" spans="1:7">
      <c r="A1028" s="147"/>
      <c r="B1028" s="147" t="s">
        <v>719</v>
      </c>
      <c r="C1028" s="154"/>
      <c r="D1028" s="155"/>
      <c r="E1028" s="155"/>
      <c r="F1028" s="155"/>
      <c r="G1028" s="31"/>
    </row>
    <row r="1029" spans="1:7">
      <c r="A1029" s="147"/>
      <c r="B1029" s="147" t="s">
        <v>1470</v>
      </c>
      <c r="C1029" s="154"/>
      <c r="D1029" s="155"/>
      <c r="E1029" s="155"/>
      <c r="F1029" s="155"/>
      <c r="G1029" s="31"/>
    </row>
    <row r="1030" spans="1:7">
      <c r="A1030" s="147"/>
      <c r="B1030" s="147" t="s">
        <v>1471</v>
      </c>
      <c r="C1030" s="154"/>
      <c r="D1030" s="155"/>
      <c r="E1030" s="155"/>
      <c r="F1030" s="155"/>
      <c r="G1030" s="31"/>
    </row>
    <row r="1031" spans="1:7">
      <c r="A1031" s="147"/>
      <c r="B1031" s="147" t="s">
        <v>1472</v>
      </c>
      <c r="C1031" s="154"/>
      <c r="D1031" s="155"/>
      <c r="E1031" s="155"/>
      <c r="F1031" s="155"/>
      <c r="G1031" s="31"/>
    </row>
    <row r="1032" spans="1:7">
      <c r="A1032" s="147"/>
      <c r="B1032" s="147" t="s">
        <v>1473</v>
      </c>
      <c r="C1032" s="154"/>
      <c r="D1032" s="155"/>
      <c r="E1032" s="155"/>
      <c r="F1032" s="155"/>
      <c r="G1032" s="31"/>
    </row>
    <row r="1033" spans="1:7">
      <c r="A1033" s="147"/>
      <c r="B1033" s="147" t="s">
        <v>1474</v>
      </c>
      <c r="C1033" s="162" t="s">
        <v>10</v>
      </c>
      <c r="D1033" s="163">
        <v>6</v>
      </c>
      <c r="E1033" s="163"/>
      <c r="F1033" s="163">
        <f>D1033*E1033</f>
        <v>0</v>
      </c>
      <c r="G1033" s="31"/>
    </row>
    <row r="1034" spans="1:7">
      <c r="A1034" s="147"/>
      <c r="B1034" s="147"/>
      <c r="C1034" s="154"/>
      <c r="D1034" s="155"/>
      <c r="E1034" s="155"/>
      <c r="F1034" s="155"/>
      <c r="G1034" s="31"/>
    </row>
    <row r="1035" spans="1:7">
      <c r="A1035" s="147" t="s">
        <v>715</v>
      </c>
      <c r="B1035" s="147" t="s">
        <v>714</v>
      </c>
      <c r="C1035" s="154"/>
      <c r="D1035" s="155"/>
      <c r="E1035" s="155"/>
      <c r="F1035" s="155"/>
      <c r="G1035" s="31"/>
    </row>
    <row r="1036" spans="1:7">
      <c r="A1036" s="147"/>
      <c r="B1036" s="147" t="s">
        <v>586</v>
      </c>
      <c r="C1036" s="154"/>
      <c r="D1036" s="155"/>
      <c r="E1036" s="155"/>
      <c r="F1036" s="155"/>
      <c r="G1036" s="31"/>
    </row>
    <row r="1037" spans="1:7">
      <c r="A1037" s="147"/>
      <c r="B1037" s="147" t="s">
        <v>716</v>
      </c>
      <c r="C1037" s="154"/>
      <c r="D1037" s="155"/>
      <c r="E1037" s="155"/>
      <c r="F1037" s="155"/>
      <c r="G1037" s="31"/>
    </row>
    <row r="1038" spans="1:7">
      <c r="A1038" s="147"/>
      <c r="B1038" s="147" t="s">
        <v>717</v>
      </c>
      <c r="C1038" s="154"/>
      <c r="D1038" s="155"/>
      <c r="E1038" s="155"/>
      <c r="F1038" s="155"/>
      <c r="G1038" s="31"/>
    </row>
    <row r="1039" spans="1:7">
      <c r="A1039" s="147"/>
      <c r="B1039" s="147" t="s">
        <v>718</v>
      </c>
      <c r="C1039" s="154"/>
      <c r="D1039" s="155"/>
      <c r="E1039" s="155"/>
      <c r="F1039" s="155"/>
      <c r="G1039" s="31"/>
    </row>
    <row r="1040" spans="1:7">
      <c r="A1040" s="147"/>
      <c r="B1040" s="147" t="s">
        <v>709</v>
      </c>
      <c r="C1040" s="154"/>
      <c r="D1040" s="155"/>
      <c r="E1040" s="155"/>
      <c r="F1040" s="155"/>
      <c r="G1040" s="31"/>
    </row>
    <row r="1041" spans="1:7">
      <c r="A1041" s="147"/>
      <c r="B1041" s="147" t="s">
        <v>627</v>
      </c>
      <c r="C1041" s="154"/>
      <c r="D1041" s="155"/>
      <c r="E1041" s="155"/>
      <c r="F1041" s="155"/>
      <c r="G1041" s="31"/>
    </row>
    <row r="1042" spans="1:7">
      <c r="A1042" s="147"/>
      <c r="B1042" s="147" t="s">
        <v>628</v>
      </c>
      <c r="C1042" s="154"/>
      <c r="D1042" s="155"/>
      <c r="E1042" s="155"/>
      <c r="F1042" s="155"/>
      <c r="G1042" s="31"/>
    </row>
    <row r="1043" spans="1:7">
      <c r="A1043" s="147"/>
      <c r="B1043" s="147" t="s">
        <v>703</v>
      </c>
      <c r="C1043" s="154"/>
      <c r="D1043" s="155"/>
      <c r="E1043" s="155"/>
      <c r="F1043" s="155"/>
      <c r="G1043" s="31"/>
    </row>
    <row r="1044" spans="1:7">
      <c r="A1044" s="147"/>
      <c r="B1044" s="147" t="s">
        <v>719</v>
      </c>
      <c r="C1044" s="154"/>
      <c r="D1044" s="155"/>
      <c r="E1044" s="155"/>
      <c r="F1044" s="155"/>
      <c r="G1044" s="31"/>
    </row>
    <row r="1045" spans="1:7">
      <c r="A1045" s="147"/>
      <c r="B1045" s="147" t="s">
        <v>1470</v>
      </c>
      <c r="C1045" s="154"/>
      <c r="D1045" s="155"/>
      <c r="E1045" s="155"/>
      <c r="F1045" s="155"/>
      <c r="G1045" s="31"/>
    </row>
    <row r="1046" spans="1:7">
      <c r="A1046" s="147"/>
      <c r="B1046" s="147" t="s">
        <v>1471</v>
      </c>
      <c r="C1046" s="154"/>
      <c r="D1046" s="155"/>
      <c r="E1046" s="155"/>
      <c r="F1046" s="155"/>
      <c r="G1046" s="31"/>
    </row>
    <row r="1047" spans="1:7">
      <c r="A1047" s="147"/>
      <c r="B1047" s="147" t="s">
        <v>1472</v>
      </c>
      <c r="C1047" s="154"/>
      <c r="D1047" s="155"/>
      <c r="E1047" s="155"/>
      <c r="F1047" s="155"/>
      <c r="G1047" s="31"/>
    </row>
    <row r="1048" spans="1:7">
      <c r="A1048" s="147"/>
      <c r="B1048" s="147" t="s">
        <v>1473</v>
      </c>
      <c r="C1048" s="154"/>
      <c r="D1048" s="155"/>
      <c r="E1048" s="155"/>
      <c r="F1048" s="155"/>
      <c r="G1048" s="31"/>
    </row>
    <row r="1049" spans="1:7">
      <c r="A1049" s="147"/>
      <c r="B1049" s="147" t="s">
        <v>1474</v>
      </c>
      <c r="C1049" s="162" t="s">
        <v>10</v>
      </c>
      <c r="D1049" s="163">
        <v>4</v>
      </c>
      <c r="E1049" s="163"/>
      <c r="F1049" s="163">
        <f>D1049*E1049</f>
        <v>0</v>
      </c>
      <c r="G1049" s="31"/>
    </row>
    <row r="1050" spans="1:7">
      <c r="A1050" s="147"/>
      <c r="B1050" s="147"/>
      <c r="C1050" s="154"/>
      <c r="D1050" s="155"/>
      <c r="E1050" s="155"/>
      <c r="F1050" s="155"/>
      <c r="G1050" s="31"/>
    </row>
    <row r="1051" spans="1:7">
      <c r="A1051" s="147" t="s">
        <v>720</v>
      </c>
      <c r="B1051" s="147" t="s">
        <v>725</v>
      </c>
      <c r="C1051" s="154"/>
      <c r="D1051" s="155"/>
      <c r="E1051" s="155"/>
      <c r="F1051" s="155"/>
      <c r="G1051" s="31"/>
    </row>
    <row r="1052" spans="1:7">
      <c r="A1052" s="147"/>
      <c r="B1052" s="147" t="s">
        <v>721</v>
      </c>
      <c r="C1052" s="154"/>
      <c r="D1052" s="155"/>
      <c r="E1052" s="155"/>
      <c r="F1052" s="155"/>
      <c r="G1052" s="31"/>
    </row>
    <row r="1053" spans="1:7">
      <c r="A1053" s="147"/>
      <c r="B1053" s="147" t="s">
        <v>722</v>
      </c>
      <c r="C1053" s="154"/>
      <c r="D1053" s="155"/>
      <c r="E1053" s="155"/>
      <c r="F1053" s="155"/>
      <c r="G1053" s="31"/>
    </row>
    <row r="1054" spans="1:7">
      <c r="A1054" s="147"/>
      <c r="B1054" s="147" t="s">
        <v>723</v>
      </c>
      <c r="C1054" s="154"/>
      <c r="D1054" s="155"/>
      <c r="E1054" s="155"/>
      <c r="F1054" s="155"/>
      <c r="G1054" s="31"/>
    </row>
    <row r="1055" spans="1:7">
      <c r="A1055" s="147"/>
      <c r="B1055" s="147" t="s">
        <v>724</v>
      </c>
      <c r="C1055" s="154"/>
      <c r="D1055" s="155"/>
      <c r="E1055" s="155"/>
      <c r="F1055" s="155"/>
      <c r="G1055" s="31"/>
    </row>
    <row r="1056" spans="1:7">
      <c r="A1056" s="147"/>
      <c r="B1056" s="147" t="s">
        <v>703</v>
      </c>
      <c r="C1056" s="154"/>
      <c r="D1056" s="155"/>
      <c r="E1056" s="155"/>
      <c r="F1056" s="155"/>
      <c r="G1056" s="31"/>
    </row>
    <row r="1057" spans="1:7">
      <c r="A1057" s="147"/>
      <c r="B1057" s="147" t="s">
        <v>719</v>
      </c>
      <c r="C1057" s="154"/>
      <c r="D1057" s="155"/>
      <c r="E1057" s="155"/>
      <c r="F1057" s="155"/>
      <c r="G1057" s="31"/>
    </row>
    <row r="1058" spans="1:7">
      <c r="A1058" s="147"/>
      <c r="B1058" s="147" t="s">
        <v>1470</v>
      </c>
      <c r="C1058" s="154"/>
      <c r="D1058" s="155"/>
      <c r="E1058" s="155"/>
      <c r="F1058" s="155"/>
      <c r="G1058" s="31"/>
    </row>
    <row r="1059" spans="1:7">
      <c r="A1059" s="147"/>
      <c r="B1059" s="147" t="s">
        <v>1471</v>
      </c>
      <c r="C1059" s="154"/>
      <c r="D1059" s="155"/>
      <c r="E1059" s="155"/>
      <c r="F1059" s="155"/>
      <c r="G1059" s="31"/>
    </row>
    <row r="1060" spans="1:7">
      <c r="A1060" s="147"/>
      <c r="B1060" s="147" t="s">
        <v>1472</v>
      </c>
      <c r="C1060" s="154"/>
      <c r="D1060" s="155"/>
      <c r="E1060" s="155"/>
      <c r="F1060" s="155"/>
      <c r="G1060" s="31"/>
    </row>
    <row r="1061" spans="1:7">
      <c r="A1061" s="147"/>
      <c r="B1061" s="147" t="s">
        <v>1473</v>
      </c>
      <c r="C1061" s="154"/>
      <c r="D1061" s="155"/>
      <c r="E1061" s="155"/>
      <c r="F1061" s="155"/>
      <c r="G1061" s="31"/>
    </row>
    <row r="1062" spans="1:7">
      <c r="A1062" s="147"/>
      <c r="B1062" s="147" t="s">
        <v>1474</v>
      </c>
      <c r="C1062" s="162" t="s">
        <v>10</v>
      </c>
      <c r="D1062" s="163">
        <v>1</v>
      </c>
      <c r="E1062" s="163"/>
      <c r="F1062" s="163">
        <f>D1062*E1062</f>
        <v>0</v>
      </c>
      <c r="G1062" s="31"/>
    </row>
    <row r="1063" spans="1:7">
      <c r="A1063" s="147"/>
      <c r="B1063" s="147"/>
      <c r="C1063" s="154"/>
      <c r="D1063" s="155"/>
      <c r="E1063" s="155"/>
      <c r="F1063" s="155"/>
      <c r="G1063" s="31"/>
    </row>
    <row r="1064" spans="1:7">
      <c r="A1064" s="147" t="s">
        <v>727</v>
      </c>
      <c r="B1064" s="147" t="s">
        <v>1051</v>
      </c>
      <c r="C1064" s="154"/>
      <c r="D1064" s="155"/>
      <c r="E1064" s="155"/>
      <c r="F1064" s="155"/>
      <c r="G1064" s="31"/>
    </row>
    <row r="1065" spans="1:7">
      <c r="A1065" s="147"/>
      <c r="B1065" s="147" t="s">
        <v>1046</v>
      </c>
      <c r="C1065" s="154"/>
      <c r="D1065" s="155"/>
      <c r="E1065" s="155"/>
      <c r="F1065" s="155"/>
      <c r="G1065" s="31"/>
    </row>
    <row r="1066" spans="1:7">
      <c r="A1066" s="147"/>
      <c r="B1066" s="174" t="s">
        <v>1047</v>
      </c>
      <c r="C1066" s="154"/>
      <c r="D1066" s="155"/>
      <c r="E1066" s="155"/>
      <c r="F1066" s="155"/>
      <c r="G1066" s="31"/>
    </row>
    <row r="1067" spans="1:7">
      <c r="A1067" s="147"/>
      <c r="B1067" s="147" t="s">
        <v>1048</v>
      </c>
      <c r="C1067" s="154"/>
      <c r="D1067" s="155"/>
      <c r="E1067" s="155"/>
      <c r="F1067" s="155"/>
      <c r="G1067" s="31"/>
    </row>
    <row r="1068" spans="1:7">
      <c r="A1068" s="147"/>
      <c r="B1068" s="147" t="s">
        <v>1049</v>
      </c>
      <c r="C1068" s="154"/>
      <c r="D1068" s="155"/>
      <c r="E1068" s="155"/>
      <c r="F1068" s="155"/>
      <c r="G1068" s="31"/>
    </row>
    <row r="1069" spans="1:7">
      <c r="A1069" s="147"/>
      <c r="B1069" s="147" t="s">
        <v>1050</v>
      </c>
      <c r="C1069" s="154"/>
      <c r="D1069" s="155"/>
      <c r="E1069" s="155"/>
      <c r="F1069" s="155"/>
      <c r="G1069" s="31"/>
    </row>
    <row r="1070" spans="1:7">
      <c r="A1070" s="147"/>
      <c r="B1070" s="147" t="s">
        <v>1470</v>
      </c>
      <c r="C1070" s="154"/>
      <c r="D1070" s="155"/>
      <c r="E1070" s="155"/>
      <c r="F1070" s="155"/>
      <c r="G1070" s="31"/>
    </row>
    <row r="1071" spans="1:7">
      <c r="A1071" s="147"/>
      <c r="B1071" s="147" t="s">
        <v>1471</v>
      </c>
      <c r="C1071" s="154"/>
      <c r="D1071" s="155"/>
      <c r="E1071" s="155"/>
      <c r="F1071" s="155"/>
      <c r="G1071" s="31"/>
    </row>
    <row r="1072" spans="1:7">
      <c r="A1072" s="147"/>
      <c r="B1072" s="147" t="s">
        <v>1472</v>
      </c>
      <c r="C1072" s="154"/>
      <c r="D1072" s="155"/>
      <c r="E1072" s="155"/>
      <c r="F1072" s="155"/>
      <c r="G1072" s="31"/>
    </row>
    <row r="1073" spans="1:7">
      <c r="A1073" s="147"/>
      <c r="B1073" s="147" t="s">
        <v>1473</v>
      </c>
      <c r="C1073" s="154"/>
      <c r="D1073" s="155"/>
      <c r="E1073" s="155"/>
      <c r="F1073" s="155"/>
      <c r="G1073" s="31"/>
    </row>
    <row r="1074" spans="1:7">
      <c r="A1074" s="147"/>
      <c r="B1074" s="147" t="s">
        <v>1474</v>
      </c>
      <c r="C1074" s="162" t="s">
        <v>10</v>
      </c>
      <c r="D1074" s="163">
        <v>1</v>
      </c>
      <c r="E1074" s="163"/>
      <c r="F1074" s="163">
        <f>D1074*E1074</f>
        <v>0</v>
      </c>
      <c r="G1074" s="31"/>
    </row>
    <row r="1075" spans="1:7">
      <c r="A1075" s="147"/>
      <c r="B1075" s="147"/>
      <c r="C1075" s="154"/>
      <c r="D1075" s="155"/>
      <c r="E1075" s="155"/>
      <c r="F1075" s="155"/>
      <c r="G1075" s="31"/>
    </row>
    <row r="1076" spans="1:7">
      <c r="A1076" s="147" t="s">
        <v>735</v>
      </c>
      <c r="B1076" s="147" t="s">
        <v>1052</v>
      </c>
      <c r="C1076" s="154"/>
      <c r="D1076" s="155"/>
      <c r="E1076" s="155"/>
      <c r="F1076" s="155"/>
      <c r="G1076" s="31"/>
    </row>
    <row r="1077" spans="1:7">
      <c r="A1077" s="147"/>
      <c r="B1077" s="147" t="s">
        <v>1053</v>
      </c>
      <c r="C1077" s="154"/>
      <c r="D1077" s="155"/>
      <c r="E1077" s="155"/>
      <c r="F1077" s="155"/>
      <c r="G1077" s="31"/>
    </row>
    <row r="1078" spans="1:7">
      <c r="A1078" s="147"/>
      <c r="B1078" s="174" t="s">
        <v>1054</v>
      </c>
      <c r="C1078" s="154"/>
      <c r="D1078" s="155"/>
      <c r="E1078" s="155"/>
      <c r="F1078" s="155"/>
      <c r="G1078" s="31"/>
    </row>
    <row r="1079" spans="1:7">
      <c r="A1079" s="147"/>
      <c r="B1079" s="147" t="s">
        <v>1055</v>
      </c>
      <c r="C1079" s="154"/>
      <c r="D1079" s="155"/>
      <c r="E1079" s="155"/>
      <c r="F1079" s="155"/>
      <c r="G1079" s="31"/>
    </row>
    <row r="1080" spans="1:7">
      <c r="A1080" s="147"/>
      <c r="B1080" s="147" t="s">
        <v>1056</v>
      </c>
      <c r="C1080" s="154"/>
      <c r="D1080" s="155"/>
      <c r="E1080" s="155"/>
      <c r="F1080" s="155"/>
      <c r="G1080" s="31"/>
    </row>
    <row r="1081" spans="1:7">
      <c r="A1081" s="147"/>
      <c r="B1081" s="147" t="s">
        <v>1057</v>
      </c>
      <c r="C1081" s="154"/>
      <c r="D1081" s="155"/>
      <c r="E1081" s="155"/>
      <c r="F1081" s="155"/>
      <c r="G1081" s="31"/>
    </row>
    <row r="1082" spans="1:7">
      <c r="A1082" s="147"/>
      <c r="B1082" s="147" t="s">
        <v>1470</v>
      </c>
      <c r="C1082" s="154"/>
      <c r="D1082" s="155"/>
      <c r="E1082" s="155"/>
      <c r="F1082" s="155"/>
      <c r="G1082" s="31"/>
    </row>
    <row r="1083" spans="1:7">
      <c r="A1083" s="147"/>
      <c r="B1083" s="147" t="s">
        <v>1471</v>
      </c>
      <c r="C1083" s="154"/>
      <c r="D1083" s="155"/>
      <c r="E1083" s="155"/>
      <c r="F1083" s="155"/>
      <c r="G1083" s="31"/>
    </row>
    <row r="1084" spans="1:7">
      <c r="A1084" s="147"/>
      <c r="B1084" s="147" t="s">
        <v>1472</v>
      </c>
      <c r="C1084" s="154"/>
      <c r="D1084" s="155"/>
      <c r="E1084" s="155"/>
      <c r="F1084" s="155"/>
      <c r="G1084" s="31"/>
    </row>
    <row r="1085" spans="1:7">
      <c r="A1085" s="147"/>
      <c r="B1085" s="147" t="s">
        <v>1494</v>
      </c>
      <c r="C1085" s="154"/>
      <c r="D1085" s="155"/>
      <c r="E1085" s="155"/>
      <c r="F1085" s="155"/>
      <c r="G1085" s="31"/>
    </row>
    <row r="1086" spans="1:7">
      <c r="A1086" s="147"/>
      <c r="B1086" s="147" t="s">
        <v>1495</v>
      </c>
      <c r="C1086" s="162" t="s">
        <v>10</v>
      </c>
      <c r="D1086" s="163">
        <v>1</v>
      </c>
      <c r="E1086" s="163"/>
      <c r="F1086" s="163">
        <f>D1086*E1086</f>
        <v>0</v>
      </c>
      <c r="G1086" s="31"/>
    </row>
    <row r="1087" spans="1:7">
      <c r="A1087" s="147"/>
      <c r="B1087" s="147"/>
      <c r="C1087" s="154"/>
      <c r="D1087" s="155"/>
      <c r="E1087" s="155"/>
      <c r="F1087" s="155"/>
      <c r="G1087" s="31"/>
    </row>
    <row r="1088" spans="1:7">
      <c r="A1088" s="147" t="s">
        <v>1058</v>
      </c>
      <c r="B1088" s="147" t="s">
        <v>1061</v>
      </c>
      <c r="C1088" s="154"/>
      <c r="D1088" s="155"/>
      <c r="E1088" s="155"/>
      <c r="F1088" s="155"/>
      <c r="G1088" s="31"/>
    </row>
    <row r="1089" spans="1:7">
      <c r="A1089" s="147"/>
      <c r="B1089" s="147" t="s">
        <v>1062</v>
      </c>
      <c r="C1089" s="154"/>
      <c r="D1089" s="155"/>
      <c r="E1089" s="155"/>
      <c r="F1089" s="155"/>
      <c r="G1089" s="31"/>
    </row>
    <row r="1090" spans="1:7">
      <c r="A1090" s="147"/>
      <c r="B1090" s="147" t="s">
        <v>1063</v>
      </c>
      <c r="C1090" s="154"/>
      <c r="D1090" s="155"/>
      <c r="E1090" s="155"/>
      <c r="F1090" s="155"/>
      <c r="G1090" s="31"/>
    </row>
    <row r="1091" spans="1:7">
      <c r="A1091" s="147"/>
      <c r="B1091" s="147" t="s">
        <v>1470</v>
      </c>
      <c r="C1091" s="154"/>
      <c r="D1091" s="155"/>
      <c r="E1091" s="155"/>
      <c r="F1091" s="155"/>
      <c r="G1091" s="31"/>
    </row>
    <row r="1092" spans="1:7">
      <c r="A1092" s="147"/>
      <c r="B1092" s="147" t="s">
        <v>1471</v>
      </c>
      <c r="C1092" s="154"/>
      <c r="D1092" s="155"/>
      <c r="E1092" s="155"/>
      <c r="F1092" s="155"/>
      <c r="G1092" s="31"/>
    </row>
    <row r="1093" spans="1:7">
      <c r="A1093" s="147"/>
      <c r="B1093" s="147" t="s">
        <v>1472</v>
      </c>
      <c r="C1093" s="154"/>
      <c r="D1093" s="155"/>
      <c r="E1093" s="155"/>
      <c r="F1093" s="155"/>
      <c r="G1093" s="31"/>
    </row>
    <row r="1094" spans="1:7">
      <c r="A1094" s="147"/>
      <c r="B1094" s="147" t="s">
        <v>1473</v>
      </c>
      <c r="C1094" s="154"/>
      <c r="D1094" s="155"/>
      <c r="E1094" s="155"/>
      <c r="F1094" s="155"/>
      <c r="G1094" s="31"/>
    </row>
    <row r="1095" spans="1:7">
      <c r="A1095" s="147"/>
      <c r="B1095" s="147" t="s">
        <v>1474</v>
      </c>
      <c r="C1095" s="162" t="s">
        <v>10</v>
      </c>
      <c r="D1095" s="163">
        <v>4</v>
      </c>
      <c r="E1095" s="163"/>
      <c r="F1095" s="163">
        <f>D1095*E1095</f>
        <v>0</v>
      </c>
      <c r="G1095" s="31"/>
    </row>
    <row r="1096" spans="1:7">
      <c r="A1096" s="147"/>
      <c r="B1096" s="147"/>
      <c r="C1096" s="154"/>
      <c r="D1096" s="155"/>
      <c r="E1096" s="155"/>
      <c r="F1096" s="155"/>
      <c r="G1096" s="31"/>
    </row>
    <row r="1097" spans="1:7">
      <c r="A1097" s="147" t="s">
        <v>1059</v>
      </c>
      <c r="B1097" s="147" t="s">
        <v>1064</v>
      </c>
      <c r="C1097" s="154"/>
      <c r="D1097" s="155"/>
      <c r="E1097" s="155"/>
      <c r="F1097" s="155"/>
      <c r="G1097" s="31"/>
    </row>
    <row r="1098" spans="1:7">
      <c r="A1098" s="147"/>
      <c r="B1098" s="147" t="s">
        <v>1065</v>
      </c>
      <c r="C1098" s="154"/>
      <c r="D1098" s="155"/>
      <c r="E1098" s="155"/>
      <c r="F1098" s="155"/>
      <c r="G1098" s="31"/>
    </row>
    <row r="1099" spans="1:7">
      <c r="A1099" s="147"/>
      <c r="B1099" s="174" t="s">
        <v>1066</v>
      </c>
      <c r="C1099" s="154"/>
      <c r="D1099" s="155"/>
      <c r="E1099" s="155"/>
      <c r="F1099" s="155"/>
      <c r="G1099" s="31"/>
    </row>
    <row r="1100" spans="1:7">
      <c r="A1100" s="147"/>
      <c r="B1100" s="147" t="s">
        <v>1067</v>
      </c>
      <c r="C1100" s="162" t="s">
        <v>10</v>
      </c>
      <c r="D1100" s="163">
        <v>1</v>
      </c>
      <c r="E1100" s="163"/>
      <c r="F1100" s="163">
        <f>D1100*E1100</f>
        <v>0</v>
      </c>
      <c r="G1100" s="31"/>
    </row>
    <row r="1101" spans="1:7">
      <c r="A1101" s="147"/>
      <c r="B1101" s="147"/>
      <c r="C1101" s="154"/>
      <c r="D1101" s="155"/>
      <c r="E1101" s="155"/>
      <c r="F1101" s="155"/>
      <c r="G1101" s="31"/>
    </row>
    <row r="1102" spans="1:7">
      <c r="A1102" s="147"/>
      <c r="B1102" s="152" t="s">
        <v>729</v>
      </c>
      <c r="C1102" s="154"/>
      <c r="D1102" s="155"/>
      <c r="E1102" s="155"/>
      <c r="F1102" s="155"/>
      <c r="G1102" s="31"/>
    </row>
    <row r="1103" spans="1:7">
      <c r="A1103" s="147"/>
      <c r="B1103" s="147"/>
      <c r="C1103" s="154"/>
      <c r="D1103" s="155"/>
      <c r="E1103" s="155"/>
      <c r="F1103" s="155"/>
      <c r="G1103" s="31"/>
    </row>
    <row r="1104" spans="1:7">
      <c r="A1104" s="147"/>
      <c r="B1104" s="160" t="s">
        <v>728</v>
      </c>
      <c r="C1104" s="154"/>
      <c r="D1104" s="155"/>
      <c r="E1104" s="155"/>
      <c r="F1104" s="155"/>
      <c r="G1104" s="31"/>
    </row>
    <row r="1105" spans="1:7">
      <c r="A1105" s="147"/>
      <c r="B1105" s="160" t="s">
        <v>730</v>
      </c>
      <c r="C1105" s="154"/>
      <c r="D1105" s="155"/>
      <c r="E1105" s="155"/>
      <c r="F1105" s="155"/>
      <c r="G1105" s="31"/>
    </row>
    <row r="1106" spans="1:7">
      <c r="A1106" s="147"/>
      <c r="B1106" s="160" t="s">
        <v>731</v>
      </c>
      <c r="C1106" s="154"/>
      <c r="D1106" s="155"/>
      <c r="E1106" s="155"/>
      <c r="F1106" s="155"/>
      <c r="G1106" s="31"/>
    </row>
    <row r="1107" spans="1:7">
      <c r="A1107" s="147"/>
      <c r="B1107" s="160" t="s">
        <v>732</v>
      </c>
      <c r="C1107" s="154"/>
      <c r="D1107" s="155"/>
      <c r="E1107" s="155"/>
      <c r="F1107" s="155"/>
      <c r="G1107" s="31"/>
    </row>
    <row r="1108" spans="1:7">
      <c r="A1108" s="147"/>
      <c r="B1108" s="147"/>
      <c r="C1108" s="154"/>
      <c r="D1108" s="155"/>
      <c r="E1108" s="155"/>
      <c r="F1108" s="155"/>
      <c r="G1108" s="31"/>
    </row>
    <row r="1109" spans="1:7">
      <c r="A1109" s="147" t="s">
        <v>1060</v>
      </c>
      <c r="B1109" s="146" t="s">
        <v>733</v>
      </c>
      <c r="C1109" s="154"/>
      <c r="D1109" s="155"/>
      <c r="E1109" s="155"/>
      <c r="F1109" s="155"/>
      <c r="G1109" s="31"/>
    </row>
    <row r="1110" spans="1:7">
      <c r="A1110" s="147"/>
      <c r="B1110" s="146" t="s">
        <v>734</v>
      </c>
      <c r="C1110" s="154"/>
      <c r="D1110" s="155"/>
      <c r="E1110" s="155"/>
      <c r="F1110" s="155"/>
      <c r="G1110" s="31"/>
    </row>
    <row r="1111" spans="1:7">
      <c r="A1111" s="147"/>
      <c r="B1111" s="146" t="s">
        <v>755</v>
      </c>
      <c r="C1111" s="154"/>
      <c r="D1111" s="155"/>
      <c r="E1111" s="155"/>
      <c r="F1111" s="155"/>
      <c r="G1111" s="31"/>
    </row>
    <row r="1112" spans="1:7">
      <c r="A1112" s="147"/>
      <c r="B1112" s="146" t="s">
        <v>1261</v>
      </c>
      <c r="C1112" s="162" t="s">
        <v>10</v>
      </c>
      <c r="D1112" s="163">
        <v>48</v>
      </c>
      <c r="E1112" s="163"/>
      <c r="F1112" s="163">
        <f t="shared" ref="F1112" si="0">D1112*E1112</f>
        <v>0</v>
      </c>
      <c r="G1112" s="31"/>
    </row>
    <row r="1113" spans="1:7">
      <c r="A1113" s="147"/>
      <c r="B1113" s="146" t="s">
        <v>1262</v>
      </c>
      <c r="C1113" s="162" t="s">
        <v>10</v>
      </c>
      <c r="D1113" s="163">
        <v>1</v>
      </c>
      <c r="E1113" s="163"/>
      <c r="F1113" s="163">
        <f>D1113*E1113</f>
        <v>0</v>
      </c>
      <c r="G1113" s="31"/>
    </row>
    <row r="1114" spans="1:7">
      <c r="A1114" s="147"/>
      <c r="B1114" s="146" t="s">
        <v>1263</v>
      </c>
      <c r="C1114" s="162" t="s">
        <v>10</v>
      </c>
      <c r="D1114" s="163">
        <v>1</v>
      </c>
      <c r="E1114" s="163"/>
      <c r="F1114" s="163">
        <f>D1114*E1114</f>
        <v>0</v>
      </c>
      <c r="G1114" s="31"/>
    </row>
    <row r="1115" spans="1:7">
      <c r="A1115" s="147"/>
      <c r="B1115" s="146" t="s">
        <v>1264</v>
      </c>
      <c r="C1115" s="162" t="s">
        <v>10</v>
      </c>
      <c r="D1115" s="163">
        <v>3</v>
      </c>
      <c r="E1115" s="163"/>
      <c r="F1115" s="163">
        <f>D1115*E1115</f>
        <v>0</v>
      </c>
      <c r="G1115" s="31"/>
    </row>
    <row r="1116" spans="1:7">
      <c r="A1116" s="147"/>
      <c r="B1116" s="147"/>
      <c r="C1116" s="154"/>
      <c r="D1116" s="155"/>
      <c r="E1116" s="155"/>
      <c r="F1116" s="155"/>
      <c r="G1116" s="31"/>
    </row>
    <row r="1117" spans="1:7">
      <c r="A1117" s="147"/>
      <c r="B1117" s="152" t="s">
        <v>726</v>
      </c>
      <c r="C1117" s="154"/>
      <c r="D1117" s="155"/>
      <c r="E1117" s="155"/>
      <c r="F1117" s="155"/>
      <c r="G1117" s="31"/>
    </row>
    <row r="1118" spans="1:7">
      <c r="A1118" s="156"/>
      <c r="B1118" s="153"/>
      <c r="C1118" s="154"/>
      <c r="D1118" s="155"/>
      <c r="E1118" s="155"/>
      <c r="F1118" s="155"/>
      <c r="G1118" s="31"/>
    </row>
    <row r="1119" spans="1:7">
      <c r="A1119" s="147"/>
      <c r="B1119" s="160" t="s">
        <v>728</v>
      </c>
      <c r="C1119" s="154"/>
      <c r="D1119" s="155"/>
      <c r="E1119" s="155"/>
      <c r="F1119" s="155"/>
      <c r="G1119" s="31"/>
    </row>
    <row r="1120" spans="1:7">
      <c r="A1120" s="160"/>
      <c r="B1120" s="160" t="s">
        <v>736</v>
      </c>
      <c r="C1120" s="154"/>
      <c r="D1120" s="155"/>
      <c r="E1120" s="155"/>
      <c r="F1120" s="155"/>
      <c r="G1120" s="31"/>
    </row>
    <row r="1121" spans="1:7">
      <c r="A1121" s="160"/>
      <c r="B1121" s="160" t="s">
        <v>737</v>
      </c>
      <c r="C1121" s="154"/>
      <c r="D1121" s="155"/>
      <c r="E1121" s="155"/>
      <c r="F1121" s="155"/>
      <c r="G1121" s="31"/>
    </row>
    <row r="1122" spans="1:7">
      <c r="A1122" s="160"/>
      <c r="B1122" s="160" t="s">
        <v>738</v>
      </c>
      <c r="C1122" s="154"/>
      <c r="D1122" s="155"/>
      <c r="E1122" s="155"/>
      <c r="F1122" s="155"/>
      <c r="G1122" s="31"/>
    </row>
    <row r="1123" spans="1:7">
      <c r="A1123" s="160"/>
      <c r="B1123" s="160" t="s">
        <v>739</v>
      </c>
      <c r="C1123" s="154"/>
      <c r="D1123" s="155"/>
      <c r="E1123" s="155"/>
      <c r="F1123" s="155"/>
      <c r="G1123" s="31"/>
    </row>
    <row r="1124" spans="1:7">
      <c r="A1124" s="160"/>
      <c r="B1124" s="160" t="s">
        <v>740</v>
      </c>
      <c r="C1124" s="154"/>
      <c r="D1124" s="155"/>
      <c r="E1124" s="155"/>
      <c r="F1124" s="155"/>
      <c r="G1124" s="31"/>
    </row>
    <row r="1125" spans="1:7">
      <c r="A1125" s="160"/>
      <c r="B1125" s="160" t="s">
        <v>741</v>
      </c>
      <c r="C1125" s="154"/>
      <c r="D1125" s="155"/>
      <c r="E1125" s="155"/>
      <c r="F1125" s="155"/>
      <c r="G1125" s="31"/>
    </row>
    <row r="1126" spans="1:7">
      <c r="A1126" s="160"/>
      <c r="B1126" s="160" t="s">
        <v>742</v>
      </c>
      <c r="C1126" s="154"/>
      <c r="D1126" s="155"/>
      <c r="E1126" s="155"/>
      <c r="F1126" s="155"/>
      <c r="G1126" s="31"/>
    </row>
    <row r="1127" spans="1:7">
      <c r="A1127" s="147"/>
      <c r="B1127" s="160" t="s">
        <v>743</v>
      </c>
      <c r="C1127" s="154"/>
      <c r="D1127" s="155"/>
      <c r="E1127" s="155"/>
      <c r="F1127" s="155"/>
      <c r="G1127" s="31"/>
    </row>
    <row r="1128" spans="1:7">
      <c r="A1128" s="147"/>
      <c r="B1128" s="160" t="s">
        <v>744</v>
      </c>
      <c r="C1128" s="154"/>
      <c r="D1128" s="155"/>
      <c r="E1128" s="155"/>
      <c r="F1128" s="155"/>
      <c r="G1128" s="31"/>
    </row>
    <row r="1129" spans="1:7">
      <c r="A1129" s="147"/>
      <c r="B1129" s="147"/>
      <c r="C1129" s="154"/>
      <c r="D1129" s="155"/>
      <c r="E1129" s="155"/>
      <c r="F1129" s="155"/>
      <c r="G1129" s="31"/>
    </row>
    <row r="1130" spans="1:7">
      <c r="A1130" s="147" t="s">
        <v>1068</v>
      </c>
      <c r="B1130" s="146" t="s">
        <v>745</v>
      </c>
      <c r="C1130" s="154"/>
      <c r="D1130" s="155"/>
      <c r="E1130" s="155"/>
      <c r="F1130" s="155"/>
      <c r="G1130" s="31"/>
    </row>
    <row r="1131" spans="1:7">
      <c r="A1131" s="147"/>
      <c r="B1131" s="146" t="s">
        <v>746</v>
      </c>
      <c r="C1131" s="154"/>
      <c r="D1131" s="155"/>
      <c r="E1131" s="155"/>
      <c r="F1131" s="155"/>
      <c r="G1131" s="31"/>
    </row>
    <row r="1132" spans="1:7">
      <c r="A1132" s="147"/>
      <c r="B1132" s="146" t="s">
        <v>747</v>
      </c>
      <c r="C1132" s="162" t="s">
        <v>10</v>
      </c>
      <c r="D1132" s="163">
        <v>48</v>
      </c>
      <c r="E1132" s="163"/>
      <c r="F1132" s="163">
        <f t="shared" ref="F1132" si="1">D1132*E1132</f>
        <v>0</v>
      </c>
      <c r="G1132" s="31"/>
    </row>
    <row r="1133" spans="1:7">
      <c r="A1133" s="147"/>
      <c r="B1133" s="146" t="s">
        <v>748</v>
      </c>
      <c r="C1133" s="162" t="s">
        <v>10</v>
      </c>
      <c r="D1133" s="163">
        <v>1</v>
      </c>
      <c r="E1133" s="163"/>
      <c r="F1133" s="163">
        <f t="shared" ref="F1133:F1139" si="2">D1133*E1133</f>
        <v>0</v>
      </c>
      <c r="G1133" s="31"/>
    </row>
    <row r="1134" spans="1:7">
      <c r="A1134" s="147"/>
      <c r="B1134" s="146" t="s">
        <v>749</v>
      </c>
      <c r="C1134" s="162" t="s">
        <v>10</v>
      </c>
      <c r="D1134" s="163">
        <v>1</v>
      </c>
      <c r="E1134" s="163"/>
      <c r="F1134" s="163">
        <f t="shared" si="2"/>
        <v>0</v>
      </c>
      <c r="G1134" s="31"/>
    </row>
    <row r="1135" spans="1:7">
      <c r="A1135" s="147"/>
      <c r="B1135" s="146" t="s">
        <v>750</v>
      </c>
      <c r="C1135" s="162" t="s">
        <v>10</v>
      </c>
      <c r="D1135" s="163">
        <v>3</v>
      </c>
      <c r="E1135" s="163"/>
      <c r="F1135" s="163">
        <f t="shared" si="2"/>
        <v>0</v>
      </c>
      <c r="G1135" s="31"/>
    </row>
    <row r="1136" spans="1:7">
      <c r="A1136" s="147"/>
      <c r="B1136" s="146" t="s">
        <v>751</v>
      </c>
      <c r="C1136" s="162" t="s">
        <v>10</v>
      </c>
      <c r="D1136" s="163">
        <v>1</v>
      </c>
      <c r="E1136" s="163"/>
      <c r="F1136" s="163">
        <f t="shared" si="2"/>
        <v>0</v>
      </c>
      <c r="G1136" s="31"/>
    </row>
    <row r="1137" spans="1:7">
      <c r="A1137" s="147"/>
      <c r="B1137" s="146" t="s">
        <v>752</v>
      </c>
      <c r="C1137" s="162" t="s">
        <v>10</v>
      </c>
      <c r="D1137" s="163">
        <v>1</v>
      </c>
      <c r="E1137" s="163"/>
      <c r="F1137" s="163">
        <f t="shared" si="2"/>
        <v>0</v>
      </c>
      <c r="G1137" s="31"/>
    </row>
    <row r="1138" spans="1:7">
      <c r="A1138" s="147"/>
      <c r="B1138" s="146" t="s">
        <v>753</v>
      </c>
      <c r="C1138" s="162" t="s">
        <v>10</v>
      </c>
      <c r="D1138" s="163">
        <v>6</v>
      </c>
      <c r="E1138" s="163"/>
      <c r="F1138" s="163">
        <f t="shared" si="2"/>
        <v>0</v>
      </c>
      <c r="G1138" s="31"/>
    </row>
    <row r="1139" spans="1:7">
      <c r="A1139" s="147"/>
      <c r="B1139" s="146" t="s">
        <v>754</v>
      </c>
      <c r="C1139" s="162" t="s">
        <v>10</v>
      </c>
      <c r="D1139" s="163">
        <v>4</v>
      </c>
      <c r="E1139" s="163"/>
      <c r="F1139" s="163">
        <f t="shared" si="2"/>
        <v>0</v>
      </c>
      <c r="G1139" s="31"/>
    </row>
    <row r="1140" spans="1:7">
      <c r="A1140" s="147"/>
      <c r="B1140" s="146"/>
      <c r="C1140" s="162"/>
      <c r="D1140" s="163"/>
      <c r="E1140" s="163"/>
      <c r="F1140" s="163"/>
      <c r="G1140" s="31"/>
    </row>
    <row r="1141" spans="1:7">
      <c r="A1141" s="147"/>
      <c r="B1141" s="156"/>
      <c r="C1141" s="171"/>
      <c r="D1141" s="172"/>
      <c r="E1141" s="172"/>
      <c r="F1141" s="172"/>
      <c r="G1141" s="31"/>
    </row>
    <row r="1142" spans="1:7">
      <c r="G1142" s="31"/>
    </row>
    <row r="1143" spans="1:7">
      <c r="B1143" s="94" t="s">
        <v>1255</v>
      </c>
      <c r="C1143" s="15"/>
      <c r="D1143" s="15"/>
      <c r="E1143" s="15"/>
      <c r="F1143" s="15">
        <f>SUM(F41:F1142)</f>
        <v>0</v>
      </c>
      <c r="G1143" s="15">
        <f>SUM(G22:G1142)</f>
        <v>0</v>
      </c>
    </row>
  </sheetData>
  <mergeCells count="1">
    <mergeCell ref="F21:G21"/>
  </mergeCells>
  <pageMargins left="0.7" right="0.7" top="0.75" bottom="0.75" header="0.3" footer="0.3"/>
  <pageSetup paperSize="9" scale="8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6"/>
  <sheetViews>
    <sheetView zoomScaleNormal="100" zoomScaleSheetLayoutView="100" workbookViewId="0">
      <selection activeCell="A4" sqref="A4"/>
    </sheetView>
  </sheetViews>
  <sheetFormatPr defaultRowHeight="14.5"/>
  <cols>
    <col min="1" max="1" width="6.81640625" customWidth="1"/>
    <col min="2" max="2" width="38.81640625" customWidth="1"/>
    <col min="3" max="3" width="6.81640625" style="2" customWidth="1"/>
    <col min="4" max="4" width="7.81640625" style="7" customWidth="1"/>
    <col min="5" max="5" width="24.81640625" style="7" customWidth="1"/>
    <col min="6" max="6" width="14.81640625" style="7" customWidth="1"/>
    <col min="7" max="7" width="15.81640625" customWidth="1"/>
  </cols>
  <sheetData>
    <row r="1" spans="1:7" ht="18.5">
      <c r="A1" s="3" t="s">
        <v>81</v>
      </c>
      <c r="B1" s="4" t="s">
        <v>88</v>
      </c>
    </row>
    <row r="4" spans="1:7">
      <c r="A4" s="58" t="s">
        <v>53</v>
      </c>
      <c r="B4" s="26"/>
      <c r="C4" s="27"/>
      <c r="D4" s="27"/>
      <c r="E4" s="27"/>
      <c r="G4" s="25"/>
    </row>
    <row r="5" spans="1:7">
      <c r="A5" s="58"/>
      <c r="B5" s="26"/>
      <c r="C5" s="27"/>
      <c r="D5" s="27"/>
      <c r="E5" s="27"/>
      <c r="G5" s="25"/>
    </row>
    <row r="6" spans="1:7">
      <c r="A6" s="58" t="s">
        <v>200</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row>
    <row r="14" spans="1:7">
      <c r="A14" s="25"/>
      <c r="C14" s="26"/>
      <c r="D14" s="27"/>
      <c r="E14" s="27"/>
      <c r="F14" s="27"/>
    </row>
    <row r="15" spans="1:7" ht="15" thickBot="1">
      <c r="A15" s="9" t="s">
        <v>5</v>
      </c>
      <c r="B15" s="10" t="s">
        <v>6</v>
      </c>
      <c r="C15" s="11" t="s">
        <v>0</v>
      </c>
      <c r="D15" s="14" t="s">
        <v>7</v>
      </c>
      <c r="E15" s="385" t="s">
        <v>2948</v>
      </c>
      <c r="F15" s="395" t="s">
        <v>2964</v>
      </c>
      <c r="G15" s="396"/>
    </row>
    <row r="16" spans="1:7" ht="15" thickTop="1"/>
    <row r="18" spans="1:6">
      <c r="A18" t="s">
        <v>82</v>
      </c>
      <c r="B18" s="53" t="s">
        <v>997</v>
      </c>
      <c r="C18" s="56"/>
      <c r="D18" s="57"/>
      <c r="E18" s="57"/>
      <c r="F18" s="57"/>
    </row>
    <row r="19" spans="1:6">
      <c r="B19" s="53" t="s">
        <v>998</v>
      </c>
      <c r="C19" s="56"/>
      <c r="D19" s="57"/>
      <c r="E19" s="57"/>
      <c r="F19" s="57"/>
    </row>
    <row r="20" spans="1:6">
      <c r="B20" t="s">
        <v>1159</v>
      </c>
    </row>
    <row r="21" spans="1:6">
      <c r="B21" s="53" t="s">
        <v>1186</v>
      </c>
      <c r="C21" s="56"/>
      <c r="D21" s="57"/>
      <c r="E21" s="57"/>
      <c r="F21" s="57"/>
    </row>
    <row r="22" spans="1:6">
      <c r="B22" s="53" t="s">
        <v>999</v>
      </c>
      <c r="C22" s="56"/>
      <c r="D22" s="57"/>
      <c r="E22" s="57"/>
      <c r="F22" s="57"/>
    </row>
    <row r="23" spans="1:6">
      <c r="B23" s="53" t="s">
        <v>1000</v>
      </c>
      <c r="C23" s="56"/>
      <c r="D23" s="57"/>
      <c r="E23" s="57"/>
      <c r="F23" s="57"/>
    </row>
    <row r="24" spans="1:6">
      <c r="B24" s="53" t="s">
        <v>1175</v>
      </c>
      <c r="C24" s="56"/>
      <c r="D24" s="57"/>
      <c r="E24" s="57"/>
      <c r="F24" s="57"/>
    </row>
    <row r="25" spans="1:6">
      <c r="B25" s="53" t="s">
        <v>1145</v>
      </c>
      <c r="C25" s="56"/>
      <c r="D25" s="57"/>
      <c r="E25" s="57"/>
      <c r="F25" s="57"/>
    </row>
    <row r="26" spans="1:6">
      <c r="B26" s="53" t="s">
        <v>1185</v>
      </c>
      <c r="C26" s="56" t="s">
        <v>10</v>
      </c>
      <c r="D26" s="57">
        <v>6</v>
      </c>
      <c r="E26" s="57"/>
      <c r="F26" s="57">
        <f t="shared" ref="F26:F32" si="0">D26*E26</f>
        <v>0</v>
      </c>
    </row>
    <row r="27" spans="1:6">
      <c r="B27" s="53" t="s">
        <v>1148</v>
      </c>
      <c r="C27" s="56" t="s">
        <v>10</v>
      </c>
      <c r="D27" s="57">
        <v>59</v>
      </c>
      <c r="E27" s="57"/>
      <c r="F27" s="57">
        <f t="shared" si="0"/>
        <v>0</v>
      </c>
    </row>
    <row r="28" spans="1:6">
      <c r="B28" s="53" t="s">
        <v>1147</v>
      </c>
      <c r="C28" s="56" t="s">
        <v>10</v>
      </c>
      <c r="D28" s="57">
        <v>5</v>
      </c>
      <c r="E28" s="57"/>
      <c r="F28" s="57">
        <f t="shared" si="0"/>
        <v>0</v>
      </c>
    </row>
    <row r="29" spans="1:6">
      <c r="B29" s="53" t="s">
        <v>1146</v>
      </c>
      <c r="C29" s="56" t="s">
        <v>10</v>
      </c>
      <c r="D29" s="57">
        <v>3</v>
      </c>
      <c r="E29" s="57"/>
      <c r="F29" s="57">
        <f t="shared" si="0"/>
        <v>0</v>
      </c>
    </row>
    <row r="30" spans="1:6">
      <c r="B30" s="53" t="s">
        <v>1149</v>
      </c>
      <c r="C30" s="56" t="s">
        <v>10</v>
      </c>
      <c r="D30" s="57">
        <v>5</v>
      </c>
      <c r="E30" s="57"/>
      <c r="F30" s="57">
        <f t="shared" si="0"/>
        <v>0</v>
      </c>
    </row>
    <row r="31" spans="1:6">
      <c r="B31" s="53" t="s">
        <v>1150</v>
      </c>
      <c r="C31" s="56" t="s">
        <v>10</v>
      </c>
      <c r="D31" s="57">
        <v>3</v>
      </c>
      <c r="E31" s="57"/>
      <c r="F31" s="57">
        <f t="shared" si="0"/>
        <v>0</v>
      </c>
    </row>
    <row r="32" spans="1:6">
      <c r="B32" s="53" t="s">
        <v>1151</v>
      </c>
      <c r="C32" s="56" t="s">
        <v>10</v>
      </c>
      <c r="D32" s="57">
        <v>1</v>
      </c>
      <c r="E32" s="57"/>
      <c r="F32" s="57">
        <f t="shared" si="0"/>
        <v>0</v>
      </c>
    </row>
    <row r="33" spans="1:6">
      <c r="D33" s="27"/>
    </row>
    <row r="34" spans="1:6">
      <c r="A34" t="s">
        <v>179</v>
      </c>
      <c r="B34" s="53" t="s">
        <v>1176</v>
      </c>
      <c r="D34" s="27"/>
    </row>
    <row r="35" spans="1:6">
      <c r="B35" s="53" t="s">
        <v>1152</v>
      </c>
      <c r="D35" s="27"/>
    </row>
    <row r="36" spans="1:6">
      <c r="B36" s="53" t="s">
        <v>1153</v>
      </c>
      <c r="C36" s="56" t="s">
        <v>10</v>
      </c>
      <c r="D36" s="57">
        <v>36</v>
      </c>
      <c r="E36" s="57"/>
      <c r="F36" s="57">
        <f>D36*E36</f>
        <v>0</v>
      </c>
    </row>
    <row r="37" spans="1:6">
      <c r="D37" s="27"/>
    </row>
    <row r="38" spans="1:6">
      <c r="A38" t="s">
        <v>180</v>
      </c>
      <c r="B38" s="53" t="s">
        <v>1156</v>
      </c>
      <c r="D38" s="27"/>
    </row>
    <row r="39" spans="1:6">
      <c r="B39" s="53" t="s">
        <v>1157</v>
      </c>
      <c r="D39" s="27"/>
    </row>
    <row r="40" spans="1:6">
      <c r="B40" s="53" t="s">
        <v>1158</v>
      </c>
      <c r="D40" s="27"/>
    </row>
    <row r="41" spans="1:6">
      <c r="B41" s="53" t="s">
        <v>1160</v>
      </c>
      <c r="D41" s="27"/>
    </row>
    <row r="42" spans="1:6">
      <c r="B42" s="53" t="s">
        <v>1161</v>
      </c>
      <c r="D42" s="27"/>
    </row>
    <row r="43" spans="1:6">
      <c r="B43" s="53" t="s">
        <v>1162</v>
      </c>
      <c r="D43" s="27"/>
    </row>
    <row r="44" spans="1:6">
      <c r="B44" s="53" t="s">
        <v>1275</v>
      </c>
      <c r="D44" s="27"/>
    </row>
    <row r="45" spans="1:6">
      <c r="B45" s="53" t="s">
        <v>1184</v>
      </c>
      <c r="C45" s="56" t="s">
        <v>10</v>
      </c>
      <c r="D45" s="57">
        <v>54</v>
      </c>
      <c r="E45" s="57"/>
      <c r="F45" s="57">
        <f>D45*E45</f>
        <v>0</v>
      </c>
    </row>
    <row r="46" spans="1:6">
      <c r="D46" s="57"/>
    </row>
    <row r="47" spans="1:6">
      <c r="A47" t="s">
        <v>181</v>
      </c>
      <c r="B47" s="53" t="s">
        <v>1163</v>
      </c>
      <c r="D47" s="57"/>
    </row>
    <row r="48" spans="1:6">
      <c r="B48" s="53" t="s">
        <v>1164</v>
      </c>
      <c r="C48" s="56" t="s">
        <v>10</v>
      </c>
      <c r="D48" s="57">
        <v>2</v>
      </c>
      <c r="E48" s="57"/>
      <c r="F48" s="57">
        <f>D48*E48</f>
        <v>0</v>
      </c>
    </row>
    <row r="51" spans="1:6">
      <c r="A51" t="s">
        <v>1166</v>
      </c>
      <c r="B51" s="53" t="s">
        <v>1190</v>
      </c>
    </row>
    <row r="52" spans="1:6">
      <c r="B52" s="53" t="s">
        <v>1191</v>
      </c>
    </row>
    <row r="53" spans="1:6">
      <c r="B53" s="53" t="s">
        <v>1193</v>
      </c>
    </row>
    <row r="54" spans="1:6">
      <c r="B54" s="53" t="s">
        <v>1192</v>
      </c>
      <c r="C54" s="56" t="s">
        <v>795</v>
      </c>
      <c r="D54" s="57">
        <v>115.5</v>
      </c>
      <c r="E54" s="57"/>
      <c r="F54" s="57">
        <f>D54*E54</f>
        <v>0</v>
      </c>
    </row>
    <row r="56" spans="1:6">
      <c r="A56" t="s">
        <v>1167</v>
      </c>
      <c r="B56" s="53" t="s">
        <v>1168</v>
      </c>
    </row>
    <row r="57" spans="1:6">
      <c r="B57" s="53" t="s">
        <v>1187</v>
      </c>
    </row>
    <row r="58" spans="1:6">
      <c r="B58" s="53" t="s">
        <v>1189</v>
      </c>
    </row>
    <row r="59" spans="1:6">
      <c r="B59" s="53" t="s">
        <v>1188</v>
      </c>
      <c r="C59" s="56" t="s">
        <v>11</v>
      </c>
      <c r="D59" s="57">
        <v>24.4</v>
      </c>
      <c r="E59" s="57"/>
      <c r="F59" s="57">
        <f>D59*E59</f>
        <v>0</v>
      </c>
    </row>
    <row r="61" spans="1:6">
      <c r="B61" s="53"/>
      <c r="C61" s="56"/>
      <c r="D61" s="57"/>
      <c r="E61" s="57"/>
      <c r="F61" s="57"/>
    </row>
    <row r="62" spans="1:6">
      <c r="A62" t="s">
        <v>1171</v>
      </c>
      <c r="B62" s="102" t="s">
        <v>1355</v>
      </c>
      <c r="C62" s="56"/>
      <c r="D62" s="57"/>
      <c r="E62" s="57"/>
      <c r="F62" s="57"/>
    </row>
    <row r="63" spans="1:6">
      <c r="B63" s="53" t="s">
        <v>1356</v>
      </c>
      <c r="C63" s="56"/>
      <c r="D63" s="57"/>
      <c r="E63" s="57"/>
      <c r="F63" s="57"/>
    </row>
    <row r="64" spans="1:6">
      <c r="B64" s="53" t="s">
        <v>1357</v>
      </c>
      <c r="C64" s="56"/>
      <c r="D64" s="57"/>
      <c r="E64" s="57"/>
      <c r="F64" s="57"/>
    </row>
    <row r="65" spans="1:6">
      <c r="B65" s="53" t="s">
        <v>1358</v>
      </c>
      <c r="C65" s="56"/>
      <c r="D65" s="57"/>
      <c r="E65" s="57"/>
      <c r="F65" s="57"/>
    </row>
    <row r="66" spans="1:6">
      <c r="B66" s="53" t="s">
        <v>1359</v>
      </c>
      <c r="C66" s="56" t="s">
        <v>11</v>
      </c>
      <c r="D66" s="57">
        <v>86.4</v>
      </c>
      <c r="E66" s="57"/>
      <c r="F66" s="57">
        <f>D66*E66</f>
        <v>0</v>
      </c>
    </row>
    <row r="68" spans="1:6">
      <c r="A68" t="s">
        <v>1172</v>
      </c>
      <c r="B68" s="53" t="s">
        <v>1169</v>
      </c>
    </row>
    <row r="69" spans="1:6">
      <c r="B69" s="53" t="s">
        <v>1170</v>
      </c>
    </row>
    <row r="70" spans="1:6">
      <c r="B70" s="53" t="s">
        <v>1274</v>
      </c>
      <c r="C70" s="56" t="s">
        <v>10</v>
      </c>
      <c r="D70" s="57">
        <v>22</v>
      </c>
      <c r="E70" s="57"/>
      <c r="F70" s="57">
        <f>D70*E70</f>
        <v>0</v>
      </c>
    </row>
    <row r="73" spans="1:6">
      <c r="A73" t="s">
        <v>1360</v>
      </c>
      <c r="B73" s="53" t="s">
        <v>1249</v>
      </c>
      <c r="C73" s="56"/>
      <c r="D73" s="57"/>
      <c r="E73" s="57"/>
      <c r="F73" s="57"/>
    </row>
    <row r="74" spans="1:6">
      <c r="B74" s="53" t="s">
        <v>1250</v>
      </c>
      <c r="C74" s="56"/>
      <c r="D74" s="57"/>
      <c r="E74" s="57"/>
      <c r="F74" s="57"/>
    </row>
    <row r="75" spans="1:6">
      <c r="B75" s="53" t="s">
        <v>1479</v>
      </c>
      <c r="C75" s="56"/>
      <c r="D75" s="57"/>
      <c r="E75" s="57"/>
      <c r="F75" s="57"/>
    </row>
    <row r="76" spans="1:6">
      <c r="B76" s="53" t="s">
        <v>1480</v>
      </c>
      <c r="C76" s="56"/>
      <c r="D76" s="57"/>
      <c r="E76" s="57"/>
      <c r="F76" s="57"/>
    </row>
    <row r="77" spans="1:6">
      <c r="B77" s="60" t="s">
        <v>1483</v>
      </c>
      <c r="C77" s="56" t="s">
        <v>795</v>
      </c>
      <c r="D77" s="57">
        <v>17.7</v>
      </c>
      <c r="E77" s="57"/>
      <c r="F77" s="57">
        <f>D77*E77</f>
        <v>0</v>
      </c>
    </row>
    <row r="78" spans="1:6">
      <c r="B78" s="60"/>
      <c r="C78" s="56"/>
      <c r="D78" s="57"/>
      <c r="E78" s="57"/>
      <c r="F78" s="57"/>
    </row>
    <row r="79" spans="1:6">
      <c r="D79" s="57"/>
      <c r="E79" s="57"/>
      <c r="F79" s="57"/>
    </row>
    <row r="82" spans="2:7">
      <c r="B82" s="17" t="s">
        <v>89</v>
      </c>
      <c r="C82" s="13"/>
      <c r="D82" s="15"/>
      <c r="E82" s="15"/>
      <c r="F82" s="15">
        <f>SUM(F21:F81)</f>
        <v>0</v>
      </c>
      <c r="G82" s="15">
        <f>SUM(G16:G81)</f>
        <v>0</v>
      </c>
    </row>
    <row r="83" spans="2:7">
      <c r="B83" s="60"/>
    </row>
    <row r="106" spans="2:6">
      <c r="B106" s="49"/>
      <c r="C106" s="50"/>
      <c r="D106" s="51"/>
      <c r="E106" s="51"/>
      <c r="F106" s="51"/>
    </row>
  </sheetData>
  <mergeCells count="1">
    <mergeCell ref="F15:G15"/>
  </mergeCells>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37"/>
  <sheetViews>
    <sheetView zoomScaleNormal="100" zoomScaleSheetLayoutView="100" workbookViewId="0">
      <selection activeCell="F15" sqref="F15:G15"/>
    </sheetView>
  </sheetViews>
  <sheetFormatPr defaultRowHeight="14.5"/>
  <cols>
    <col min="1" max="1" width="6.81640625" customWidth="1"/>
    <col min="2" max="2" width="38.81640625" customWidth="1"/>
    <col min="3" max="3" width="6.81640625" style="2" customWidth="1"/>
    <col min="4" max="4" width="8.81640625" style="7" customWidth="1"/>
    <col min="5" max="5" width="27" style="7" customWidth="1"/>
    <col min="6" max="6" width="13.453125" style="31" customWidth="1"/>
    <col min="7" max="7" width="13.54296875" style="7" customWidth="1"/>
  </cols>
  <sheetData>
    <row r="1" spans="1:7" ht="18.5">
      <c r="A1" s="3" t="s">
        <v>83</v>
      </c>
      <c r="B1" s="4" t="s">
        <v>91</v>
      </c>
    </row>
    <row r="4" spans="1:7">
      <c r="A4" s="58" t="s">
        <v>53</v>
      </c>
      <c r="B4" s="26"/>
      <c r="C4" s="27"/>
      <c r="D4" s="27"/>
      <c r="E4" s="27"/>
      <c r="F4" s="7"/>
      <c r="G4" s="25"/>
    </row>
    <row r="5" spans="1:7">
      <c r="A5" s="58"/>
      <c r="B5" s="26"/>
      <c r="C5" s="27"/>
      <c r="D5" s="27"/>
      <c r="E5" s="27"/>
      <c r="F5" s="7"/>
      <c r="G5" s="25"/>
    </row>
    <row r="6" spans="1:7">
      <c r="A6" s="58" t="s">
        <v>201</v>
      </c>
      <c r="B6" s="26"/>
      <c r="C6" s="27"/>
      <c r="D6" s="27"/>
      <c r="E6" s="27"/>
      <c r="F6" s="7"/>
      <c r="G6" s="25"/>
    </row>
    <row r="7" spans="1:7">
      <c r="A7" s="58" t="s">
        <v>116</v>
      </c>
      <c r="B7" s="26"/>
      <c r="C7" s="27"/>
      <c r="D7" s="27"/>
      <c r="E7" s="27"/>
      <c r="F7" s="7"/>
      <c r="G7" s="25"/>
    </row>
    <row r="8" spans="1:7">
      <c r="A8" s="58" t="s">
        <v>117</v>
      </c>
      <c r="B8" s="2"/>
      <c r="C8" s="7"/>
      <c r="F8" s="7"/>
      <c r="G8"/>
    </row>
    <row r="9" spans="1:7">
      <c r="A9" s="58" t="s">
        <v>118</v>
      </c>
      <c r="B9" s="2"/>
      <c r="C9" s="7"/>
      <c r="F9" s="7"/>
      <c r="G9"/>
    </row>
    <row r="10" spans="1:7">
      <c r="A10" s="58" t="s">
        <v>119</v>
      </c>
      <c r="B10" s="26"/>
      <c r="C10" s="27"/>
      <c r="D10" s="27"/>
      <c r="E10" s="27"/>
      <c r="F10" s="7"/>
      <c r="G10"/>
    </row>
    <row r="11" spans="1:7">
      <c r="A11" s="58" t="s">
        <v>120</v>
      </c>
      <c r="B11" s="2"/>
      <c r="C11" s="7"/>
      <c r="F11" s="7"/>
      <c r="G11" s="25"/>
    </row>
    <row r="12" spans="1:7">
      <c r="A12" s="58" t="s">
        <v>189</v>
      </c>
      <c r="B12" s="26"/>
      <c r="C12" s="27"/>
      <c r="D12" s="27"/>
      <c r="E12" s="27"/>
      <c r="F12" s="7"/>
      <c r="G12" s="25"/>
    </row>
    <row r="13" spans="1:7">
      <c r="A13" s="25"/>
    </row>
    <row r="14" spans="1:7">
      <c r="A14" s="25"/>
      <c r="C14" s="26"/>
      <c r="D14" s="27"/>
      <c r="E14" s="27"/>
      <c r="F14" s="32"/>
    </row>
    <row r="15" spans="1:7" ht="15" thickBot="1">
      <c r="A15" s="9" t="s">
        <v>5</v>
      </c>
      <c r="B15" s="10" t="s">
        <v>6</v>
      </c>
      <c r="C15" s="11" t="s">
        <v>0</v>
      </c>
      <c r="D15" s="14" t="s">
        <v>7</v>
      </c>
      <c r="E15" s="385" t="s">
        <v>2948</v>
      </c>
      <c r="F15" s="395" t="s">
        <v>2964</v>
      </c>
      <c r="G15" s="396"/>
    </row>
    <row r="16" spans="1:7" ht="15" thickTop="1">
      <c r="G16" s="31"/>
    </row>
    <row r="17" spans="1:7">
      <c r="G17" s="31"/>
    </row>
    <row r="18" spans="1:7">
      <c r="A18" s="147" t="s">
        <v>84</v>
      </c>
      <c r="B18" s="146" t="s">
        <v>922</v>
      </c>
      <c r="C18" s="162"/>
      <c r="D18" s="163"/>
      <c r="E18" s="163"/>
      <c r="F18" s="175"/>
      <c r="G18" s="142"/>
    </row>
    <row r="19" spans="1:7">
      <c r="A19" s="147"/>
      <c r="B19" s="146" t="s">
        <v>923</v>
      </c>
      <c r="C19" s="162"/>
      <c r="D19" s="163"/>
      <c r="E19" s="163"/>
      <c r="F19" s="175"/>
      <c r="G19" s="31"/>
    </row>
    <row r="20" spans="1:7">
      <c r="A20" s="147"/>
      <c r="B20" s="146" t="s">
        <v>924</v>
      </c>
      <c r="C20" s="162" t="s">
        <v>795</v>
      </c>
      <c r="D20" s="163">
        <v>193.3</v>
      </c>
      <c r="E20" s="163"/>
      <c r="F20" s="163"/>
      <c r="G20" s="31">
        <f>D20*E20</f>
        <v>0</v>
      </c>
    </row>
    <row r="21" spans="1:7">
      <c r="A21" s="147"/>
      <c r="B21" s="146"/>
      <c r="C21" s="162"/>
      <c r="D21" s="163"/>
      <c r="E21" s="163"/>
      <c r="F21" s="175"/>
      <c r="G21" s="31"/>
    </row>
    <row r="22" spans="1:7">
      <c r="A22" s="147" t="s">
        <v>183</v>
      </c>
      <c r="B22" s="146" t="s">
        <v>1380</v>
      </c>
      <c r="C22" s="162"/>
      <c r="D22" s="163"/>
      <c r="E22" s="163"/>
      <c r="F22" s="175"/>
      <c r="G22" s="31"/>
    </row>
    <row r="23" spans="1:7">
      <c r="A23" s="147"/>
      <c r="B23" s="146" t="s">
        <v>1381</v>
      </c>
      <c r="C23" s="162"/>
      <c r="D23" s="163"/>
      <c r="E23" s="163"/>
      <c r="F23" s="163"/>
      <c r="G23" s="31"/>
    </row>
    <row r="24" spans="1:7">
      <c r="A24" s="147"/>
      <c r="B24" s="146" t="s">
        <v>1382</v>
      </c>
      <c r="C24" s="154"/>
      <c r="D24" s="155"/>
      <c r="E24" s="155"/>
      <c r="F24" s="176"/>
      <c r="G24" s="31"/>
    </row>
    <row r="25" spans="1:7">
      <c r="A25" s="147"/>
      <c r="B25" s="177" t="s">
        <v>1383</v>
      </c>
      <c r="C25" s="162" t="s">
        <v>795</v>
      </c>
      <c r="D25" s="163">
        <v>2016.4</v>
      </c>
      <c r="E25" s="163"/>
      <c r="F25" s="163"/>
      <c r="G25" s="31">
        <f>D25*E25</f>
        <v>0</v>
      </c>
    </row>
    <row r="26" spans="1:7">
      <c r="A26" s="147"/>
      <c r="B26" s="146"/>
      <c r="C26" s="162"/>
      <c r="D26" s="163"/>
      <c r="E26" s="163"/>
      <c r="F26" s="175"/>
      <c r="G26" s="31"/>
    </row>
    <row r="27" spans="1:7">
      <c r="A27" s="147" t="s">
        <v>184</v>
      </c>
      <c r="B27" s="146" t="s">
        <v>925</v>
      </c>
      <c r="C27" s="162"/>
      <c r="D27" s="163"/>
      <c r="E27" s="163"/>
      <c r="F27" s="163"/>
      <c r="G27" s="31"/>
    </row>
    <row r="28" spans="1:7">
      <c r="A28" s="147"/>
      <c r="B28" s="146" t="s">
        <v>926</v>
      </c>
      <c r="C28" s="162"/>
      <c r="D28" s="163"/>
      <c r="E28" s="163"/>
      <c r="F28" s="163"/>
      <c r="G28" s="31"/>
    </row>
    <row r="29" spans="1:7">
      <c r="A29" s="147"/>
      <c r="B29" s="146" t="s">
        <v>927</v>
      </c>
      <c r="C29" s="162" t="s">
        <v>795</v>
      </c>
      <c r="D29" s="163">
        <v>104.9</v>
      </c>
      <c r="E29" s="163"/>
      <c r="F29" s="163"/>
      <c r="G29" s="31">
        <f>D29*E29</f>
        <v>0</v>
      </c>
    </row>
    <row r="30" spans="1:7">
      <c r="A30" s="147"/>
      <c r="B30" s="146"/>
      <c r="C30" s="162"/>
      <c r="D30" s="163"/>
      <c r="E30" s="163"/>
      <c r="F30" s="175"/>
      <c r="G30" s="31"/>
    </row>
    <row r="31" spans="1:7">
      <c r="A31" s="147" t="s">
        <v>185</v>
      </c>
      <c r="B31" s="146" t="s">
        <v>928</v>
      </c>
      <c r="C31" s="162"/>
      <c r="D31" s="163"/>
      <c r="E31" s="163"/>
      <c r="F31" s="175"/>
      <c r="G31" s="31"/>
    </row>
    <row r="32" spans="1:7">
      <c r="A32" s="147"/>
      <c r="B32" s="146" t="s">
        <v>929</v>
      </c>
      <c r="C32" s="162" t="s">
        <v>795</v>
      </c>
      <c r="D32" s="163">
        <v>26</v>
      </c>
      <c r="E32" s="163"/>
      <c r="F32" s="163"/>
      <c r="G32" s="31">
        <f>D32*E32</f>
        <v>0</v>
      </c>
    </row>
    <row r="33" spans="1:7">
      <c r="A33" s="147"/>
      <c r="B33" s="153"/>
      <c r="C33" s="154"/>
      <c r="D33" s="155"/>
      <c r="E33" s="155"/>
      <c r="F33" s="176"/>
      <c r="G33" s="31"/>
    </row>
    <row r="34" spans="1:7">
      <c r="D34" s="57"/>
      <c r="E34" s="57"/>
      <c r="F34" s="57"/>
      <c r="G34" s="31"/>
    </row>
    <row r="35" spans="1:7">
      <c r="F35" s="7"/>
      <c r="G35" s="31"/>
    </row>
    <row r="36" spans="1:7">
      <c r="F36" s="7"/>
      <c r="G36" s="31"/>
    </row>
    <row r="37" spans="1:7">
      <c r="B37" s="17" t="s">
        <v>112</v>
      </c>
      <c r="C37" s="13"/>
      <c r="D37" s="15"/>
      <c r="E37" s="15"/>
      <c r="F37" s="15">
        <f>SUM(F20:F36)</f>
        <v>0</v>
      </c>
      <c r="G37" s="15">
        <f>SUM(G16:G36)</f>
        <v>0</v>
      </c>
    </row>
  </sheetData>
  <mergeCells count="1">
    <mergeCell ref="F15:G15"/>
  </mergeCells>
  <pageMargins left="0.7" right="0.7" top="0.75" bottom="0.75" header="0.3" footer="0.3"/>
  <pageSetup paperSize="9" scale="88" orientation="portrait"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4"/>
  <sheetViews>
    <sheetView topLeftCell="A43" zoomScaleNormal="100" zoomScaleSheetLayoutView="100" workbookViewId="0">
      <selection activeCell="F77" sqref="F77"/>
    </sheetView>
  </sheetViews>
  <sheetFormatPr defaultRowHeight="14.5"/>
  <cols>
    <col min="1" max="1" width="6.81640625" customWidth="1"/>
    <col min="2" max="2" width="38.81640625" customWidth="1"/>
    <col min="3" max="3" width="6.81640625" style="44" customWidth="1"/>
    <col min="4" max="4" width="9.1796875" style="44" customWidth="1"/>
    <col min="5" max="5" width="29.453125" style="44" customWidth="1"/>
    <col min="6" max="6" width="14.81640625" style="44" customWidth="1"/>
    <col min="7" max="7" width="14.453125" customWidth="1"/>
  </cols>
  <sheetData>
    <row r="1" spans="1:7" ht="18.5">
      <c r="A1" s="3" t="s">
        <v>86</v>
      </c>
      <c r="B1" s="4" t="s">
        <v>142</v>
      </c>
    </row>
    <row r="4" spans="1:7">
      <c r="A4" s="58" t="s">
        <v>53</v>
      </c>
      <c r="B4" s="26"/>
      <c r="C4" s="46"/>
      <c r="D4" s="46"/>
      <c r="E4" s="46"/>
      <c r="G4" s="25"/>
    </row>
    <row r="5" spans="1:7">
      <c r="A5" s="58"/>
      <c r="B5" s="26"/>
      <c r="C5" s="46"/>
      <c r="D5" s="46"/>
      <c r="E5" s="46"/>
      <c r="G5" s="25"/>
    </row>
    <row r="6" spans="1:7">
      <c r="A6" s="58" t="s">
        <v>202</v>
      </c>
      <c r="B6" s="26"/>
      <c r="C6" s="46"/>
      <c r="D6" s="46"/>
      <c r="E6" s="46"/>
      <c r="G6" s="25"/>
    </row>
    <row r="7" spans="1:7">
      <c r="A7" s="58" t="s">
        <v>116</v>
      </c>
      <c r="B7" s="26"/>
      <c r="C7" s="46"/>
      <c r="D7" s="46"/>
      <c r="E7" s="46"/>
      <c r="G7" s="25"/>
    </row>
    <row r="8" spans="1:7">
      <c r="A8" s="58" t="s">
        <v>117</v>
      </c>
      <c r="B8" s="2"/>
    </row>
    <row r="9" spans="1:7">
      <c r="A9" s="58" t="s">
        <v>118</v>
      </c>
      <c r="B9" s="2"/>
    </row>
    <row r="10" spans="1:7">
      <c r="A10" s="58" t="s">
        <v>119</v>
      </c>
      <c r="B10" s="26"/>
      <c r="C10" s="46"/>
      <c r="D10" s="46"/>
      <c r="E10" s="46"/>
    </row>
    <row r="11" spans="1:7">
      <c r="A11" s="58" t="s">
        <v>120</v>
      </c>
      <c r="B11" s="2"/>
      <c r="G11" s="25"/>
    </row>
    <row r="12" spans="1:7">
      <c r="A12" s="58" t="s">
        <v>189</v>
      </c>
      <c r="B12" s="26"/>
      <c r="C12" s="46"/>
      <c r="D12" s="46"/>
      <c r="E12" s="46"/>
      <c r="G12" s="25"/>
    </row>
    <row r="13" spans="1:7">
      <c r="A13" s="58"/>
      <c r="C13" s="46"/>
      <c r="D13" s="46"/>
      <c r="E13" s="46"/>
      <c r="F13" s="46"/>
    </row>
    <row r="14" spans="1:7">
      <c r="A14" s="25"/>
    </row>
    <row r="15" spans="1:7" ht="15" thickBot="1">
      <c r="A15" s="9" t="s">
        <v>5</v>
      </c>
      <c r="B15" s="10" t="s">
        <v>6</v>
      </c>
      <c r="C15" s="45" t="s">
        <v>0</v>
      </c>
      <c r="D15" s="45" t="s">
        <v>7</v>
      </c>
      <c r="E15" s="385" t="s">
        <v>2948</v>
      </c>
      <c r="F15" s="395" t="s">
        <v>2964</v>
      </c>
      <c r="G15" s="396"/>
    </row>
    <row r="16" spans="1:7" ht="15" thickTop="1"/>
    <row r="17" spans="1:6" ht="18.75" customHeight="1">
      <c r="B17" s="397"/>
    </row>
    <row r="18" spans="1:6" ht="15.75" customHeight="1">
      <c r="B18" s="398"/>
      <c r="C18" s="52"/>
      <c r="D18" s="52"/>
      <c r="E18" s="52"/>
      <c r="F18" s="52"/>
    </row>
    <row r="19" spans="1:6">
      <c r="A19" s="53" t="s">
        <v>85</v>
      </c>
      <c r="B19" t="s">
        <v>961</v>
      </c>
    </row>
    <row r="20" spans="1:6" ht="16.5" customHeight="1">
      <c r="A20" s="53"/>
      <c r="B20" t="s">
        <v>955</v>
      </c>
    </row>
    <row r="21" spans="1:6">
      <c r="A21" s="53"/>
      <c r="B21" t="s">
        <v>962</v>
      </c>
    </row>
    <row r="22" spans="1:6" ht="17.25" customHeight="1">
      <c r="A22" s="53"/>
      <c r="B22" s="399" t="s">
        <v>1177</v>
      </c>
      <c r="C22" s="52"/>
      <c r="D22" s="52"/>
      <c r="E22" s="52"/>
      <c r="F22" s="52"/>
    </row>
    <row r="23" spans="1:6" ht="0.75" customHeight="1">
      <c r="A23" s="53"/>
      <c r="B23" s="398"/>
      <c r="C23" s="52"/>
      <c r="D23" s="52"/>
      <c r="E23" s="52"/>
      <c r="F23" s="52"/>
    </row>
    <row r="24" spans="1:6">
      <c r="A24" s="53"/>
      <c r="B24" t="s">
        <v>963</v>
      </c>
    </row>
    <row r="25" spans="1:6">
      <c r="A25" s="53"/>
      <c r="B25" s="53" t="s">
        <v>964</v>
      </c>
      <c r="C25" s="52"/>
      <c r="D25" s="52"/>
      <c r="E25" s="52"/>
      <c r="F25" s="52"/>
    </row>
    <row r="26" spans="1:6">
      <c r="A26" s="53"/>
      <c r="B26" s="53" t="s">
        <v>956</v>
      </c>
      <c r="C26" s="52"/>
      <c r="D26" s="52"/>
      <c r="E26" s="52"/>
      <c r="F26" s="52"/>
    </row>
    <row r="27" spans="1:6">
      <c r="A27" s="53"/>
      <c r="B27" s="53" t="s">
        <v>957</v>
      </c>
      <c r="C27" s="52"/>
      <c r="D27" s="52"/>
      <c r="E27" s="52"/>
      <c r="F27" s="52"/>
    </row>
    <row r="28" spans="1:6">
      <c r="A28" s="53"/>
      <c r="B28" s="53" t="s">
        <v>958</v>
      </c>
    </row>
    <row r="29" spans="1:6">
      <c r="A29" s="53"/>
      <c r="B29" s="53" t="s">
        <v>960</v>
      </c>
    </row>
    <row r="30" spans="1:6">
      <c r="A30" s="53"/>
      <c r="B30" s="53" t="s">
        <v>959</v>
      </c>
      <c r="C30" s="56" t="s">
        <v>795</v>
      </c>
      <c r="D30" s="57">
        <v>494</v>
      </c>
      <c r="E30" s="57"/>
      <c r="F30" s="57">
        <f>D30*E30</f>
        <v>0</v>
      </c>
    </row>
    <row r="31" spans="1:6">
      <c r="A31" s="53"/>
    </row>
    <row r="32" spans="1:6">
      <c r="A32" s="53" t="s">
        <v>1201</v>
      </c>
      <c r="B32" s="53" t="s">
        <v>965</v>
      </c>
      <c r="C32" s="56" t="s">
        <v>795</v>
      </c>
      <c r="D32" s="57">
        <v>33.299999999999997</v>
      </c>
      <c r="E32" s="57"/>
      <c r="F32" s="57">
        <f>D32*E32</f>
        <v>0</v>
      </c>
    </row>
    <row r="33" spans="1:6">
      <c r="A33" s="53"/>
      <c r="B33" s="53"/>
      <c r="C33" s="54"/>
      <c r="D33" s="54"/>
      <c r="E33" s="54"/>
      <c r="F33" s="54"/>
    </row>
    <row r="34" spans="1:6">
      <c r="A34" s="53" t="s">
        <v>87</v>
      </c>
      <c r="B34" t="s">
        <v>966</v>
      </c>
    </row>
    <row r="35" spans="1:6">
      <c r="A35" s="53"/>
      <c r="B35" t="s">
        <v>967</v>
      </c>
    </row>
    <row r="36" spans="1:6">
      <c r="A36" s="53"/>
      <c r="B36" t="s">
        <v>968</v>
      </c>
    </row>
    <row r="37" spans="1:6">
      <c r="A37" s="53"/>
      <c r="B37" t="s">
        <v>969</v>
      </c>
    </row>
    <row r="38" spans="1:6">
      <c r="A38" s="53"/>
      <c r="B38" s="30" t="s">
        <v>970</v>
      </c>
    </row>
    <row r="39" spans="1:6">
      <c r="A39" s="53"/>
      <c r="B39" s="30" t="s">
        <v>971</v>
      </c>
    </row>
    <row r="40" spans="1:6">
      <c r="A40" s="53"/>
      <c r="B40" s="30" t="s">
        <v>972</v>
      </c>
    </row>
    <row r="41" spans="1:6">
      <c r="A41" s="53"/>
      <c r="B41" s="30" t="s">
        <v>973</v>
      </c>
    </row>
    <row r="42" spans="1:6">
      <c r="A42" s="53"/>
      <c r="B42" s="30" t="s">
        <v>974</v>
      </c>
    </row>
    <row r="43" spans="1:6">
      <c r="A43" s="53"/>
      <c r="B43" s="30" t="s">
        <v>975</v>
      </c>
    </row>
    <row r="44" spans="1:6">
      <c r="A44" s="53"/>
      <c r="B44" s="30" t="s">
        <v>976</v>
      </c>
    </row>
    <row r="45" spans="1:6" ht="15" customHeight="1">
      <c r="A45" s="53"/>
      <c r="B45" s="397" t="s">
        <v>1361</v>
      </c>
      <c r="C45" s="52"/>
      <c r="D45" s="52"/>
      <c r="E45" s="52"/>
      <c r="F45" s="52"/>
    </row>
    <row r="46" spans="1:6" ht="0.75" customHeight="1">
      <c r="A46" s="53"/>
      <c r="B46" s="398"/>
    </row>
    <row r="47" spans="1:6">
      <c r="A47" s="53"/>
      <c r="B47" s="30" t="s">
        <v>977</v>
      </c>
    </row>
    <row r="48" spans="1:6">
      <c r="A48" s="53"/>
      <c r="B48" s="30" t="s">
        <v>978</v>
      </c>
    </row>
    <row r="49" spans="1:6">
      <c r="A49" s="53"/>
      <c r="B49" s="30" t="s">
        <v>979</v>
      </c>
    </row>
    <row r="50" spans="1:6">
      <c r="A50" s="53"/>
      <c r="B50" s="30" t="s">
        <v>980</v>
      </c>
    </row>
    <row r="51" spans="1:6">
      <c r="A51" s="53"/>
      <c r="B51" s="30" t="s">
        <v>1209</v>
      </c>
    </row>
    <row r="52" spans="1:6">
      <c r="A52" s="53"/>
      <c r="B52" s="53" t="s">
        <v>1211</v>
      </c>
    </row>
    <row r="53" spans="1:6">
      <c r="B53" t="s">
        <v>1210</v>
      </c>
      <c r="C53" s="56" t="s">
        <v>795</v>
      </c>
      <c r="D53" s="57">
        <v>494</v>
      </c>
      <c r="E53" s="57"/>
      <c r="F53" s="57">
        <f>D53*E53</f>
        <v>0</v>
      </c>
    </row>
    <row r="55" spans="1:6">
      <c r="A55" s="53" t="s">
        <v>1202</v>
      </c>
      <c r="B55" t="s">
        <v>966</v>
      </c>
    </row>
    <row r="56" spans="1:6">
      <c r="A56" s="53"/>
      <c r="B56" t="s">
        <v>981</v>
      </c>
    </row>
    <row r="57" spans="1:6">
      <c r="A57" s="53"/>
      <c r="B57" t="s">
        <v>982</v>
      </c>
    </row>
    <row r="58" spans="1:6">
      <c r="A58" s="53"/>
      <c r="B58" t="s">
        <v>969</v>
      </c>
    </row>
    <row r="59" spans="1:6">
      <c r="A59" s="53"/>
      <c r="B59" s="30" t="s">
        <v>970</v>
      </c>
    </row>
    <row r="60" spans="1:6">
      <c r="A60" s="53"/>
      <c r="B60" s="30" t="s">
        <v>971</v>
      </c>
    </row>
    <row r="61" spans="1:6">
      <c r="A61" s="53"/>
      <c r="B61" s="30" t="s">
        <v>972</v>
      </c>
    </row>
    <row r="62" spans="1:6">
      <c r="A62" s="53"/>
      <c r="B62" s="30" t="s">
        <v>973</v>
      </c>
    </row>
    <row r="63" spans="1:6">
      <c r="A63" s="53"/>
      <c r="B63" s="30" t="s">
        <v>974</v>
      </c>
    </row>
    <row r="64" spans="1:6">
      <c r="A64" s="53"/>
      <c r="B64" s="30" t="s">
        <v>975</v>
      </c>
    </row>
    <row r="65" spans="1:6" ht="0.75" customHeight="1">
      <c r="A65" s="53"/>
      <c r="B65" s="30" t="s">
        <v>976</v>
      </c>
    </row>
    <row r="66" spans="1:6" ht="17.25" customHeight="1">
      <c r="A66" s="53"/>
      <c r="B66" s="62" t="s">
        <v>1361</v>
      </c>
      <c r="C66" s="52"/>
      <c r="D66" s="52"/>
      <c r="E66" s="52"/>
      <c r="F66" s="52"/>
    </row>
    <row r="67" spans="1:6">
      <c r="A67" s="53"/>
      <c r="B67" s="30" t="s">
        <v>977</v>
      </c>
    </row>
    <row r="68" spans="1:6">
      <c r="A68" s="53"/>
      <c r="B68" s="30" t="s">
        <v>978</v>
      </c>
    </row>
    <row r="69" spans="1:6">
      <c r="A69" s="53"/>
      <c r="B69" s="30" t="s">
        <v>979</v>
      </c>
    </row>
    <row r="70" spans="1:6">
      <c r="A70" s="53"/>
      <c r="B70" s="30" t="s">
        <v>980</v>
      </c>
    </row>
    <row r="71" spans="1:6">
      <c r="A71" s="53"/>
      <c r="B71" s="30" t="s">
        <v>1362</v>
      </c>
    </row>
    <row r="72" spans="1:6">
      <c r="A72" s="53"/>
      <c r="B72" s="30" t="s">
        <v>1363</v>
      </c>
      <c r="C72" s="56" t="s">
        <v>795</v>
      </c>
      <c r="D72" s="57">
        <v>169.7</v>
      </c>
      <c r="E72" s="57"/>
      <c r="F72" s="57">
        <f>D72*E72</f>
        <v>0</v>
      </c>
    </row>
    <row r="74" spans="1:6">
      <c r="A74" s="53" t="s">
        <v>1203</v>
      </c>
      <c r="B74" t="s">
        <v>1204</v>
      </c>
    </row>
    <row r="75" spans="1:6">
      <c r="A75" s="53"/>
      <c r="B75" t="s">
        <v>1178</v>
      </c>
    </row>
    <row r="76" spans="1:6">
      <c r="A76" s="53"/>
      <c r="B76" t="s">
        <v>1002</v>
      </c>
      <c r="C76" s="54"/>
      <c r="D76" s="54"/>
      <c r="E76" s="54"/>
      <c r="F76" s="54"/>
    </row>
    <row r="77" spans="1:6">
      <c r="A77" s="53"/>
      <c r="B77" t="s">
        <v>1003</v>
      </c>
      <c r="C77" s="56" t="s">
        <v>795</v>
      </c>
      <c r="D77" s="57">
        <v>28.9</v>
      </c>
      <c r="E77" s="57"/>
      <c r="F77" s="57">
        <f>D77*E77</f>
        <v>0</v>
      </c>
    </row>
    <row r="78" spans="1:6">
      <c r="A78" s="53"/>
    </row>
    <row r="79" spans="1:6">
      <c r="A79" s="53" t="s">
        <v>1205</v>
      </c>
      <c r="B79" t="s">
        <v>983</v>
      </c>
    </row>
    <row r="80" spans="1:6">
      <c r="A80" s="53"/>
      <c r="B80" t="s">
        <v>984</v>
      </c>
    </row>
    <row r="81" spans="1:6">
      <c r="A81" s="53"/>
      <c r="B81" t="s">
        <v>985</v>
      </c>
    </row>
    <row r="82" spans="1:6">
      <c r="A82" s="53"/>
      <c r="B82" t="s">
        <v>986</v>
      </c>
    </row>
    <row r="83" spans="1:6">
      <c r="A83" s="53"/>
      <c r="B83" t="s">
        <v>1481</v>
      </c>
    </row>
    <row r="84" spans="1:6">
      <c r="A84" s="53"/>
      <c r="B84" t="s">
        <v>1482</v>
      </c>
    </row>
    <row r="85" spans="1:6">
      <c r="A85" s="53"/>
      <c r="B85" t="s">
        <v>987</v>
      </c>
    </row>
    <row r="86" spans="1:6">
      <c r="A86" s="53"/>
      <c r="B86" t="s">
        <v>1179</v>
      </c>
    </row>
    <row r="87" spans="1:6">
      <c r="A87" s="53"/>
      <c r="B87" t="s">
        <v>988</v>
      </c>
    </row>
    <row r="88" spans="1:6">
      <c r="A88" s="53"/>
      <c r="B88" t="s">
        <v>989</v>
      </c>
    </row>
    <row r="89" spans="1:6">
      <c r="A89" s="53"/>
      <c r="B89" t="s">
        <v>990</v>
      </c>
      <c r="C89" s="56" t="s">
        <v>795</v>
      </c>
      <c r="D89" s="57">
        <v>696.1</v>
      </c>
      <c r="E89" s="57"/>
      <c r="F89" s="57">
        <f>D89*E89</f>
        <v>0</v>
      </c>
    </row>
    <row r="90" spans="1:6">
      <c r="A90" s="53"/>
      <c r="C90" s="54"/>
      <c r="D90" s="54"/>
      <c r="E90" s="54"/>
      <c r="F90" s="54"/>
    </row>
    <row r="91" spans="1:6">
      <c r="A91" s="53" t="s">
        <v>1206</v>
      </c>
      <c r="B91" t="s">
        <v>1484</v>
      </c>
    </row>
    <row r="92" spans="1:6">
      <c r="A92" s="53"/>
      <c r="B92" t="s">
        <v>1485</v>
      </c>
      <c r="C92" s="56" t="s">
        <v>795</v>
      </c>
      <c r="D92" s="57">
        <v>96</v>
      </c>
      <c r="E92" s="57"/>
      <c r="F92" s="57">
        <f>D92*E92</f>
        <v>0</v>
      </c>
    </row>
    <row r="93" spans="1:6">
      <c r="A93" s="53"/>
    </row>
    <row r="94" spans="1:6">
      <c r="A94" s="53" t="s">
        <v>1207</v>
      </c>
      <c r="B94" t="s">
        <v>991</v>
      </c>
      <c r="C94" s="54"/>
      <c r="D94" s="54"/>
      <c r="E94" s="54"/>
      <c r="F94" s="54"/>
    </row>
    <row r="95" spans="1:6">
      <c r="A95" s="53"/>
      <c r="B95" t="s">
        <v>992</v>
      </c>
      <c r="C95" s="54"/>
      <c r="D95" s="54"/>
      <c r="E95" s="54"/>
      <c r="F95" s="54"/>
    </row>
    <row r="96" spans="1:6">
      <c r="A96" s="53"/>
      <c r="B96" t="s">
        <v>993</v>
      </c>
      <c r="C96" s="54"/>
      <c r="D96" s="54"/>
      <c r="E96" s="54"/>
      <c r="F96" s="54"/>
    </row>
    <row r="97" spans="1:6">
      <c r="A97" s="53"/>
      <c r="B97" t="s">
        <v>994</v>
      </c>
      <c r="C97" s="54"/>
      <c r="D97" s="54"/>
      <c r="E97" s="54"/>
      <c r="F97" s="54"/>
    </row>
    <row r="98" spans="1:6">
      <c r="B98" t="s">
        <v>995</v>
      </c>
      <c r="C98" s="54"/>
      <c r="D98" s="54"/>
      <c r="E98" s="54"/>
      <c r="F98" s="54"/>
    </row>
    <row r="99" spans="1:6">
      <c r="B99" t="s">
        <v>996</v>
      </c>
      <c r="C99" s="54"/>
      <c r="D99" s="54"/>
      <c r="E99" s="54"/>
      <c r="F99" s="54"/>
    </row>
    <row r="100" spans="1:6">
      <c r="B100" t="s">
        <v>987</v>
      </c>
      <c r="C100" s="54"/>
      <c r="D100" s="54"/>
      <c r="E100" s="54"/>
      <c r="F100" s="54"/>
    </row>
    <row r="101" spans="1:6">
      <c r="A101" s="53"/>
      <c r="B101" t="s">
        <v>1179</v>
      </c>
      <c r="C101" s="54"/>
      <c r="D101" s="54"/>
      <c r="E101" s="54"/>
      <c r="F101" s="54"/>
    </row>
    <row r="102" spans="1:6">
      <c r="A102" s="53"/>
      <c r="B102" t="s">
        <v>988</v>
      </c>
      <c r="C102" s="54"/>
      <c r="D102" s="54"/>
      <c r="E102" s="54"/>
      <c r="F102" s="54"/>
    </row>
    <row r="103" spans="1:6">
      <c r="A103" s="53"/>
      <c r="B103" t="s">
        <v>989</v>
      </c>
      <c r="C103" s="54"/>
      <c r="D103" s="54"/>
      <c r="E103" s="54"/>
      <c r="F103" s="54"/>
    </row>
    <row r="104" spans="1:6">
      <c r="A104" s="53"/>
      <c r="B104" t="s">
        <v>990</v>
      </c>
      <c r="C104" s="56" t="s">
        <v>795</v>
      </c>
      <c r="D104" s="57">
        <v>32.299999999999997</v>
      </c>
      <c r="E104" s="57"/>
      <c r="F104" s="57">
        <f>D104*E104</f>
        <v>0</v>
      </c>
    </row>
    <row r="105" spans="1:6">
      <c r="A105" s="53"/>
    </row>
    <row r="106" spans="1:6">
      <c r="A106" s="53" t="s">
        <v>1208</v>
      </c>
      <c r="B106" t="s">
        <v>1486</v>
      </c>
    </row>
    <row r="107" spans="1:6">
      <c r="A107" s="53"/>
      <c r="B107" t="s">
        <v>1276</v>
      </c>
    </row>
    <row r="108" spans="1:6">
      <c r="A108" s="53"/>
      <c r="B108" t="s">
        <v>1287</v>
      </c>
    </row>
    <row r="109" spans="1:6">
      <c r="A109" s="53"/>
      <c r="B109" t="s">
        <v>1288</v>
      </c>
      <c r="C109" s="56" t="s">
        <v>795</v>
      </c>
      <c r="D109" s="57">
        <v>37.6</v>
      </c>
      <c r="E109" s="57"/>
      <c r="F109" s="57">
        <f>D109*E109</f>
        <v>0</v>
      </c>
    </row>
    <row r="110" spans="1:6">
      <c r="A110" s="53"/>
    </row>
    <row r="111" spans="1:6">
      <c r="A111" s="53" t="s">
        <v>1277</v>
      </c>
      <c r="B111" s="53" t="s">
        <v>1069</v>
      </c>
    </row>
    <row r="112" spans="1:6">
      <c r="A112" s="53"/>
      <c r="B112" t="s">
        <v>1070</v>
      </c>
    </row>
    <row r="113" spans="1:2">
      <c r="A113" s="53"/>
      <c r="B113" t="s">
        <v>1072</v>
      </c>
    </row>
    <row r="114" spans="1:2">
      <c r="A114" s="53"/>
      <c r="B114" t="s">
        <v>1071</v>
      </c>
    </row>
    <row r="115" spans="1:2">
      <c r="A115" s="53"/>
      <c r="B115" t="s">
        <v>1073</v>
      </c>
    </row>
    <row r="116" spans="1:2">
      <c r="A116" s="53"/>
      <c r="B116" t="s">
        <v>1074</v>
      </c>
    </row>
    <row r="117" spans="1:2">
      <c r="A117" s="53"/>
      <c r="B117" t="s">
        <v>1075</v>
      </c>
    </row>
    <row r="118" spans="1:2">
      <c r="A118" s="53"/>
      <c r="B118" t="s">
        <v>1076</v>
      </c>
    </row>
    <row r="119" spans="1:2">
      <c r="A119" s="53"/>
      <c r="B119" t="s">
        <v>1077</v>
      </c>
    </row>
    <row r="120" spans="1:2">
      <c r="A120" s="53"/>
      <c r="B120" t="s">
        <v>1078</v>
      </c>
    </row>
    <row r="121" spans="1:2">
      <c r="A121" s="53"/>
      <c r="B121" t="s">
        <v>1079</v>
      </c>
    </row>
    <row r="122" spans="1:2">
      <c r="A122" s="53"/>
      <c r="B122" t="s">
        <v>1080</v>
      </c>
    </row>
    <row r="123" spans="1:2">
      <c r="A123" s="53"/>
      <c r="B123" t="s">
        <v>1081</v>
      </c>
    </row>
    <row r="124" spans="1:2">
      <c r="A124" s="53"/>
      <c r="B124" t="s">
        <v>1082</v>
      </c>
    </row>
    <row r="125" spans="1:2">
      <c r="A125" s="53"/>
      <c r="B125" t="s">
        <v>1083</v>
      </c>
    </row>
    <row r="126" spans="1:2">
      <c r="A126" s="53"/>
      <c r="B126" t="s">
        <v>1084</v>
      </c>
    </row>
    <row r="127" spans="1:2">
      <c r="A127" s="53"/>
      <c r="B127" t="s">
        <v>1085</v>
      </c>
    </row>
    <row r="128" spans="1:2">
      <c r="A128" s="53"/>
      <c r="B128" t="s">
        <v>1086</v>
      </c>
    </row>
    <row r="129" spans="1:2">
      <c r="A129" s="53"/>
      <c r="B129" t="s">
        <v>1087</v>
      </c>
    </row>
    <row r="130" spans="1:2">
      <c r="A130" s="53"/>
      <c r="B130" t="s">
        <v>1088</v>
      </c>
    </row>
    <row r="131" spans="1:2">
      <c r="A131" s="53"/>
      <c r="B131" t="s">
        <v>1089</v>
      </c>
    </row>
    <row r="132" spans="1:2">
      <c r="B132" t="s">
        <v>1091</v>
      </c>
    </row>
    <row r="133" spans="1:2">
      <c r="A133" s="53"/>
      <c r="B133" t="s">
        <v>1092</v>
      </c>
    </row>
    <row r="134" spans="1:2">
      <c r="A134" s="49"/>
      <c r="B134" t="s">
        <v>1180</v>
      </c>
    </row>
    <row r="135" spans="1:2">
      <c r="B135" t="s">
        <v>1094</v>
      </c>
    </row>
    <row r="136" spans="1:2">
      <c r="B136" t="s">
        <v>1095</v>
      </c>
    </row>
    <row r="137" spans="1:2">
      <c r="B137" t="s">
        <v>1096</v>
      </c>
    </row>
    <row r="138" spans="1:2">
      <c r="B138" t="s">
        <v>1097</v>
      </c>
    </row>
    <row r="139" spans="1:2">
      <c r="B139" t="s">
        <v>1098</v>
      </c>
    </row>
    <row r="140" spans="1:2">
      <c r="B140" t="s">
        <v>1099</v>
      </c>
    </row>
    <row r="141" spans="1:2">
      <c r="B141" t="s">
        <v>1100</v>
      </c>
    </row>
    <row r="142" spans="1:2">
      <c r="B142" t="s">
        <v>1181</v>
      </c>
    </row>
    <row r="143" spans="1:2">
      <c r="B143" t="s">
        <v>1093</v>
      </c>
    </row>
    <row r="144" spans="1:2">
      <c r="B144" t="s">
        <v>1182</v>
      </c>
    </row>
    <row r="145" spans="1:6">
      <c r="B145" t="s">
        <v>1183</v>
      </c>
    </row>
    <row r="146" spans="1:6">
      <c r="B146" t="s">
        <v>1101</v>
      </c>
      <c r="C146" s="56" t="s">
        <v>10</v>
      </c>
      <c r="D146" s="57">
        <v>2</v>
      </c>
      <c r="E146" s="57"/>
      <c r="F146" s="57">
        <f>D146*E146</f>
        <v>0</v>
      </c>
    </row>
    <row r="148" spans="1:6">
      <c r="A148" s="53"/>
      <c r="D148" s="57"/>
      <c r="E148" s="57"/>
      <c r="F148" s="57"/>
    </row>
    <row r="150" spans="1:6">
      <c r="B150" s="58" t="s">
        <v>952</v>
      </c>
    </row>
    <row r="151" spans="1:6">
      <c r="B151" s="58" t="s">
        <v>1090</v>
      </c>
    </row>
    <row r="154" spans="1:6">
      <c r="B154" s="115" t="s">
        <v>1432</v>
      </c>
    </row>
    <row r="156" spans="1:6">
      <c r="A156" s="53" t="s">
        <v>1487</v>
      </c>
      <c r="B156" s="58" t="s">
        <v>991</v>
      </c>
      <c r="C156" s="114"/>
      <c r="D156" s="114"/>
      <c r="E156" s="114"/>
      <c r="F156" s="114"/>
    </row>
    <row r="157" spans="1:6">
      <c r="B157" s="58" t="s">
        <v>992</v>
      </c>
      <c r="C157" s="114"/>
      <c r="D157" s="114"/>
      <c r="E157" s="114"/>
      <c r="F157" s="114"/>
    </row>
    <row r="158" spans="1:6">
      <c r="B158" s="58" t="s">
        <v>993</v>
      </c>
      <c r="C158" s="114"/>
      <c r="D158" s="114"/>
      <c r="E158" s="114"/>
      <c r="F158" s="114"/>
    </row>
    <row r="159" spans="1:6">
      <c r="B159" s="58" t="s">
        <v>994</v>
      </c>
      <c r="C159" s="114"/>
      <c r="D159" s="114"/>
      <c r="E159" s="114"/>
      <c r="F159" s="114"/>
    </row>
    <row r="160" spans="1:6">
      <c r="B160" s="58" t="s">
        <v>995</v>
      </c>
      <c r="C160" s="114"/>
      <c r="D160" s="114"/>
      <c r="E160" s="114"/>
      <c r="F160" s="114"/>
    </row>
    <row r="161" spans="2:7">
      <c r="B161" s="58" t="s">
        <v>1453</v>
      </c>
      <c r="C161" s="59" t="s">
        <v>1434</v>
      </c>
      <c r="D161" s="99">
        <v>327</v>
      </c>
      <c r="E161" s="99"/>
      <c r="F161" s="99">
        <f>D161*E161</f>
        <v>0</v>
      </c>
    </row>
    <row r="164" spans="2:7">
      <c r="B164" s="17" t="s">
        <v>187</v>
      </c>
      <c r="C164" s="47"/>
      <c r="D164" s="47"/>
      <c r="E164" s="47"/>
      <c r="F164" s="47">
        <f>SUM(F30:F163)</f>
        <v>0</v>
      </c>
      <c r="G164" s="47">
        <f>SUM(G16:G163)</f>
        <v>0</v>
      </c>
    </row>
  </sheetData>
  <mergeCells count="4">
    <mergeCell ref="B17:B18"/>
    <mergeCell ref="B45:B46"/>
    <mergeCell ref="B22:B23"/>
    <mergeCell ref="F15:G15"/>
  </mergeCells>
  <pageMargins left="0.7" right="0.7" top="0.75" bottom="0.75" header="0.3" footer="0.3"/>
  <pageSetup paperSize="9" scale="86"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61"/>
  <sheetViews>
    <sheetView zoomScale="90" zoomScaleNormal="90" zoomScaleSheetLayoutView="100" workbookViewId="0">
      <selection activeCell="F15" sqref="F15:G15"/>
    </sheetView>
  </sheetViews>
  <sheetFormatPr defaultRowHeight="14.5"/>
  <cols>
    <col min="1" max="1" width="6.54296875" style="106" customWidth="1"/>
    <col min="2" max="2" width="38.81640625" customWidth="1"/>
    <col min="3" max="3" width="6.81640625" customWidth="1"/>
    <col min="4" max="4" width="7.81640625" customWidth="1"/>
    <col min="5" max="5" width="27.54296875" customWidth="1"/>
    <col min="6" max="7" width="14.81640625" customWidth="1"/>
  </cols>
  <sheetData>
    <row r="1" spans="1:7" ht="18.5">
      <c r="A1" s="105" t="s">
        <v>90</v>
      </c>
      <c r="B1" s="4" t="s">
        <v>1154</v>
      </c>
    </row>
    <row r="2" spans="1:7">
      <c r="C2" s="2"/>
      <c r="D2" s="7"/>
      <c r="E2" s="7"/>
      <c r="F2" s="31"/>
    </row>
    <row r="3" spans="1:7">
      <c r="C3" s="2"/>
      <c r="D3" s="7"/>
      <c r="E3" s="7"/>
      <c r="F3" s="31"/>
    </row>
    <row r="4" spans="1:7">
      <c r="A4" s="107" t="s">
        <v>53</v>
      </c>
      <c r="B4" s="26"/>
      <c r="C4" s="27"/>
      <c r="D4" s="27"/>
      <c r="E4" s="27"/>
      <c r="F4" s="7"/>
      <c r="G4" s="25"/>
    </row>
    <row r="5" spans="1:7">
      <c r="A5" s="107"/>
      <c r="B5" s="26"/>
      <c r="C5" s="27"/>
      <c r="D5" s="27"/>
      <c r="E5" s="27"/>
      <c r="F5" s="7"/>
      <c r="G5" s="25"/>
    </row>
    <row r="6" spans="1:7">
      <c r="A6" s="107" t="s">
        <v>203</v>
      </c>
      <c r="B6" s="26"/>
      <c r="C6" s="27"/>
      <c r="D6" s="27"/>
      <c r="E6" s="27"/>
      <c r="F6" s="7"/>
      <c r="G6" s="25"/>
    </row>
    <row r="7" spans="1:7">
      <c r="A7" s="107" t="s">
        <v>116</v>
      </c>
      <c r="B7" s="26"/>
      <c r="C7" s="27"/>
      <c r="D7" s="27"/>
      <c r="E7" s="27"/>
      <c r="F7" s="7"/>
      <c r="G7" s="25"/>
    </row>
    <row r="8" spans="1:7">
      <c r="A8" s="107" t="s">
        <v>117</v>
      </c>
      <c r="B8" s="2"/>
      <c r="C8" s="7"/>
      <c r="D8" s="7"/>
      <c r="E8" s="7"/>
      <c r="F8" s="7"/>
    </row>
    <row r="9" spans="1:7">
      <c r="A9" s="107" t="s">
        <v>118</v>
      </c>
      <c r="B9" s="2"/>
      <c r="C9" s="7"/>
      <c r="D9" s="7"/>
      <c r="E9" s="7"/>
      <c r="F9" s="7"/>
    </row>
    <row r="10" spans="1:7">
      <c r="A10" s="107" t="s">
        <v>119</v>
      </c>
      <c r="B10" s="26"/>
      <c r="C10" s="27"/>
      <c r="D10" s="27"/>
      <c r="E10" s="27"/>
      <c r="F10" s="7"/>
    </row>
    <row r="11" spans="1:7">
      <c r="A11" s="107" t="s">
        <v>120</v>
      </c>
      <c r="B11" s="2"/>
      <c r="C11" s="7"/>
      <c r="D11" s="7"/>
      <c r="E11" s="7"/>
      <c r="F11" s="7"/>
      <c r="G11" s="25"/>
    </row>
    <row r="12" spans="1:7">
      <c r="A12" s="107" t="s">
        <v>189</v>
      </c>
      <c r="B12" s="26"/>
      <c r="C12" s="27"/>
      <c r="D12" s="27"/>
      <c r="E12" s="27"/>
      <c r="F12" s="7"/>
      <c r="G12" s="25"/>
    </row>
    <row r="13" spans="1:7">
      <c r="A13" s="108"/>
      <c r="C13" s="26"/>
      <c r="D13" s="27"/>
      <c r="E13" s="27"/>
      <c r="F13" s="32"/>
    </row>
    <row r="14" spans="1:7">
      <c r="A14" s="108"/>
      <c r="C14" s="2"/>
      <c r="D14" s="7"/>
      <c r="E14" s="7"/>
      <c r="F14" s="31"/>
    </row>
    <row r="15" spans="1:7" ht="15" thickBot="1">
      <c r="A15" s="109" t="s">
        <v>5</v>
      </c>
      <c r="B15" s="10" t="s">
        <v>6</v>
      </c>
      <c r="C15" s="11" t="s">
        <v>0</v>
      </c>
      <c r="D15" s="14" t="s">
        <v>7</v>
      </c>
      <c r="E15" s="385" t="s">
        <v>2948</v>
      </c>
      <c r="F15" s="395" t="s">
        <v>2964</v>
      </c>
      <c r="G15" s="396"/>
    </row>
    <row r="16" spans="1:7" ht="15" thickTop="1">
      <c r="A16" s="108"/>
      <c r="C16" s="2"/>
      <c r="D16" s="7"/>
      <c r="E16" s="7"/>
      <c r="F16" s="31"/>
      <c r="G16" s="31"/>
    </row>
    <row r="17" spans="1:7">
      <c r="C17" s="2"/>
      <c r="D17" s="7"/>
      <c r="E17" s="7"/>
      <c r="F17" s="31"/>
      <c r="G17" s="31"/>
    </row>
    <row r="18" spans="1:7" ht="152" thickBot="1">
      <c r="A18" s="178" t="s">
        <v>111</v>
      </c>
      <c r="B18" s="179" t="s">
        <v>1213</v>
      </c>
      <c r="C18" s="180" t="s">
        <v>1212</v>
      </c>
      <c r="D18" s="180">
        <v>1</v>
      </c>
      <c r="E18" s="163"/>
      <c r="F18" s="163"/>
      <c r="G18" s="31">
        <f>D18*E18</f>
        <v>0</v>
      </c>
    </row>
    <row r="19" spans="1:7" ht="15" thickBot="1">
      <c r="A19" s="178"/>
      <c r="B19" s="181"/>
      <c r="C19" s="182"/>
      <c r="D19" s="183"/>
      <c r="E19" s="184"/>
      <c r="F19" s="185"/>
      <c r="G19" s="31"/>
    </row>
    <row r="20" spans="1:7" ht="151">
      <c r="A20" s="178" t="s">
        <v>1430</v>
      </c>
      <c r="B20" s="186" t="s">
        <v>1214</v>
      </c>
      <c r="C20" s="187" t="s">
        <v>1212</v>
      </c>
      <c r="D20" s="188">
        <v>4</v>
      </c>
      <c r="E20" s="163"/>
      <c r="F20" s="163"/>
      <c r="G20" s="31">
        <f>D20*E20</f>
        <v>0</v>
      </c>
    </row>
    <row r="21" spans="1:7">
      <c r="A21" s="178"/>
      <c r="B21" s="153"/>
      <c r="C21" s="164"/>
      <c r="D21" s="165"/>
      <c r="E21" s="163"/>
      <c r="F21" s="165"/>
      <c r="G21" s="31"/>
    </row>
    <row r="22" spans="1:7" ht="176">
      <c r="A22" s="178" t="s">
        <v>1431</v>
      </c>
      <c r="B22" s="186" t="s">
        <v>1215</v>
      </c>
      <c r="C22" s="187" t="s">
        <v>10</v>
      </c>
      <c r="D22" s="188">
        <v>58</v>
      </c>
      <c r="E22" s="146"/>
      <c r="F22" s="155"/>
      <c r="G22" s="31">
        <f>D22*E22</f>
        <v>0</v>
      </c>
    </row>
    <row r="23" spans="1:7">
      <c r="A23" s="178"/>
      <c r="B23" s="189"/>
      <c r="C23" s="147"/>
      <c r="D23" s="147"/>
      <c r="E23" s="147"/>
      <c r="F23" s="147"/>
      <c r="G23" s="31"/>
    </row>
    <row r="24" spans="1:7">
      <c r="C24" s="2"/>
      <c r="D24" s="7"/>
      <c r="E24" s="7"/>
      <c r="F24" s="7"/>
      <c r="G24" s="31"/>
    </row>
    <row r="25" spans="1:7">
      <c r="G25" s="31"/>
    </row>
    <row r="26" spans="1:7">
      <c r="G26" s="31"/>
    </row>
    <row r="27" spans="1:7">
      <c r="B27" s="17" t="s">
        <v>1155</v>
      </c>
      <c r="C27" s="17"/>
      <c r="D27" s="17"/>
      <c r="E27" s="17"/>
      <c r="F27" s="15">
        <f>SUM(F18:F26)</f>
        <v>0</v>
      </c>
      <c r="G27" s="15">
        <f>SUM(G16:G26)</f>
        <v>0</v>
      </c>
    </row>
    <row r="30" spans="1:7">
      <c r="F30" s="7"/>
    </row>
    <row r="41" spans="1:6">
      <c r="E41" s="63"/>
    </row>
    <row r="42" spans="1:6">
      <c r="A42" s="64"/>
    </row>
    <row r="43" spans="1:6">
      <c r="A43" s="67"/>
    </row>
    <row r="44" spans="1:6">
      <c r="A44" s="69"/>
      <c r="B44" s="70"/>
      <c r="C44" s="111"/>
      <c r="D44" s="111"/>
      <c r="E44" s="72"/>
      <c r="F44" s="71"/>
    </row>
    <row r="45" spans="1:6">
      <c r="A45" s="69"/>
      <c r="E45" s="72"/>
      <c r="F45" s="71"/>
    </row>
    <row r="46" spans="1:6">
      <c r="A46" s="69"/>
      <c r="E46" s="72"/>
      <c r="F46" s="71"/>
    </row>
    <row r="47" spans="1:6">
      <c r="A47" s="69"/>
      <c r="B47" s="70"/>
      <c r="C47" s="111"/>
      <c r="D47" s="111"/>
      <c r="E47" s="72"/>
      <c r="F47" s="71"/>
    </row>
    <row r="48" spans="1:6">
      <c r="A48" s="64"/>
      <c r="E48" s="65"/>
    </row>
    <row r="49" spans="1:6">
      <c r="A49" s="67"/>
      <c r="E49" s="68"/>
      <c r="F49" s="75"/>
    </row>
    <row r="50" spans="1:6">
      <c r="A50" s="73"/>
      <c r="B50" s="74"/>
      <c r="C50" s="112"/>
      <c r="D50" s="113"/>
      <c r="E50" s="76"/>
      <c r="F50" s="75"/>
    </row>
    <row r="51" spans="1:6">
      <c r="A51" s="73"/>
      <c r="E51" s="76"/>
      <c r="F51" s="75"/>
    </row>
    <row r="52" spans="1:6">
      <c r="A52" s="73"/>
      <c r="E52" s="76"/>
      <c r="F52" s="75"/>
    </row>
    <row r="53" spans="1:6">
      <c r="A53" s="69"/>
      <c r="B53" s="70"/>
      <c r="C53" s="111"/>
      <c r="D53" s="111"/>
      <c r="E53" s="72"/>
      <c r="F53" s="71"/>
    </row>
    <row r="54" spans="1:6">
      <c r="A54" s="64"/>
      <c r="E54" s="65"/>
      <c r="F54" s="79"/>
    </row>
    <row r="55" spans="1:6">
      <c r="A55" s="67"/>
      <c r="E55" s="68"/>
      <c r="F55" s="75"/>
    </row>
    <row r="56" spans="1:6">
      <c r="A56" s="73"/>
      <c r="B56" s="74"/>
      <c r="C56" s="112"/>
      <c r="D56" s="113"/>
      <c r="E56" s="76"/>
      <c r="F56" s="75"/>
    </row>
    <row r="57" spans="1:6">
      <c r="A57" s="73"/>
      <c r="E57" s="76"/>
      <c r="F57" s="66"/>
    </row>
    <row r="58" spans="1:6">
      <c r="A58" s="73"/>
      <c r="E58" s="76"/>
      <c r="F58" s="75"/>
    </row>
    <row r="59" spans="1:6">
      <c r="A59" s="69"/>
      <c r="B59" s="70"/>
      <c r="C59" s="111"/>
      <c r="D59" s="111"/>
      <c r="E59" s="72"/>
      <c r="F59" s="71"/>
    </row>
    <row r="60" spans="1:6">
      <c r="A60" s="69"/>
      <c r="B60" s="70"/>
      <c r="C60" s="111"/>
      <c r="D60" s="111"/>
      <c r="E60" s="72"/>
      <c r="F60" s="71"/>
    </row>
    <row r="61" spans="1:6" ht="15.5">
      <c r="A61" s="110"/>
      <c r="B61" s="77"/>
      <c r="C61" s="400"/>
      <c r="D61" s="401"/>
      <c r="E61" s="78"/>
      <c r="F61" s="78"/>
    </row>
  </sheetData>
  <mergeCells count="2">
    <mergeCell ref="C61:D61"/>
    <mergeCell ref="F15:G15"/>
  </mergeCells>
  <conditionalFormatting sqref="F19">
    <cfRule type="cellIs" dxfId="2" priority="3" stopIfTrue="1" operator="equal">
      <formula>0</formula>
    </cfRule>
  </conditionalFormatting>
  <conditionalFormatting sqref="F44:F47">
    <cfRule type="cellIs" dxfId="1" priority="5" stopIfTrue="1" operator="equal">
      <formula>0</formula>
    </cfRule>
  </conditionalFormatting>
  <conditionalFormatting sqref="F49:F61">
    <cfRule type="cellIs" dxfId="0" priority="1" stopIfTrue="1" operator="equal">
      <formula>0</formula>
    </cfRule>
  </conditionalFormatting>
  <pageMargins left="0.7" right="0.7" top="0.75" bottom="0.75" header="0.3" footer="0.3"/>
  <pageSetup paperSize="9" scale="86" orientation="portrait"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89"/>
  <sheetViews>
    <sheetView zoomScaleNormal="100" zoomScaleSheetLayoutView="100" workbookViewId="0">
      <selection activeCell="I7" sqref="I7"/>
    </sheetView>
  </sheetViews>
  <sheetFormatPr defaultRowHeight="14.5"/>
  <cols>
    <col min="1" max="1" width="5.1796875" customWidth="1"/>
    <col min="2" max="2" width="17.453125" customWidth="1"/>
    <col min="3" max="3" width="8.54296875" customWidth="1"/>
    <col min="4" max="4" width="9.1796875" customWidth="1"/>
    <col min="7" max="7" width="24.453125" style="7" customWidth="1"/>
    <col min="8" max="8" width="12.1796875" customWidth="1"/>
    <col min="9" max="9" width="15.1796875" style="7" customWidth="1"/>
  </cols>
  <sheetData>
    <row r="1" spans="1:9" ht="18.5">
      <c r="A1" s="3" t="s">
        <v>1218</v>
      </c>
      <c r="B1" s="3" t="s">
        <v>800</v>
      </c>
    </row>
    <row r="2" spans="1:9" ht="18.5">
      <c r="A2" s="4"/>
      <c r="C2" s="80"/>
      <c r="D2" s="80"/>
      <c r="E2" s="81"/>
    </row>
    <row r="3" spans="1:9" ht="15" thickBot="1">
      <c r="A3" s="143" t="s">
        <v>5</v>
      </c>
      <c r="B3" s="140" t="s">
        <v>6</v>
      </c>
      <c r="C3" s="144"/>
      <c r="D3" s="144"/>
      <c r="E3" s="145" t="s">
        <v>0</v>
      </c>
      <c r="F3" s="140" t="s">
        <v>7</v>
      </c>
      <c r="G3" s="389" t="s">
        <v>2948</v>
      </c>
      <c r="H3" s="395" t="s">
        <v>2964</v>
      </c>
      <c r="I3" s="396"/>
    </row>
    <row r="4" spans="1:9" ht="15" thickTop="1">
      <c r="A4" s="1"/>
      <c r="C4" s="80"/>
      <c r="D4" s="80"/>
      <c r="E4" s="81"/>
    </row>
    <row r="5" spans="1:9">
      <c r="A5" s="176" t="s">
        <v>1217</v>
      </c>
      <c r="B5" s="147" t="s">
        <v>1488</v>
      </c>
      <c r="C5" s="190"/>
      <c r="D5" s="190"/>
      <c r="E5" s="191"/>
      <c r="F5" s="147"/>
      <c r="G5" s="155"/>
      <c r="H5" s="147"/>
    </row>
    <row r="6" spans="1:9">
      <c r="A6" s="147"/>
      <c r="B6" s="147"/>
      <c r="C6" s="147"/>
      <c r="D6" s="147"/>
      <c r="E6" s="147"/>
      <c r="F6" s="147"/>
      <c r="G6" s="155"/>
      <c r="H6" s="147"/>
    </row>
    <row r="7" spans="1:9">
      <c r="A7" s="146"/>
      <c r="B7" s="147"/>
      <c r="C7" s="147"/>
      <c r="D7" s="147"/>
      <c r="E7" s="147" t="s">
        <v>10</v>
      </c>
      <c r="F7" s="155">
        <v>1</v>
      </c>
      <c r="G7" s="155"/>
      <c r="H7" s="155"/>
      <c r="I7" s="7">
        <f>F7*G7</f>
        <v>0</v>
      </c>
    </row>
    <row r="8" spans="1:9">
      <c r="A8" s="53"/>
      <c r="F8" s="7"/>
      <c r="G8"/>
      <c r="H8" s="7"/>
    </row>
    <row r="9" spans="1:9">
      <c r="A9" s="31"/>
      <c r="C9" s="80"/>
      <c r="D9" s="80"/>
      <c r="F9" s="7"/>
      <c r="G9"/>
      <c r="H9" s="7"/>
    </row>
    <row r="10" spans="1:9">
      <c r="C10" s="80"/>
      <c r="D10" s="80"/>
      <c r="F10" s="7"/>
      <c r="G10"/>
      <c r="H10" s="7"/>
    </row>
    <row r="11" spans="1:9">
      <c r="C11" s="80"/>
      <c r="D11" s="80"/>
      <c r="F11" s="7"/>
      <c r="G11"/>
      <c r="H11" s="7"/>
    </row>
    <row r="12" spans="1:9" ht="15" thickBot="1">
      <c r="B12" s="39"/>
      <c r="C12" s="83"/>
      <c r="D12" s="83"/>
      <c r="F12" s="7"/>
      <c r="G12"/>
      <c r="H12" s="7"/>
    </row>
    <row r="13" spans="1:9" ht="15" thickBot="1">
      <c r="B13" s="93" t="s">
        <v>1219</v>
      </c>
      <c r="C13" s="17"/>
      <c r="D13" s="17"/>
      <c r="E13" s="17"/>
      <c r="F13" s="15"/>
      <c r="G13" s="17"/>
      <c r="H13" s="95">
        <f>SUM(H7:H12)</f>
        <v>0</v>
      </c>
      <c r="I13" s="15">
        <f>SUM(I4:I12)</f>
        <v>0</v>
      </c>
    </row>
    <row r="14" spans="1:9">
      <c r="B14" s="39"/>
      <c r="C14" s="80"/>
      <c r="D14" s="35"/>
      <c r="E14" s="81"/>
    </row>
    <row r="15" spans="1:9">
      <c r="B15" s="39"/>
      <c r="C15" s="83"/>
      <c r="D15" s="85"/>
      <c r="E15" s="86"/>
    </row>
    <row r="16" spans="1:9">
      <c r="B16" s="39"/>
      <c r="C16" s="83"/>
      <c r="D16" s="85"/>
      <c r="E16" s="86"/>
      <c r="H16" s="7"/>
    </row>
    <row r="17" spans="1:5">
      <c r="C17" s="83"/>
      <c r="D17" s="85"/>
      <c r="E17" s="86"/>
    </row>
    <row r="18" spans="1:5">
      <c r="C18" s="80"/>
      <c r="D18" s="35"/>
      <c r="E18" s="81"/>
    </row>
    <row r="19" spans="1:5">
      <c r="B19" s="53"/>
      <c r="C19" s="83"/>
      <c r="D19" s="85"/>
      <c r="E19" s="86"/>
    </row>
    <row r="20" spans="1:5">
      <c r="A20" s="53"/>
      <c r="B20" s="87"/>
      <c r="C20" s="80"/>
      <c r="D20" s="35"/>
      <c r="E20" s="81"/>
    </row>
    <row r="21" spans="1:5">
      <c r="A21" s="53"/>
      <c r="B21" s="87"/>
      <c r="C21" s="83"/>
      <c r="D21" s="85"/>
      <c r="E21" s="88"/>
    </row>
    <row r="22" spans="1:5">
      <c r="A22" s="53"/>
      <c r="B22" s="87"/>
      <c r="C22" s="83"/>
      <c r="D22" s="85"/>
      <c r="E22" s="84"/>
    </row>
    <row r="23" spans="1:5">
      <c r="A23" s="53"/>
      <c r="B23" s="87"/>
      <c r="C23" s="80"/>
      <c r="D23" s="85"/>
      <c r="E23" s="89"/>
    </row>
    <row r="24" spans="1:5">
      <c r="A24" s="53"/>
      <c r="B24" s="87"/>
      <c r="C24" s="83"/>
      <c r="D24" s="85"/>
      <c r="E24" s="84"/>
    </row>
    <row r="25" spans="1:5">
      <c r="A25" s="53"/>
      <c r="B25" s="87"/>
      <c r="C25" s="80"/>
      <c r="D25" s="35"/>
      <c r="E25" s="82"/>
    </row>
    <row r="26" spans="1:5">
      <c r="A26" s="53"/>
      <c r="C26" s="80"/>
      <c r="D26" s="35"/>
      <c r="E26" s="82"/>
    </row>
    <row r="27" spans="1:5">
      <c r="A27" s="53"/>
      <c r="E27" s="84"/>
    </row>
    <row r="28" spans="1:5">
      <c r="A28" s="53"/>
      <c r="C28" s="83"/>
      <c r="D28" s="85"/>
    </row>
    <row r="29" spans="1:5">
      <c r="A29" s="53"/>
      <c r="B29" s="53"/>
      <c r="C29" s="80"/>
      <c r="D29" s="35"/>
      <c r="E29" s="82"/>
    </row>
    <row r="30" spans="1:5">
      <c r="A30" s="53"/>
      <c r="C30" s="83"/>
      <c r="D30" s="85"/>
      <c r="E30" s="84"/>
    </row>
    <row r="31" spans="1:5">
      <c r="A31" s="53"/>
      <c r="B31" s="39"/>
      <c r="C31" s="83"/>
      <c r="D31" s="35"/>
      <c r="E31" s="81"/>
    </row>
    <row r="32" spans="1:5">
      <c r="A32" s="53"/>
      <c r="D32" s="85"/>
      <c r="E32" s="86"/>
    </row>
    <row r="33" spans="1:5">
      <c r="A33" s="53"/>
      <c r="C33" s="80"/>
      <c r="D33" s="80"/>
      <c r="E33" s="82"/>
    </row>
    <row r="34" spans="1:5">
      <c r="A34" s="53"/>
      <c r="C34" s="83"/>
      <c r="D34" s="83"/>
      <c r="E34" s="84"/>
    </row>
    <row r="35" spans="1:5">
      <c r="A35" s="53"/>
      <c r="C35" s="80"/>
      <c r="D35" s="80"/>
      <c r="E35" s="82"/>
    </row>
    <row r="36" spans="1:5">
      <c r="A36" s="60"/>
      <c r="C36" s="83"/>
      <c r="D36" s="83"/>
      <c r="E36" s="84"/>
    </row>
    <row r="37" spans="1:5">
      <c r="A37" s="53"/>
      <c r="C37" s="80"/>
      <c r="D37" s="80"/>
      <c r="E37" s="82"/>
    </row>
    <row r="38" spans="1:5">
      <c r="A38" s="60"/>
      <c r="C38" s="83"/>
      <c r="D38" s="83"/>
      <c r="E38" s="84"/>
    </row>
    <row r="39" spans="1:5">
      <c r="A39" s="53"/>
      <c r="C39" s="80"/>
      <c r="D39" s="80"/>
      <c r="E39" s="82"/>
    </row>
    <row r="40" spans="1:5">
      <c r="A40" s="53"/>
      <c r="C40" s="83"/>
      <c r="D40" s="83"/>
      <c r="E40" s="84"/>
    </row>
    <row r="41" spans="1:5">
      <c r="A41" s="53"/>
      <c r="B41" s="39"/>
      <c r="C41" s="80"/>
      <c r="D41" s="80"/>
      <c r="E41" s="82"/>
    </row>
    <row r="42" spans="1:5">
      <c r="A42" s="87"/>
      <c r="B42" s="39"/>
      <c r="C42" s="83"/>
      <c r="D42" s="83"/>
      <c r="E42" s="84"/>
    </row>
    <row r="43" spans="1:5">
      <c r="A43" s="39"/>
      <c r="C43" s="80"/>
      <c r="D43" s="80"/>
      <c r="E43" s="82"/>
    </row>
    <row r="44" spans="1:5">
      <c r="A44" s="39"/>
      <c r="B44" s="39"/>
      <c r="C44" s="80"/>
      <c r="D44" s="35"/>
      <c r="E44" s="82"/>
    </row>
    <row r="45" spans="1:5">
      <c r="A45" s="90"/>
      <c r="B45" s="39"/>
      <c r="C45" s="83"/>
      <c r="D45" s="83"/>
      <c r="E45" s="84"/>
    </row>
    <row r="46" spans="1:5">
      <c r="B46" s="39"/>
      <c r="C46" s="80"/>
      <c r="D46" s="80"/>
      <c r="E46" s="82"/>
    </row>
    <row r="47" spans="1:5">
      <c r="B47" s="87"/>
      <c r="C47" s="91"/>
      <c r="D47" s="91"/>
      <c r="E47" s="84"/>
    </row>
    <row r="48" spans="1:5">
      <c r="B48" s="39"/>
      <c r="C48" s="80"/>
      <c r="D48" s="80"/>
      <c r="E48" s="82"/>
    </row>
    <row r="49" spans="1:5">
      <c r="B49" s="39"/>
      <c r="C49" s="80"/>
      <c r="D49" s="35"/>
      <c r="E49" s="81"/>
    </row>
    <row r="50" spans="1:5">
      <c r="A50" s="53"/>
      <c r="C50" s="80"/>
      <c r="D50" s="35"/>
      <c r="E50" s="81"/>
    </row>
    <row r="51" spans="1:5">
      <c r="A51" s="53"/>
      <c r="C51" s="80"/>
      <c r="D51" s="35"/>
      <c r="E51" s="81"/>
    </row>
    <row r="52" spans="1:5">
      <c r="A52" s="53"/>
      <c r="C52" s="80"/>
      <c r="D52" s="35"/>
      <c r="E52" s="81"/>
    </row>
    <row r="53" spans="1:5">
      <c r="A53" s="53"/>
      <c r="C53" s="83"/>
      <c r="D53" s="85"/>
      <c r="E53" s="86"/>
    </row>
    <row r="54" spans="1:5">
      <c r="A54" s="53"/>
      <c r="B54" s="90"/>
      <c r="C54" s="91"/>
      <c r="D54" s="92"/>
      <c r="E54" s="86"/>
    </row>
    <row r="55" spans="1:5">
      <c r="A55" s="53"/>
      <c r="B55" s="87"/>
      <c r="C55" s="80"/>
      <c r="D55" s="35"/>
      <c r="E55" s="81"/>
    </row>
    <row r="56" spans="1:5">
      <c r="A56" s="53"/>
      <c r="B56" s="87"/>
      <c r="C56" s="91"/>
      <c r="D56" s="91"/>
      <c r="E56" s="86"/>
    </row>
    <row r="57" spans="1:5">
      <c r="A57" s="53"/>
      <c r="B57" s="39"/>
      <c r="C57" s="80"/>
      <c r="D57" s="80"/>
      <c r="E57" s="81"/>
    </row>
    <row r="58" spans="1:5">
      <c r="A58" s="53"/>
      <c r="B58" s="39"/>
      <c r="C58" s="83"/>
      <c r="D58" s="83"/>
      <c r="E58" s="86"/>
    </row>
    <row r="59" spans="1:5">
      <c r="A59" s="53"/>
      <c r="B59" s="39"/>
      <c r="C59" s="83"/>
      <c r="D59" s="83"/>
      <c r="E59" s="86"/>
    </row>
    <row r="60" spans="1:5">
      <c r="A60" s="53"/>
      <c r="B60" s="53"/>
      <c r="C60" s="83"/>
      <c r="D60" s="83"/>
      <c r="E60" s="86"/>
    </row>
    <row r="61" spans="1:5">
      <c r="A61" s="87"/>
      <c r="B61" s="53"/>
      <c r="C61" s="83"/>
      <c r="D61" s="83"/>
      <c r="E61" s="86"/>
    </row>
    <row r="62" spans="1:5">
      <c r="A62" s="53"/>
      <c r="C62" s="83"/>
      <c r="D62" s="83"/>
      <c r="E62" s="86"/>
    </row>
    <row r="63" spans="1:5">
      <c r="A63" s="53"/>
      <c r="B63" s="39"/>
      <c r="C63" s="85"/>
      <c r="D63" s="85"/>
      <c r="E63" s="84"/>
    </row>
    <row r="64" spans="1:5">
      <c r="A64" s="53"/>
      <c r="B64" s="39"/>
      <c r="C64" s="83"/>
      <c r="D64" s="83"/>
      <c r="E64" s="86"/>
    </row>
    <row r="65" spans="1:5">
      <c r="A65" s="53"/>
      <c r="B65" s="87"/>
      <c r="C65" s="85"/>
      <c r="D65" s="83"/>
      <c r="E65" s="86"/>
    </row>
    <row r="66" spans="1:5">
      <c r="A66" s="53"/>
    </row>
    <row r="68" spans="1:5">
      <c r="A68" s="53"/>
    </row>
    <row r="69" spans="1:5">
      <c r="A69" s="53"/>
    </row>
    <row r="70" spans="1:5">
      <c r="A70" s="53"/>
      <c r="C70" s="83"/>
      <c r="D70" s="83"/>
      <c r="E70" s="86"/>
    </row>
    <row r="71" spans="1:5">
      <c r="A71" s="53"/>
      <c r="C71" s="80"/>
      <c r="D71" s="80"/>
      <c r="E71" s="81"/>
    </row>
    <row r="72" spans="1:5">
      <c r="A72" s="53"/>
      <c r="C72" s="80"/>
      <c r="D72" s="80"/>
      <c r="E72" s="81"/>
    </row>
    <row r="73" spans="1:5">
      <c r="A73" s="53"/>
      <c r="C73" s="83"/>
      <c r="D73" s="83"/>
      <c r="E73" s="86"/>
    </row>
    <row r="74" spans="1:5">
      <c r="A74" s="53"/>
      <c r="C74" s="83"/>
      <c r="D74" s="83"/>
      <c r="E74" s="86"/>
    </row>
    <row r="75" spans="1:5">
      <c r="A75" s="53"/>
      <c r="C75" s="83"/>
      <c r="D75" s="83"/>
      <c r="E75" s="86"/>
    </row>
    <row r="76" spans="1:5">
      <c r="A76" s="53"/>
      <c r="C76" s="83"/>
      <c r="D76" s="83"/>
      <c r="E76" s="86"/>
    </row>
    <row r="77" spans="1:5">
      <c r="B77" s="53"/>
      <c r="C77" s="80"/>
      <c r="D77" s="80"/>
      <c r="E77" s="81"/>
    </row>
    <row r="78" spans="1:5">
      <c r="C78" s="83"/>
      <c r="D78" s="83"/>
      <c r="E78" s="86"/>
    </row>
    <row r="89" spans="3:5">
      <c r="C89" s="80"/>
      <c r="D89" s="80"/>
      <c r="E89" s="81"/>
    </row>
  </sheetData>
  <mergeCells count="1">
    <mergeCell ref="H3:I3"/>
  </mergeCells>
  <pageMargins left="0.7" right="0.7" top="0.75" bottom="0.75" header="0.3" footer="0.3"/>
  <pageSetup paperSize="9" scale="91" orientation="portrait"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BBA0C-7953-4BAB-90D8-5EE393CFDC51}">
  <dimension ref="A1:F132"/>
  <sheetViews>
    <sheetView workbookViewId="0">
      <selection activeCell="B4" sqref="B4"/>
    </sheetView>
  </sheetViews>
  <sheetFormatPr defaultRowHeight="14.5"/>
  <cols>
    <col min="1" max="1" width="4" style="1" customWidth="1"/>
    <col min="2" max="2" width="46" customWidth="1"/>
    <col min="3" max="3" width="18" hidden="1" customWidth="1"/>
    <col min="4" max="4" width="4.1796875" customWidth="1"/>
    <col min="5" max="5" width="11.81640625" customWidth="1"/>
    <col min="6" max="6" width="12.1796875" customWidth="1"/>
  </cols>
  <sheetData>
    <row r="1" spans="1:6" ht="21.75" customHeight="1" thickBot="1">
      <c r="A1" s="5"/>
      <c r="B1" s="20" t="s">
        <v>52</v>
      </c>
    </row>
    <row r="2" spans="1:6">
      <c r="C2" s="7"/>
      <c r="D2" s="7"/>
    </row>
    <row r="3" spans="1:6">
      <c r="B3" s="39"/>
      <c r="E3" s="7"/>
    </row>
    <row r="4" spans="1:6">
      <c r="B4" s="139"/>
    </row>
    <row r="5" spans="1:6" ht="15" thickBot="1"/>
    <row r="6" spans="1:6" ht="15" thickBot="1">
      <c r="B6" s="34" t="s">
        <v>2</v>
      </c>
    </row>
    <row r="8" spans="1:6">
      <c r="A8" s="193" t="s">
        <v>94</v>
      </c>
      <c r="B8" s="194" t="s">
        <v>165</v>
      </c>
      <c r="E8" s="195">
        <f>SUM('Rušitvena dela TR. B'!F57)</f>
        <v>0</v>
      </c>
    </row>
    <row r="9" spans="1:6">
      <c r="A9" s="193" t="s">
        <v>95</v>
      </c>
      <c r="B9" s="194" t="s">
        <v>12</v>
      </c>
      <c r="E9" s="195">
        <f>SUM('Zidarska dela tr. B'!F21)</f>
        <v>0</v>
      </c>
    </row>
    <row r="10" spans="1:6" ht="15" thickBot="1">
      <c r="E10" s="7"/>
    </row>
    <row r="11" spans="1:6" ht="15" thickBot="1">
      <c r="B11" s="34" t="s">
        <v>3</v>
      </c>
    </row>
    <row r="12" spans="1:6">
      <c r="E12" s="7"/>
      <c r="F12" s="7"/>
    </row>
    <row r="13" spans="1:6">
      <c r="A13" s="193" t="s">
        <v>100</v>
      </c>
      <c r="B13" s="194" t="s">
        <v>38</v>
      </c>
      <c r="C13" s="7"/>
      <c r="D13" s="7"/>
      <c r="E13" s="195">
        <f>SUM('slikopleskarska tr. B'!F29)</f>
        <v>0</v>
      </c>
    </row>
    <row r="14" spans="1:6">
      <c r="A14" s="193" t="s">
        <v>101</v>
      </c>
      <c r="B14" s="194" t="s">
        <v>47</v>
      </c>
      <c r="C14" s="7"/>
      <c r="D14" s="7"/>
      <c r="E14" s="195">
        <f>SUM('Stavbno pohiš tr. B'!F228)</f>
        <v>0</v>
      </c>
    </row>
    <row r="15" spans="1:6">
      <c r="A15" s="193" t="s">
        <v>102</v>
      </c>
      <c r="B15" s="194" t="s">
        <v>109</v>
      </c>
      <c r="E15" s="195">
        <f>SUM('Krovska dela tr. B'!F47)</f>
        <v>0</v>
      </c>
    </row>
    <row r="16" spans="1:6">
      <c r="A16" s="193" t="s">
        <v>103</v>
      </c>
      <c r="B16" s="194" t="s">
        <v>142</v>
      </c>
      <c r="E16" s="195">
        <f>SUM('Fasada tr. B'!F59)</f>
        <v>0</v>
      </c>
    </row>
    <row r="17" spans="1:6">
      <c r="C17" s="7"/>
      <c r="D17" s="7"/>
      <c r="E17" s="7"/>
    </row>
    <row r="19" spans="1:6" ht="15.5">
      <c r="B19" s="196" t="s">
        <v>49</v>
      </c>
      <c r="C19" s="7"/>
      <c r="D19" s="7"/>
      <c r="E19" s="197">
        <f>SUM(E8:E18)</f>
        <v>0</v>
      </c>
    </row>
    <row r="20" spans="1:6" ht="15.5">
      <c r="B20" s="196" t="s">
        <v>50</v>
      </c>
      <c r="C20" s="7"/>
      <c r="D20" s="7"/>
      <c r="E20" s="197">
        <f>E19*0.22</f>
        <v>0</v>
      </c>
    </row>
    <row r="21" spans="1:6" ht="15" thickBot="1">
      <c r="C21" s="7"/>
      <c r="D21" s="7"/>
      <c r="E21" s="7"/>
    </row>
    <row r="22" spans="1:6" ht="16" thickBot="1">
      <c r="B22" s="24" t="s">
        <v>51</v>
      </c>
      <c r="E22" s="38">
        <f>SUM(E19:E21)</f>
        <v>0</v>
      </c>
    </row>
    <row r="23" spans="1:6">
      <c r="C23" s="7"/>
      <c r="D23" s="7"/>
      <c r="E23" s="7"/>
    </row>
    <row r="25" spans="1:6">
      <c r="B25" s="39"/>
      <c r="E25" s="7"/>
    </row>
    <row r="26" spans="1:6">
      <c r="E26" s="7"/>
      <c r="F26" s="7"/>
    </row>
    <row r="27" spans="1:6">
      <c r="B27" s="141"/>
      <c r="E27" s="7"/>
    </row>
    <row r="28" spans="1:6" ht="15" thickBot="1">
      <c r="E28" s="7"/>
    </row>
    <row r="29" spans="1:6" ht="15" thickBot="1">
      <c r="B29" s="34" t="s">
        <v>1496</v>
      </c>
      <c r="E29" s="7"/>
    </row>
    <row r="30" spans="1:6">
      <c r="C30" s="7"/>
      <c r="D30" s="7"/>
      <c r="E30" s="7"/>
      <c r="F30" s="7"/>
    </row>
    <row r="31" spans="1:6">
      <c r="A31" s="193" t="s">
        <v>94</v>
      </c>
      <c r="B31" s="194" t="s">
        <v>165</v>
      </c>
      <c r="E31" s="198">
        <f>SUM('Rušitvena dela TR. B'!G57)</f>
        <v>0</v>
      </c>
    </row>
    <row r="32" spans="1:6">
      <c r="A32" s="193" t="s">
        <v>95</v>
      </c>
      <c r="B32" s="194" t="s">
        <v>12</v>
      </c>
      <c r="E32" s="198">
        <f>SUM('Zidarska dela tr. B'!G21)</f>
        <v>0</v>
      </c>
    </row>
    <row r="33" spans="1:5" ht="15" thickBot="1"/>
    <row r="34" spans="1:5" ht="15" thickBot="1">
      <c r="B34" s="34" t="s">
        <v>3</v>
      </c>
    </row>
    <row r="36" spans="1:5">
      <c r="A36" s="193" t="s">
        <v>100</v>
      </c>
      <c r="B36" s="194" t="s">
        <v>38</v>
      </c>
      <c r="E36" s="198">
        <f>SUM('slikopleskarska tr. B'!G29)</f>
        <v>0</v>
      </c>
    </row>
    <row r="37" spans="1:5">
      <c r="A37" s="193" t="s">
        <v>101</v>
      </c>
      <c r="B37" s="194" t="s">
        <v>47</v>
      </c>
      <c r="E37" s="198">
        <f>SUM('Stavbno pohiš tr. B'!G228)</f>
        <v>0</v>
      </c>
    </row>
    <row r="38" spans="1:5">
      <c r="A38" s="193" t="s">
        <v>102</v>
      </c>
      <c r="B38" s="194" t="s">
        <v>109</v>
      </c>
      <c r="E38" s="198">
        <f>SUM('Krovska dela tr. B'!G47)</f>
        <v>0</v>
      </c>
    </row>
    <row r="39" spans="1:5">
      <c r="A39" s="193" t="s">
        <v>103</v>
      </c>
      <c r="B39" s="194" t="s">
        <v>142</v>
      </c>
      <c r="E39" s="198">
        <f>SUM('Fasada tr. B'!G59)</f>
        <v>0</v>
      </c>
    </row>
    <row r="40" spans="1:5">
      <c r="E40" s="7"/>
    </row>
    <row r="42" spans="1:5" ht="15.5">
      <c r="B42" s="196" t="s">
        <v>49</v>
      </c>
      <c r="C42" s="7"/>
      <c r="D42" s="7"/>
      <c r="E42" s="197">
        <f>SUM(E31:E41)</f>
        <v>0</v>
      </c>
    </row>
    <row r="43" spans="1:5" ht="15.5">
      <c r="B43" s="196" t="s">
        <v>50</v>
      </c>
      <c r="C43" s="7"/>
      <c r="D43" s="7"/>
      <c r="E43" s="197">
        <f>E42*0.22</f>
        <v>0</v>
      </c>
    </row>
    <row r="44" spans="1:5" ht="15" thickBot="1">
      <c r="C44" s="7"/>
      <c r="D44" s="7"/>
      <c r="E44" s="7"/>
    </row>
    <row r="45" spans="1:5" ht="16" thickBot="1">
      <c r="B45" s="24" t="s">
        <v>51</v>
      </c>
      <c r="E45" s="38">
        <f>SUM(E42:E44)</f>
        <v>0</v>
      </c>
    </row>
    <row r="47" spans="1:5">
      <c r="E47" s="7"/>
    </row>
    <row r="48" spans="1:5">
      <c r="E48" s="7"/>
    </row>
    <row r="53" spans="1:5">
      <c r="A53" s="199" t="s">
        <v>94</v>
      </c>
      <c r="B53" s="200" t="s">
        <v>165</v>
      </c>
      <c r="C53" s="200"/>
      <c r="D53" s="200"/>
      <c r="E53" s="201">
        <f>'[1]A1 rušitvena dela'!F60</f>
        <v>0</v>
      </c>
    </row>
    <row r="54" spans="1:5">
      <c r="A54" s="199" t="s">
        <v>95</v>
      </c>
      <c r="B54" s="200" t="s">
        <v>12</v>
      </c>
      <c r="C54" s="200"/>
      <c r="D54" s="200"/>
      <c r="E54" s="201">
        <f>'[1]A2 zidarska dela'!F24</f>
        <v>0</v>
      </c>
    </row>
    <row r="55" spans="1:5">
      <c r="A55" s="199"/>
      <c r="B55" s="200"/>
      <c r="C55" s="200"/>
      <c r="D55" s="200"/>
      <c r="E55" s="201"/>
    </row>
    <row r="56" spans="1:5">
      <c r="A56" s="199"/>
      <c r="B56" s="202" t="s">
        <v>3</v>
      </c>
      <c r="C56" s="200"/>
      <c r="D56" s="200"/>
      <c r="E56" s="200"/>
    </row>
    <row r="57" spans="1:5">
      <c r="A57" s="199"/>
      <c r="B57" s="200"/>
      <c r="C57" s="200"/>
      <c r="D57" s="200"/>
      <c r="E57" s="201"/>
    </row>
    <row r="58" spans="1:5">
      <c r="A58" s="199" t="s">
        <v>100</v>
      </c>
      <c r="B58" s="200" t="s">
        <v>38</v>
      </c>
      <c r="C58" s="201"/>
      <c r="D58" s="201"/>
      <c r="E58" s="201">
        <f>'[1]B1 slikopleskarska dela'!F32</f>
        <v>0</v>
      </c>
    </row>
    <row r="59" spans="1:5">
      <c r="A59" s="199" t="s">
        <v>101</v>
      </c>
      <c r="B59" s="200" t="s">
        <v>47</v>
      </c>
      <c r="C59" s="201"/>
      <c r="D59" s="201"/>
      <c r="E59" s="201">
        <v>0</v>
      </c>
    </row>
    <row r="60" spans="1:5">
      <c r="A60" s="199" t="s">
        <v>102</v>
      </c>
      <c r="B60" s="200" t="s">
        <v>109</v>
      </c>
      <c r="C60" s="200"/>
      <c r="D60" s="200"/>
      <c r="E60" s="201">
        <f>'[1]B3 krovsko kleparska dela'!F52</f>
        <v>0</v>
      </c>
    </row>
    <row r="61" spans="1:5">
      <c r="A61" s="199" t="s">
        <v>103</v>
      </c>
      <c r="B61" s="200" t="s">
        <v>142</v>
      </c>
      <c r="C61" s="200"/>
      <c r="D61" s="200"/>
      <c r="E61" s="201">
        <f>'[1]B4 fasada'!F68</f>
        <v>0</v>
      </c>
    </row>
    <row r="62" spans="1:5">
      <c r="A62" s="199"/>
      <c r="B62" s="200"/>
      <c r="C62" s="201"/>
      <c r="D62" s="201"/>
      <c r="E62" s="200"/>
    </row>
    <row r="64" spans="1:5">
      <c r="C64" s="7"/>
      <c r="D64" s="7"/>
    </row>
    <row r="106" spans="1:5" ht="18.5">
      <c r="A106" s="4"/>
    </row>
    <row r="110" spans="1:5" ht="15.5">
      <c r="A110" s="5"/>
      <c r="B110" s="6"/>
      <c r="C110" s="7"/>
      <c r="E110" s="7"/>
    </row>
    <row r="111" spans="1:5" ht="15.5">
      <c r="A111" s="5"/>
      <c r="B111" s="6"/>
      <c r="C111" s="7"/>
      <c r="E111" s="7"/>
    </row>
    <row r="112" spans="1:5" ht="15.5">
      <c r="A112" s="5"/>
      <c r="B112" s="6"/>
      <c r="C112" s="7"/>
      <c r="E112" s="7"/>
    </row>
    <row r="113" spans="1:5" ht="15.5">
      <c r="A113" s="5"/>
      <c r="B113" s="6"/>
      <c r="C113" s="7"/>
      <c r="E113" s="7"/>
    </row>
    <row r="114" spans="1:5" ht="15.5">
      <c r="A114" s="5"/>
      <c r="B114" s="6"/>
      <c r="C114" s="7"/>
      <c r="E114" s="7"/>
    </row>
    <row r="115" spans="1:5" ht="15.5">
      <c r="A115" s="5"/>
      <c r="B115" s="6"/>
      <c r="C115" s="7"/>
      <c r="E115" s="7"/>
    </row>
    <row r="116" spans="1:5" ht="15.5">
      <c r="A116" s="5"/>
      <c r="B116" s="6"/>
      <c r="C116" s="7"/>
      <c r="E116" s="7"/>
    </row>
    <row r="119" spans="1:5" ht="15.5">
      <c r="B119" s="6"/>
      <c r="C119" s="7"/>
      <c r="E119" s="7"/>
    </row>
    <row r="120" spans="1:5" ht="15.5">
      <c r="B120" s="6"/>
      <c r="C120" s="7"/>
    </row>
    <row r="121" spans="1:5" ht="15" thickBot="1"/>
    <row r="122" spans="1:5" ht="19" thickBot="1">
      <c r="B122" s="3"/>
      <c r="C122" s="8"/>
      <c r="E122" s="7"/>
    </row>
    <row r="132" customFormat="1"/>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3CF0A-07DF-4EA0-A70C-C3C31B361A06}">
  <dimension ref="A1:J560"/>
  <sheetViews>
    <sheetView workbookViewId="0">
      <selection activeCell="F20" sqref="F20:G20"/>
    </sheetView>
  </sheetViews>
  <sheetFormatPr defaultRowHeight="14.5"/>
  <cols>
    <col min="1" max="1" width="6.81640625" customWidth="1"/>
    <col min="2" max="2" width="38.81640625" customWidth="1"/>
    <col min="3" max="3" width="6.81640625" style="44" customWidth="1"/>
    <col min="4" max="4" width="8.54296875" style="44" customWidth="1"/>
    <col min="5" max="5" width="28.81640625" style="44" customWidth="1"/>
    <col min="6" max="6" width="13.54296875" style="44" customWidth="1"/>
    <col min="7" max="7" width="14" customWidth="1"/>
  </cols>
  <sheetData>
    <row r="1" spans="1:7" ht="18.5">
      <c r="A1" s="4" t="s">
        <v>4</v>
      </c>
      <c r="B1" s="3" t="s">
        <v>165</v>
      </c>
    </row>
    <row r="2" spans="1:7">
      <c r="A2" s="1"/>
    </row>
    <row r="3" spans="1:7">
      <c r="A3" s="1"/>
      <c r="G3" s="25"/>
    </row>
    <row r="4" spans="1:7">
      <c r="A4" s="58" t="s">
        <v>53</v>
      </c>
      <c r="B4" s="26"/>
      <c r="C4" s="46"/>
      <c r="D4" s="46"/>
      <c r="E4" s="46"/>
      <c r="G4" s="25"/>
    </row>
    <row r="5" spans="1:7">
      <c r="A5" s="58"/>
      <c r="B5" s="26"/>
      <c r="C5" s="46"/>
      <c r="D5" s="46"/>
      <c r="E5" s="46"/>
      <c r="G5" s="25"/>
    </row>
    <row r="6" spans="1:7">
      <c r="A6" s="58" t="s">
        <v>1114</v>
      </c>
      <c r="B6" s="26"/>
      <c r="C6" s="46"/>
      <c r="D6" s="46"/>
      <c r="E6" s="46"/>
      <c r="G6" s="25"/>
    </row>
    <row r="7" spans="1:7">
      <c r="A7" s="58" t="s">
        <v>116</v>
      </c>
      <c r="B7" s="26"/>
      <c r="C7" s="46"/>
      <c r="D7" s="46"/>
      <c r="E7" s="46"/>
      <c r="G7" s="25"/>
    </row>
    <row r="8" spans="1:7">
      <c r="A8" s="58" t="s">
        <v>117</v>
      </c>
      <c r="B8" s="2"/>
    </row>
    <row r="9" spans="1:7">
      <c r="A9" s="58" t="s">
        <v>118</v>
      </c>
      <c r="B9" s="2"/>
    </row>
    <row r="10" spans="1:7">
      <c r="A10" s="58" t="s">
        <v>119</v>
      </c>
      <c r="B10" s="26"/>
      <c r="C10" s="46"/>
      <c r="D10" s="46"/>
      <c r="E10" s="46"/>
    </row>
    <row r="11" spans="1:7">
      <c r="A11" s="58" t="s">
        <v>120</v>
      </c>
      <c r="B11" s="2"/>
      <c r="G11" s="25"/>
    </row>
    <row r="12" spans="1:7">
      <c r="A12" s="58" t="s">
        <v>189</v>
      </c>
      <c r="B12" s="26"/>
      <c r="C12" s="46"/>
      <c r="D12" s="46"/>
      <c r="E12" s="46"/>
      <c r="G12" s="25"/>
    </row>
    <row r="13" spans="1:7">
      <c r="A13" s="25"/>
      <c r="B13" s="2"/>
      <c r="G13" s="25"/>
    </row>
    <row r="14" spans="1:7">
      <c r="A14" s="58" t="s">
        <v>1289</v>
      </c>
      <c r="B14" s="100"/>
      <c r="G14" s="25"/>
    </row>
    <row r="15" spans="1:7">
      <c r="A15" s="58" t="s">
        <v>1290</v>
      </c>
      <c r="B15" s="100"/>
    </row>
    <row r="16" spans="1:7">
      <c r="A16" s="58" t="s">
        <v>1291</v>
      </c>
    </row>
    <row r="18" spans="1:7">
      <c r="A18" s="101" t="s">
        <v>1292</v>
      </c>
    </row>
    <row r="20" spans="1:7" ht="15" thickBot="1">
      <c r="A20" s="10" t="s">
        <v>5</v>
      </c>
      <c r="B20" s="9" t="s">
        <v>6</v>
      </c>
      <c r="C20" s="45" t="s">
        <v>0</v>
      </c>
      <c r="D20" s="45" t="s">
        <v>7</v>
      </c>
      <c r="E20" s="385" t="s">
        <v>2948</v>
      </c>
      <c r="F20" s="395" t="s">
        <v>2964</v>
      </c>
      <c r="G20" s="396"/>
    </row>
    <row r="21" spans="1:7" ht="15" thickTop="1"/>
    <row r="23" spans="1:7">
      <c r="A23" s="53" t="s">
        <v>9</v>
      </c>
      <c r="B23" t="s">
        <v>1497</v>
      </c>
    </row>
    <row r="24" spans="1:7">
      <c r="B24" t="s">
        <v>1498</v>
      </c>
    </row>
    <row r="25" spans="1:7">
      <c r="A25" s="53"/>
      <c r="B25" t="s">
        <v>1499</v>
      </c>
      <c r="C25" s="54" t="s">
        <v>10</v>
      </c>
      <c r="D25" s="54">
        <v>50</v>
      </c>
      <c r="E25" s="54"/>
      <c r="F25" s="54">
        <f>D25*E25</f>
        <v>0</v>
      </c>
    </row>
    <row r="26" spans="1:7">
      <c r="A26" s="53"/>
    </row>
    <row r="27" spans="1:7">
      <c r="A27" s="53" t="s">
        <v>56</v>
      </c>
      <c r="B27" t="s">
        <v>1500</v>
      </c>
    </row>
    <row r="28" spans="1:7">
      <c r="B28" t="s">
        <v>1501</v>
      </c>
      <c r="C28" s="54" t="s">
        <v>10</v>
      </c>
      <c r="D28" s="54">
        <v>100</v>
      </c>
      <c r="E28" s="54"/>
      <c r="F28" s="54">
        <f>D28*E28</f>
        <v>0</v>
      </c>
    </row>
    <row r="29" spans="1:7">
      <c r="C29" s="54"/>
      <c r="D29" s="54"/>
      <c r="E29" s="54"/>
      <c r="F29" s="54"/>
    </row>
    <row r="30" spans="1:7">
      <c r="A30" s="53" t="s">
        <v>55</v>
      </c>
      <c r="B30" t="s">
        <v>1502</v>
      </c>
    </row>
    <row r="31" spans="1:7">
      <c r="B31" t="s">
        <v>1503</v>
      </c>
      <c r="C31" s="54" t="s">
        <v>10</v>
      </c>
      <c r="D31" s="54">
        <v>100</v>
      </c>
      <c r="E31" s="54"/>
      <c r="F31" s="54">
        <f>D31*E31</f>
        <v>0</v>
      </c>
    </row>
    <row r="32" spans="1:7">
      <c r="B32" s="53"/>
      <c r="C32" s="54"/>
      <c r="D32" s="54"/>
      <c r="E32" s="54"/>
      <c r="F32" s="54"/>
    </row>
    <row r="33" spans="1:6">
      <c r="A33" s="53" t="s">
        <v>57</v>
      </c>
      <c r="B33" s="53" t="s">
        <v>1504</v>
      </c>
    </row>
    <row r="34" spans="1:6">
      <c r="B34" s="53" t="s">
        <v>1505</v>
      </c>
      <c r="C34" s="54" t="s">
        <v>10</v>
      </c>
      <c r="D34" s="54">
        <v>1</v>
      </c>
      <c r="E34" s="54"/>
      <c r="F34" s="54">
        <f>D34*E34</f>
        <v>0</v>
      </c>
    </row>
    <row r="35" spans="1:6">
      <c r="B35" s="53" t="s">
        <v>1506</v>
      </c>
      <c r="C35" s="54" t="s">
        <v>10</v>
      </c>
      <c r="D35" s="54">
        <v>137</v>
      </c>
      <c r="E35" s="54"/>
      <c r="F35" s="54">
        <f>D35*E35</f>
        <v>0</v>
      </c>
    </row>
    <row r="37" spans="1:6">
      <c r="A37" s="53" t="s">
        <v>59</v>
      </c>
      <c r="B37" s="53" t="s">
        <v>1507</v>
      </c>
    </row>
    <row r="38" spans="1:6">
      <c r="B38" s="53" t="s">
        <v>1508</v>
      </c>
      <c r="C38" s="54" t="s">
        <v>795</v>
      </c>
      <c r="D38" s="54">
        <v>237.8</v>
      </c>
      <c r="E38" s="54"/>
      <c r="F38" s="54">
        <f>D38*E38</f>
        <v>0</v>
      </c>
    </row>
    <row r="40" spans="1:6">
      <c r="A40" s="53" t="s">
        <v>60</v>
      </c>
      <c r="B40" s="53" t="s">
        <v>1509</v>
      </c>
      <c r="C40" s="54" t="s">
        <v>795</v>
      </c>
      <c r="D40" s="54">
        <v>237.8</v>
      </c>
      <c r="E40" s="54"/>
      <c r="F40" s="54">
        <f>D40*E40</f>
        <v>0</v>
      </c>
    </row>
    <row r="42" spans="1:6">
      <c r="A42" s="53" t="s">
        <v>61</v>
      </c>
      <c r="B42" s="53" t="s">
        <v>1510</v>
      </c>
    </row>
    <row r="43" spans="1:6">
      <c r="B43" t="s">
        <v>1511</v>
      </c>
      <c r="C43" s="54" t="s">
        <v>10</v>
      </c>
      <c r="D43" s="54">
        <v>3</v>
      </c>
      <c r="E43" s="54"/>
      <c r="F43" s="54">
        <f>D43*E43</f>
        <v>0</v>
      </c>
    </row>
    <row r="44" spans="1:6">
      <c r="B44" s="58" t="s">
        <v>952</v>
      </c>
    </row>
    <row r="45" spans="1:6">
      <c r="A45" s="53"/>
      <c r="B45" s="58" t="s">
        <v>1512</v>
      </c>
      <c r="C45" s="54"/>
      <c r="D45" s="54"/>
      <c r="E45" s="54"/>
      <c r="F45" s="54"/>
    </row>
    <row r="47" spans="1:6">
      <c r="A47" s="53" t="s">
        <v>62</v>
      </c>
      <c r="B47" t="s">
        <v>1513</v>
      </c>
      <c r="C47" s="54" t="s">
        <v>795</v>
      </c>
      <c r="D47" s="54">
        <v>237.8</v>
      </c>
      <c r="E47" s="54"/>
      <c r="F47" s="54">
        <f>D47*E47</f>
        <v>0</v>
      </c>
    </row>
    <row r="49" spans="1:7">
      <c r="A49" s="53" t="s">
        <v>1514</v>
      </c>
      <c r="B49" t="s">
        <v>1515</v>
      </c>
      <c r="C49" s="54" t="s">
        <v>11</v>
      </c>
      <c r="D49" s="54">
        <v>68.8</v>
      </c>
      <c r="E49" s="54"/>
      <c r="F49" s="54">
        <f>D49*E49</f>
        <v>0</v>
      </c>
    </row>
    <row r="51" spans="1:7">
      <c r="A51" s="53" t="s">
        <v>67</v>
      </c>
      <c r="B51" s="53" t="s">
        <v>813</v>
      </c>
      <c r="C51" s="54" t="s">
        <v>11</v>
      </c>
      <c r="D51" s="54">
        <v>68.8</v>
      </c>
      <c r="E51" s="54"/>
      <c r="F51" s="54">
        <f>D51*E51</f>
        <v>0</v>
      </c>
    </row>
    <row r="53" spans="1:7">
      <c r="A53" s="53" t="s">
        <v>68</v>
      </c>
      <c r="B53" t="s">
        <v>1516</v>
      </c>
      <c r="C53" s="54" t="s">
        <v>10</v>
      </c>
      <c r="D53" s="54">
        <v>2</v>
      </c>
      <c r="E53" s="54"/>
      <c r="F53" s="54">
        <f>D53*E53</f>
        <v>0</v>
      </c>
    </row>
    <row r="55" spans="1:7">
      <c r="A55" s="53"/>
      <c r="C55" s="54"/>
      <c r="D55" s="54"/>
      <c r="E55" s="54"/>
      <c r="F55" s="54"/>
    </row>
    <row r="57" spans="1:7">
      <c r="A57" s="53"/>
      <c r="B57" s="94" t="s">
        <v>1237</v>
      </c>
      <c r="C57" s="47"/>
      <c r="D57" s="47"/>
      <c r="E57" s="47"/>
      <c r="F57" s="47">
        <f>SUM(F25:F56)</f>
        <v>0</v>
      </c>
      <c r="G57" s="47">
        <f>SUM(G21:G55)</f>
        <v>0</v>
      </c>
    </row>
    <row r="58" spans="1:7">
      <c r="A58" s="53"/>
    </row>
    <row r="59" spans="1:7">
      <c r="A59" s="53"/>
      <c r="C59" s="54"/>
      <c r="D59" s="54"/>
      <c r="E59" s="54"/>
      <c r="F59" s="54"/>
    </row>
    <row r="61" spans="1:7">
      <c r="A61" s="53"/>
      <c r="B61" s="53"/>
      <c r="C61" s="54"/>
      <c r="D61" s="54"/>
      <c r="E61" s="54"/>
      <c r="F61" s="54"/>
    </row>
    <row r="62" spans="1:7">
      <c r="B62" s="53"/>
      <c r="C62" s="54"/>
      <c r="D62" s="54"/>
      <c r="E62" s="54"/>
      <c r="F62" s="54"/>
    </row>
    <row r="63" spans="1:7">
      <c r="B63" s="53"/>
      <c r="C63" s="54"/>
      <c r="D63" s="54"/>
      <c r="E63" s="54"/>
      <c r="F63" s="54"/>
    </row>
    <row r="68" spans="1:6">
      <c r="A68" s="53"/>
    </row>
    <row r="69" spans="1:6">
      <c r="A69" s="53"/>
      <c r="C69" s="54"/>
      <c r="D69" s="54"/>
      <c r="E69" s="54"/>
      <c r="F69" s="54"/>
    </row>
    <row r="70" spans="1:6">
      <c r="A70" s="53"/>
      <c r="B70" s="49"/>
      <c r="C70" s="52"/>
      <c r="D70" s="52"/>
      <c r="E70" s="52"/>
      <c r="F70" s="52"/>
    </row>
    <row r="71" spans="1:6">
      <c r="A71" s="53"/>
      <c r="B71" s="53"/>
    </row>
    <row r="72" spans="1:6">
      <c r="A72" s="53"/>
      <c r="B72" s="53"/>
      <c r="C72" s="52"/>
      <c r="D72" s="52"/>
      <c r="E72" s="52"/>
      <c r="F72" s="52"/>
    </row>
    <row r="74" spans="1:6">
      <c r="A74" s="53"/>
      <c r="C74" s="54"/>
      <c r="D74" s="54"/>
      <c r="E74" s="54"/>
      <c r="F74" s="54"/>
    </row>
    <row r="75" spans="1:6">
      <c r="A75" s="53"/>
      <c r="C75" s="54"/>
      <c r="D75" s="54"/>
      <c r="E75" s="54"/>
      <c r="F75" s="54"/>
    </row>
    <row r="76" spans="1:6">
      <c r="A76" s="53"/>
      <c r="B76" s="53"/>
      <c r="C76" s="54"/>
      <c r="D76" s="54"/>
      <c r="E76" s="54"/>
      <c r="F76" s="54"/>
    </row>
    <row r="77" spans="1:6">
      <c r="A77" s="53"/>
      <c r="B77" s="53"/>
      <c r="C77" s="54"/>
      <c r="D77" s="54"/>
      <c r="E77" s="54"/>
      <c r="F77" s="54"/>
    </row>
    <row r="78" spans="1:6">
      <c r="C78" s="54"/>
      <c r="D78" s="54"/>
      <c r="E78" s="54"/>
      <c r="F78" s="54"/>
    </row>
    <row r="79" spans="1:6">
      <c r="A79" s="53"/>
      <c r="C79" s="54"/>
      <c r="D79" s="54"/>
      <c r="E79" s="54"/>
      <c r="F79" s="54"/>
    </row>
    <row r="80" spans="1:6">
      <c r="A80" s="53"/>
      <c r="C80" s="54"/>
      <c r="D80" s="54"/>
      <c r="E80" s="54"/>
      <c r="F80" s="54"/>
    </row>
    <row r="81" spans="1:6">
      <c r="A81" s="53"/>
      <c r="B81" s="53"/>
      <c r="C81" s="54"/>
      <c r="D81" s="54"/>
      <c r="E81" s="54"/>
      <c r="F81" s="54"/>
    </row>
    <row r="82" spans="1:6">
      <c r="B82" s="53"/>
      <c r="C82" s="54"/>
      <c r="D82" s="54"/>
      <c r="E82" s="54"/>
      <c r="F82" s="54"/>
    </row>
    <row r="83" spans="1:6">
      <c r="C83" s="54"/>
      <c r="D83" s="54"/>
      <c r="E83" s="54"/>
      <c r="F83" s="54"/>
    </row>
    <row r="84" spans="1:6">
      <c r="A84" s="53"/>
      <c r="C84" s="54"/>
      <c r="D84" s="54"/>
      <c r="E84" s="54"/>
      <c r="F84" s="54"/>
    </row>
    <row r="85" spans="1:6">
      <c r="A85" s="53"/>
    </row>
    <row r="86" spans="1:6">
      <c r="A86" s="53"/>
    </row>
    <row r="87" spans="1:6">
      <c r="A87" s="53"/>
      <c r="C87" s="54"/>
      <c r="D87" s="54"/>
      <c r="E87" s="54"/>
      <c r="F87" s="54"/>
    </row>
    <row r="88" spans="1:6">
      <c r="A88" s="53"/>
      <c r="C88" s="54"/>
      <c r="D88" s="54"/>
      <c r="E88" s="54"/>
      <c r="F88" s="54"/>
    </row>
    <row r="89" spans="1:6">
      <c r="C89" s="54"/>
      <c r="D89" s="54"/>
      <c r="E89" s="54"/>
      <c r="F89" s="54"/>
    </row>
    <row r="90" spans="1:6">
      <c r="A90" s="53"/>
      <c r="C90" s="54"/>
      <c r="D90" s="54"/>
      <c r="E90" s="54"/>
      <c r="F90" s="54"/>
    </row>
    <row r="92" spans="1:6">
      <c r="A92" s="53"/>
      <c r="B92" s="53"/>
      <c r="C92" s="54"/>
      <c r="D92" s="54"/>
      <c r="E92" s="54"/>
      <c r="F92" s="54"/>
    </row>
    <row r="93" spans="1:6">
      <c r="A93" s="53"/>
    </row>
    <row r="94" spans="1:6">
      <c r="A94" s="53"/>
      <c r="B94" s="53"/>
    </row>
    <row r="95" spans="1:6">
      <c r="A95" s="53"/>
      <c r="C95" s="54"/>
      <c r="D95" s="54"/>
      <c r="E95" s="54"/>
      <c r="F95" s="54"/>
    </row>
    <row r="96" spans="1:6">
      <c r="C96" s="54"/>
      <c r="D96" s="54"/>
      <c r="E96" s="54"/>
      <c r="F96" s="54"/>
    </row>
    <row r="97" spans="1:6">
      <c r="A97" s="53"/>
      <c r="C97" s="54"/>
      <c r="D97" s="54"/>
      <c r="E97" s="54"/>
      <c r="F97" s="54"/>
    </row>
    <row r="98" spans="1:6">
      <c r="A98" s="53"/>
      <c r="C98" s="54"/>
      <c r="D98" s="54"/>
      <c r="E98" s="54"/>
      <c r="F98" s="54"/>
    </row>
    <row r="99" spans="1:6">
      <c r="A99" s="53"/>
      <c r="C99" s="54"/>
      <c r="D99" s="54"/>
      <c r="E99" s="54"/>
      <c r="F99" s="54"/>
    </row>
    <row r="100" spans="1:6">
      <c r="A100" s="53"/>
      <c r="C100" s="54"/>
      <c r="D100" s="54"/>
      <c r="E100" s="54"/>
      <c r="F100" s="54"/>
    </row>
    <row r="101" spans="1:6">
      <c r="A101" s="53"/>
      <c r="C101" s="54"/>
      <c r="D101" s="54"/>
      <c r="E101" s="54"/>
      <c r="F101" s="54"/>
    </row>
    <row r="102" spans="1:6">
      <c r="A102" s="53"/>
      <c r="C102" s="54"/>
      <c r="D102" s="54"/>
      <c r="E102" s="54"/>
      <c r="F102" s="54"/>
    </row>
    <row r="103" spans="1:6">
      <c r="C103" s="54"/>
      <c r="D103" s="54"/>
      <c r="E103" s="54"/>
      <c r="F103" s="54"/>
    </row>
    <row r="104" spans="1:6">
      <c r="A104" s="53"/>
      <c r="C104" s="54"/>
      <c r="D104" s="54"/>
      <c r="E104" s="54"/>
      <c r="F104" s="54"/>
    </row>
    <row r="106" spans="1:6">
      <c r="A106" s="53"/>
      <c r="C106" s="54"/>
      <c r="D106" s="54"/>
      <c r="E106" s="54"/>
      <c r="F106" s="54"/>
    </row>
    <row r="107" spans="1:6">
      <c r="A107" s="53"/>
    </row>
    <row r="108" spans="1:6">
      <c r="A108" s="53"/>
      <c r="C108" s="54"/>
      <c r="D108" s="54"/>
      <c r="E108" s="54"/>
      <c r="F108" s="54"/>
    </row>
    <row r="109" spans="1:6">
      <c r="A109" s="53"/>
    </row>
    <row r="110" spans="1:6">
      <c r="A110" s="53"/>
    </row>
    <row r="111" spans="1:6">
      <c r="A111" s="53"/>
      <c r="C111" s="54"/>
      <c r="D111" s="54"/>
      <c r="E111" s="54"/>
      <c r="F111" s="54"/>
    </row>
    <row r="112" spans="1:6">
      <c r="A112" s="53"/>
    </row>
    <row r="113" spans="1:6">
      <c r="A113" s="53"/>
    </row>
    <row r="114" spans="1:6">
      <c r="A114" s="53"/>
      <c r="C114" s="54"/>
      <c r="D114" s="54"/>
      <c r="E114" s="54"/>
      <c r="F114" s="54"/>
    </row>
    <row r="115" spans="1:6">
      <c r="A115" s="53"/>
    </row>
    <row r="116" spans="1:6">
      <c r="A116" s="53"/>
      <c r="B116" s="53"/>
      <c r="C116" s="52"/>
      <c r="D116" s="52"/>
      <c r="E116" s="52"/>
      <c r="F116" s="52"/>
    </row>
    <row r="117" spans="1:6">
      <c r="A117" s="53"/>
      <c r="B117" s="53"/>
      <c r="C117" s="54"/>
      <c r="D117" s="54"/>
      <c r="E117" s="54"/>
      <c r="F117" s="54"/>
    </row>
    <row r="119" spans="1:6">
      <c r="A119" s="53"/>
      <c r="C119" s="54"/>
      <c r="D119" s="54"/>
      <c r="E119" s="54"/>
      <c r="F119" s="54"/>
    </row>
    <row r="120" spans="1:6">
      <c r="A120" s="53"/>
    </row>
    <row r="121" spans="1:6">
      <c r="A121" s="53"/>
    </row>
    <row r="122" spans="1:6">
      <c r="A122" s="53"/>
      <c r="C122" s="54"/>
      <c r="D122" s="54"/>
      <c r="E122" s="54"/>
      <c r="F122" s="54"/>
    </row>
    <row r="124" spans="1:6">
      <c r="A124" s="53"/>
      <c r="C124" s="54"/>
      <c r="D124" s="54"/>
      <c r="E124" s="54"/>
      <c r="F124" s="54"/>
    </row>
    <row r="125" spans="1:6">
      <c r="A125" s="53"/>
    </row>
    <row r="126" spans="1:6">
      <c r="A126" s="53"/>
      <c r="C126" s="54"/>
      <c r="D126" s="54"/>
      <c r="E126" s="54"/>
      <c r="F126" s="54"/>
    </row>
    <row r="127" spans="1:6">
      <c r="A127" s="53"/>
      <c r="C127" s="52"/>
      <c r="D127" s="52"/>
      <c r="E127" s="52"/>
      <c r="F127" s="52"/>
    </row>
    <row r="128" spans="1:6">
      <c r="A128" s="53"/>
    </row>
    <row r="129" spans="1:6">
      <c r="A129" s="53"/>
      <c r="C129" s="54"/>
      <c r="D129" s="54"/>
      <c r="E129" s="54"/>
      <c r="F129" s="54"/>
    </row>
    <row r="130" spans="1:6">
      <c r="C130" s="52"/>
      <c r="D130" s="52"/>
      <c r="E130" s="52"/>
      <c r="F130" s="52"/>
    </row>
    <row r="131" spans="1:6">
      <c r="A131" s="53"/>
      <c r="C131" s="54"/>
      <c r="D131" s="54"/>
      <c r="E131" s="54"/>
      <c r="F131" s="54"/>
    </row>
    <row r="132" spans="1:6">
      <c r="A132" s="53"/>
    </row>
    <row r="133" spans="1:6">
      <c r="A133" s="53"/>
      <c r="C133" s="54"/>
      <c r="D133" s="54"/>
      <c r="E133" s="54"/>
      <c r="F133" s="54"/>
    </row>
    <row r="134" spans="1:6">
      <c r="A134" s="53"/>
    </row>
    <row r="135" spans="1:6">
      <c r="A135" s="53"/>
      <c r="C135" s="54"/>
      <c r="D135" s="54"/>
      <c r="E135" s="54"/>
      <c r="F135" s="54"/>
    </row>
    <row r="137" spans="1:6">
      <c r="A137" s="53"/>
      <c r="C137" s="54"/>
      <c r="D137" s="54"/>
      <c r="E137" s="54"/>
      <c r="F137" s="54"/>
    </row>
    <row r="139" spans="1:6">
      <c r="A139" s="53"/>
      <c r="B139" s="53"/>
      <c r="C139" s="54"/>
      <c r="D139" s="54"/>
      <c r="E139" s="54"/>
      <c r="F139" s="54"/>
    </row>
    <row r="140" spans="1:6">
      <c r="B140" s="53"/>
      <c r="C140" s="54"/>
      <c r="D140" s="54"/>
      <c r="E140" s="54"/>
      <c r="F140" s="54"/>
    </row>
    <row r="141" spans="1:6">
      <c r="A141" s="53"/>
      <c r="B141" s="53"/>
      <c r="C141" s="54"/>
      <c r="D141" s="54"/>
      <c r="E141" s="54"/>
      <c r="F141" s="54"/>
    </row>
    <row r="142" spans="1:6">
      <c r="A142" s="53"/>
      <c r="B142" s="53"/>
      <c r="C142" s="54"/>
      <c r="D142" s="54"/>
      <c r="E142" s="54"/>
      <c r="F142" s="54"/>
    </row>
    <row r="143" spans="1:6">
      <c r="B143" s="49"/>
      <c r="C143" s="52"/>
      <c r="D143" s="52"/>
      <c r="E143" s="52"/>
      <c r="F143" s="52"/>
    </row>
    <row r="144" spans="1:6">
      <c r="A144" s="53"/>
      <c r="B144" s="53"/>
      <c r="C144" s="54"/>
      <c r="D144" s="54"/>
      <c r="E144" s="54"/>
      <c r="F144" s="54"/>
    </row>
    <row r="145" spans="1:6">
      <c r="A145" s="53"/>
      <c r="B145" s="53"/>
      <c r="C145" s="54"/>
      <c r="D145" s="54"/>
      <c r="E145" s="54"/>
      <c r="F145" s="54"/>
    </row>
    <row r="146" spans="1:6">
      <c r="A146" s="53"/>
      <c r="B146" s="53"/>
      <c r="C146" s="54"/>
      <c r="D146" s="54"/>
      <c r="E146" s="54"/>
      <c r="F146" s="54"/>
    </row>
    <row r="147" spans="1:6">
      <c r="B147" s="49"/>
      <c r="C147" s="52"/>
      <c r="D147" s="52"/>
      <c r="E147" s="52"/>
      <c r="F147" s="52"/>
    </row>
    <row r="148" spans="1:6">
      <c r="A148" s="53"/>
      <c r="B148" s="53"/>
      <c r="C148" s="52"/>
      <c r="D148" s="52"/>
      <c r="E148" s="52"/>
      <c r="F148" s="52"/>
    </row>
    <row r="149" spans="1:6">
      <c r="A149" s="53"/>
      <c r="B149" s="53"/>
    </row>
    <row r="150" spans="1:6">
      <c r="A150" s="53"/>
      <c r="B150" s="53"/>
      <c r="C150" s="54"/>
      <c r="D150" s="54"/>
      <c r="E150" s="54"/>
      <c r="F150" s="54"/>
    </row>
    <row r="152" spans="1:6">
      <c r="A152" s="53"/>
    </row>
    <row r="156" spans="1:6">
      <c r="B156" s="53"/>
      <c r="C156" s="54"/>
      <c r="D156" s="54"/>
      <c r="E156" s="54"/>
      <c r="F156" s="54"/>
    </row>
    <row r="157" spans="1:6">
      <c r="D157" s="54"/>
    </row>
    <row r="158" spans="1:6">
      <c r="A158" s="53"/>
      <c r="B158" s="53"/>
      <c r="C158" s="54"/>
      <c r="D158" s="54"/>
      <c r="E158" s="54"/>
      <c r="F158" s="54"/>
    </row>
    <row r="159" spans="1:6">
      <c r="A159" s="53"/>
      <c r="B159" s="53"/>
      <c r="C159" s="54"/>
      <c r="D159" s="54"/>
      <c r="E159" s="54"/>
      <c r="F159" s="54"/>
    </row>
    <row r="160" spans="1:6">
      <c r="B160" s="53"/>
      <c r="C160" s="54"/>
      <c r="D160" s="54"/>
      <c r="E160" s="54"/>
      <c r="F160" s="54"/>
    </row>
    <row r="161" spans="1:6">
      <c r="A161" s="53"/>
      <c r="B161" s="53"/>
      <c r="C161" s="54"/>
      <c r="D161" s="54"/>
      <c r="E161" s="54"/>
      <c r="F161" s="54"/>
    </row>
    <row r="162" spans="1:6">
      <c r="A162" s="53"/>
      <c r="B162" s="53"/>
      <c r="C162" s="54"/>
      <c r="D162" s="54"/>
      <c r="E162" s="54"/>
      <c r="F162" s="54"/>
    </row>
    <row r="163" spans="1:6">
      <c r="A163" s="53"/>
      <c r="B163" s="53"/>
      <c r="C163" s="54"/>
      <c r="D163" s="54"/>
      <c r="E163" s="54"/>
      <c r="F163" s="54"/>
    </row>
    <row r="164" spans="1:6">
      <c r="B164" s="53"/>
      <c r="C164" s="54"/>
      <c r="D164" s="54"/>
      <c r="E164" s="54"/>
      <c r="F164" s="54"/>
    </row>
    <row r="165" spans="1:6">
      <c r="A165" s="53"/>
      <c r="B165" s="53"/>
      <c r="C165" s="54"/>
      <c r="D165" s="54"/>
      <c r="E165" s="54"/>
      <c r="F165" s="54"/>
    </row>
    <row r="166" spans="1:6">
      <c r="B166" s="53"/>
      <c r="C166" s="54"/>
      <c r="D166" s="54"/>
      <c r="E166" s="54"/>
      <c r="F166" s="54"/>
    </row>
    <row r="167" spans="1:6">
      <c r="A167" s="53"/>
      <c r="B167" s="53"/>
      <c r="C167" s="54"/>
      <c r="D167" s="54"/>
      <c r="E167" s="54"/>
      <c r="F167" s="54"/>
    </row>
    <row r="168" spans="1:6">
      <c r="B168" s="53"/>
      <c r="C168" s="54"/>
      <c r="D168" s="54"/>
      <c r="E168" s="54"/>
      <c r="F168" s="54"/>
    </row>
    <row r="169" spans="1:6">
      <c r="A169" s="53"/>
      <c r="B169" s="53"/>
      <c r="C169" s="54"/>
      <c r="D169" s="54"/>
      <c r="E169" s="54"/>
      <c r="F169" s="54"/>
    </row>
    <row r="170" spans="1:6">
      <c r="B170" s="53"/>
      <c r="C170" s="54"/>
      <c r="D170" s="54"/>
      <c r="E170" s="54"/>
      <c r="F170" s="54"/>
    </row>
    <row r="171" spans="1:6">
      <c r="B171" s="53"/>
      <c r="C171" s="54"/>
      <c r="D171" s="54"/>
      <c r="E171" s="54"/>
      <c r="F171" s="54"/>
    </row>
    <row r="172" spans="1:6">
      <c r="A172" s="53"/>
      <c r="B172" s="53"/>
      <c r="C172" s="54"/>
      <c r="D172" s="54"/>
      <c r="E172" s="54"/>
      <c r="F172" s="54"/>
    </row>
    <row r="173" spans="1:6">
      <c r="A173" s="53"/>
      <c r="B173" s="53"/>
      <c r="C173" s="54"/>
      <c r="D173" s="54"/>
      <c r="E173" s="54"/>
      <c r="F173" s="54"/>
    </row>
    <row r="174" spans="1:6">
      <c r="B174" s="53"/>
      <c r="C174" s="54"/>
      <c r="D174" s="54"/>
      <c r="E174" s="54"/>
      <c r="F174" s="54"/>
    </row>
    <row r="175" spans="1:6">
      <c r="B175" s="53"/>
      <c r="C175" s="54"/>
      <c r="D175" s="54"/>
      <c r="E175" s="54"/>
      <c r="F175" s="54"/>
    </row>
    <row r="176" spans="1:6">
      <c r="A176" s="53"/>
      <c r="B176" s="53"/>
      <c r="C176" s="54"/>
      <c r="D176" s="54"/>
      <c r="E176" s="54"/>
      <c r="F176" s="54"/>
    </row>
    <row r="181" spans="1:6">
      <c r="A181" s="53"/>
    </row>
    <row r="182" spans="1:6">
      <c r="A182" s="53"/>
      <c r="C182" s="54"/>
      <c r="D182" s="54"/>
      <c r="E182" s="54"/>
      <c r="F182" s="54"/>
    </row>
    <row r="184" spans="1:6">
      <c r="A184" s="53"/>
    </row>
    <row r="185" spans="1:6">
      <c r="C185" s="54"/>
      <c r="D185" s="54"/>
      <c r="E185" s="54"/>
      <c r="F185" s="54"/>
    </row>
    <row r="186" spans="1:6">
      <c r="A186" s="53"/>
      <c r="C186" s="54"/>
      <c r="D186" s="54"/>
      <c r="E186" s="54"/>
      <c r="F186" s="54"/>
    </row>
    <row r="187" spans="1:6">
      <c r="C187" s="54"/>
      <c r="D187" s="54"/>
      <c r="E187" s="54"/>
      <c r="F187" s="54"/>
    </row>
    <row r="188" spans="1:6">
      <c r="C188" s="52"/>
      <c r="D188" s="52"/>
      <c r="E188" s="52"/>
      <c r="F188" s="52"/>
    </row>
    <row r="189" spans="1:6">
      <c r="A189" s="53"/>
      <c r="B189" s="53"/>
      <c r="C189" s="54"/>
      <c r="D189" s="54"/>
      <c r="E189" s="54"/>
      <c r="F189" s="54"/>
    </row>
    <row r="190" spans="1:6">
      <c r="A190" s="53"/>
    </row>
    <row r="191" spans="1:6">
      <c r="A191" s="53"/>
      <c r="B191" s="53"/>
    </row>
    <row r="192" spans="1:6">
      <c r="A192" s="53"/>
      <c r="C192" s="54"/>
      <c r="D192" s="54"/>
      <c r="E192" s="54"/>
      <c r="F192" s="54"/>
    </row>
    <row r="193" spans="1:6">
      <c r="B193" s="53"/>
      <c r="C193" s="54"/>
      <c r="D193" s="54"/>
      <c r="E193" s="54"/>
      <c r="F193" s="54"/>
    </row>
    <row r="194" spans="1:6">
      <c r="C194" s="54"/>
      <c r="D194" s="54"/>
      <c r="E194" s="54"/>
      <c r="F194" s="54"/>
    </row>
    <row r="195" spans="1:6">
      <c r="B195" s="53"/>
      <c r="C195" s="54"/>
      <c r="D195" s="54"/>
      <c r="E195" s="54"/>
      <c r="F195" s="54"/>
    </row>
    <row r="196" spans="1:6">
      <c r="C196" s="54"/>
      <c r="D196" s="54"/>
      <c r="E196" s="54"/>
      <c r="F196" s="54"/>
    </row>
    <row r="197" spans="1:6">
      <c r="C197" s="54"/>
      <c r="D197" s="54"/>
      <c r="E197" s="54"/>
      <c r="F197" s="54"/>
    </row>
    <row r="199" spans="1:6">
      <c r="A199" s="53"/>
    </row>
    <row r="200" spans="1:6">
      <c r="A200" s="53"/>
    </row>
    <row r="202" spans="1:6">
      <c r="C202" s="54"/>
      <c r="D202" s="54"/>
      <c r="E202" s="54"/>
      <c r="F202" s="54"/>
    </row>
    <row r="203" spans="1:6">
      <c r="B203" s="53"/>
      <c r="C203" s="54"/>
      <c r="D203" s="54"/>
      <c r="E203" s="54"/>
      <c r="F203" s="54"/>
    </row>
    <row r="204" spans="1:6">
      <c r="C204" s="54"/>
      <c r="D204" s="54"/>
      <c r="E204" s="54"/>
      <c r="F204" s="54"/>
    </row>
    <row r="205" spans="1:6">
      <c r="B205" s="53"/>
      <c r="C205" s="54"/>
      <c r="D205" s="54"/>
      <c r="E205" s="54"/>
      <c r="F205" s="54"/>
    </row>
    <row r="206" spans="1:6">
      <c r="C206" s="54"/>
      <c r="D206" s="54"/>
      <c r="E206" s="54"/>
      <c r="F206" s="54"/>
    </row>
    <row r="207" spans="1:6">
      <c r="C207" s="54"/>
      <c r="D207" s="54"/>
      <c r="E207" s="54"/>
      <c r="F207" s="54"/>
    </row>
    <row r="208" spans="1:6">
      <c r="C208" s="52"/>
      <c r="D208" s="52"/>
      <c r="E208" s="52"/>
      <c r="F208" s="52"/>
    </row>
    <row r="209" spans="1:6">
      <c r="A209" s="53"/>
      <c r="C209" s="54"/>
      <c r="D209" s="54"/>
      <c r="E209" s="54"/>
      <c r="F209" s="54"/>
    </row>
    <row r="210" spans="1:6">
      <c r="A210" s="53"/>
    </row>
    <row r="211" spans="1:6">
      <c r="A211" s="53"/>
      <c r="C211" s="54"/>
      <c r="D211" s="54"/>
      <c r="E211" s="54"/>
      <c r="F211" s="54"/>
    </row>
    <row r="213" spans="1:6">
      <c r="A213" s="53"/>
    </row>
    <row r="214" spans="1:6">
      <c r="A214" s="53"/>
      <c r="C214" s="54"/>
      <c r="D214" s="54"/>
      <c r="E214" s="54"/>
      <c r="F214" s="54"/>
    </row>
    <row r="216" spans="1:6">
      <c r="A216" s="53"/>
    </row>
    <row r="217" spans="1:6">
      <c r="A217" s="53"/>
      <c r="C217" s="54"/>
      <c r="D217" s="54"/>
      <c r="E217" s="54"/>
      <c r="F217" s="54"/>
    </row>
    <row r="219" spans="1:6">
      <c r="A219" s="53"/>
      <c r="B219" s="53"/>
      <c r="C219" s="52"/>
      <c r="D219" s="52"/>
      <c r="E219" s="52"/>
      <c r="F219" s="52"/>
    </row>
    <row r="220" spans="1:6">
      <c r="A220" s="53"/>
      <c r="B220" s="53"/>
      <c r="C220" s="54"/>
      <c r="D220" s="54"/>
      <c r="E220" s="54"/>
      <c r="F220" s="54"/>
    </row>
    <row r="222" spans="1:6">
      <c r="A222" s="53"/>
      <c r="C222" s="54"/>
      <c r="D222" s="54"/>
      <c r="E222" s="54"/>
      <c r="F222" s="54"/>
    </row>
    <row r="223" spans="1:6">
      <c r="A223" s="53"/>
    </row>
    <row r="224" spans="1:6">
      <c r="A224" s="53"/>
    </row>
    <row r="225" spans="1:6">
      <c r="A225" s="53"/>
      <c r="C225" s="54"/>
      <c r="D225" s="54"/>
      <c r="E225" s="54"/>
      <c r="F225" s="54"/>
    </row>
    <row r="227" spans="1:6">
      <c r="A227" s="53"/>
      <c r="C227" s="54"/>
      <c r="D227" s="54"/>
      <c r="E227" s="54"/>
      <c r="F227" s="54"/>
    </row>
    <row r="229" spans="1:6">
      <c r="A229" s="53"/>
      <c r="C229" s="54"/>
      <c r="D229" s="54"/>
      <c r="E229" s="54"/>
      <c r="F229" s="54"/>
    </row>
    <row r="230" spans="1:6">
      <c r="A230" s="53"/>
      <c r="C230" s="52"/>
      <c r="D230" s="52"/>
      <c r="E230" s="52"/>
      <c r="F230" s="52"/>
    </row>
    <row r="231" spans="1:6">
      <c r="A231" s="53"/>
      <c r="B231" s="53"/>
      <c r="C231" s="54"/>
      <c r="D231" s="54"/>
      <c r="E231" s="54"/>
      <c r="F231" s="54"/>
    </row>
    <row r="232" spans="1:6">
      <c r="B232" s="53"/>
      <c r="C232" s="54"/>
      <c r="D232" s="54"/>
      <c r="E232" s="54"/>
      <c r="F232" s="54"/>
    </row>
    <row r="233" spans="1:6">
      <c r="A233" s="53"/>
    </row>
    <row r="234" spans="1:6">
      <c r="A234" s="53"/>
      <c r="C234" s="54"/>
      <c r="D234" s="54"/>
      <c r="E234" s="54"/>
      <c r="F234" s="54"/>
    </row>
    <row r="235" spans="1:6">
      <c r="A235" s="53"/>
    </row>
    <row r="236" spans="1:6">
      <c r="A236" s="53"/>
      <c r="C236" s="54"/>
      <c r="D236" s="54"/>
      <c r="E236" s="54"/>
      <c r="F236" s="54"/>
    </row>
    <row r="237" spans="1:6">
      <c r="A237" s="53"/>
    </row>
    <row r="238" spans="1:6">
      <c r="A238" s="53"/>
      <c r="C238" s="54"/>
      <c r="D238" s="54"/>
      <c r="E238" s="54"/>
      <c r="F238" s="54"/>
    </row>
    <row r="239" spans="1:6">
      <c r="A239" s="53"/>
    </row>
    <row r="240" spans="1:6">
      <c r="A240" s="53"/>
      <c r="C240" s="54"/>
      <c r="D240" s="54"/>
      <c r="E240" s="54"/>
      <c r="F240" s="54"/>
    </row>
    <row r="241" spans="1:6">
      <c r="A241" s="53"/>
    </row>
    <row r="242" spans="1:6">
      <c r="A242" s="53"/>
      <c r="B242" s="53"/>
      <c r="C242" s="54"/>
      <c r="D242" s="54"/>
      <c r="E242" s="54"/>
      <c r="F242" s="54"/>
    </row>
    <row r="243" spans="1:6">
      <c r="A243" s="53"/>
      <c r="B243" s="53"/>
      <c r="C243" s="54"/>
      <c r="D243" s="54"/>
      <c r="E243" s="54"/>
      <c r="F243" s="54"/>
    </row>
    <row r="244" spans="1:6">
      <c r="A244" s="53"/>
      <c r="B244" s="53"/>
      <c r="C244" s="54"/>
      <c r="D244" s="54"/>
      <c r="E244" s="54"/>
      <c r="F244" s="54"/>
    </row>
    <row r="245" spans="1:6">
      <c r="A245" s="53"/>
      <c r="B245" s="53"/>
      <c r="C245" s="54"/>
      <c r="D245" s="54"/>
      <c r="E245" s="54"/>
      <c r="F245" s="54"/>
    </row>
    <row r="246" spans="1:6">
      <c r="A246" s="53"/>
      <c r="B246" s="49"/>
      <c r="C246" s="52"/>
      <c r="D246" s="52"/>
      <c r="E246" s="52"/>
      <c r="F246" s="52"/>
    </row>
    <row r="247" spans="1:6">
      <c r="A247" s="53"/>
      <c r="B247" s="53"/>
      <c r="C247" s="54"/>
      <c r="D247" s="54"/>
      <c r="E247" s="54"/>
      <c r="F247" s="54"/>
    </row>
    <row r="248" spans="1:6">
      <c r="A248" s="53"/>
    </row>
    <row r="249" spans="1:6">
      <c r="A249" s="53"/>
      <c r="B249" s="53"/>
      <c r="C249" s="54"/>
      <c r="D249" s="54"/>
      <c r="E249" s="54"/>
      <c r="F249" s="54"/>
    </row>
    <row r="250" spans="1:6">
      <c r="A250" s="53"/>
      <c r="B250" s="25"/>
    </row>
    <row r="251" spans="1:6">
      <c r="A251" s="53"/>
    </row>
    <row r="252" spans="1:6">
      <c r="A252" s="53"/>
    </row>
    <row r="253" spans="1:6">
      <c r="A253" s="53"/>
    </row>
    <row r="254" spans="1:6">
      <c r="A254" s="53"/>
    </row>
    <row r="255" spans="1:6">
      <c r="A255" s="53"/>
      <c r="C255" s="54"/>
      <c r="D255" s="54"/>
      <c r="E255" s="54"/>
      <c r="F255" s="54"/>
    </row>
    <row r="257" spans="1:6">
      <c r="A257" s="53"/>
      <c r="C257" s="54"/>
      <c r="D257" s="54"/>
      <c r="E257" s="54"/>
      <c r="F257" s="54"/>
    </row>
    <row r="258" spans="1:6">
      <c r="A258" s="53"/>
    </row>
    <row r="259" spans="1:6">
      <c r="A259" s="53"/>
      <c r="C259" s="54"/>
      <c r="D259" s="54"/>
      <c r="E259" s="54"/>
      <c r="F259" s="54"/>
    </row>
    <row r="261" spans="1:6">
      <c r="A261" s="53"/>
    </row>
    <row r="262" spans="1:6">
      <c r="C262" s="54"/>
      <c r="D262" s="54"/>
      <c r="E262" s="54"/>
      <c r="F262" s="54"/>
    </row>
    <row r="263" spans="1:6">
      <c r="A263" s="53"/>
      <c r="C263" s="54"/>
      <c r="D263" s="54"/>
      <c r="E263" s="54"/>
      <c r="F263" s="54"/>
    </row>
    <row r="264" spans="1:6">
      <c r="A264" s="53"/>
      <c r="C264" s="54"/>
      <c r="D264" s="54"/>
      <c r="E264" s="54"/>
      <c r="F264" s="54"/>
    </row>
    <row r="265" spans="1:6">
      <c r="C265" s="54"/>
      <c r="D265" s="54"/>
      <c r="E265" s="54"/>
      <c r="F265" s="54"/>
    </row>
    <row r="267" spans="1:6">
      <c r="A267" s="53"/>
      <c r="B267" s="53"/>
      <c r="C267" s="54"/>
      <c r="D267" s="54"/>
      <c r="E267" s="54"/>
      <c r="F267" s="54"/>
    </row>
    <row r="268" spans="1:6">
      <c r="A268" s="53"/>
    </row>
    <row r="269" spans="1:6">
      <c r="A269" s="53"/>
      <c r="B269" s="53"/>
    </row>
    <row r="270" spans="1:6">
      <c r="A270" s="53"/>
      <c r="C270" s="54"/>
      <c r="D270" s="54"/>
      <c r="E270" s="54"/>
      <c r="F270" s="54"/>
    </row>
    <row r="271" spans="1:6">
      <c r="B271" s="53"/>
      <c r="C271" s="54"/>
      <c r="D271" s="54"/>
      <c r="E271" s="54"/>
      <c r="F271" s="54"/>
    </row>
    <row r="272" spans="1:6">
      <c r="C272" s="54"/>
      <c r="D272" s="54"/>
      <c r="E272" s="54"/>
      <c r="F272" s="54"/>
    </row>
    <row r="273" spans="1:6">
      <c r="B273" s="53"/>
      <c r="C273" s="54"/>
      <c r="D273" s="54"/>
      <c r="E273" s="54"/>
      <c r="F273" s="54"/>
    </row>
    <row r="274" spans="1:6">
      <c r="C274" s="54"/>
      <c r="D274" s="54"/>
      <c r="E274" s="54"/>
      <c r="F274" s="54"/>
    </row>
    <row r="275" spans="1:6">
      <c r="C275" s="54"/>
      <c r="D275" s="54"/>
      <c r="E275" s="54"/>
      <c r="F275" s="54"/>
    </row>
    <row r="276" spans="1:6">
      <c r="C276" s="54"/>
      <c r="D276" s="54"/>
      <c r="E276" s="54"/>
      <c r="F276" s="54"/>
    </row>
    <row r="277" spans="1:6">
      <c r="B277" s="53"/>
      <c r="C277" s="54"/>
      <c r="D277" s="54"/>
      <c r="E277" s="54"/>
      <c r="F277" s="54"/>
    </row>
    <row r="279" spans="1:6">
      <c r="A279" s="53"/>
    </row>
    <row r="282" spans="1:6">
      <c r="C282" s="54"/>
      <c r="D282" s="54"/>
      <c r="E282" s="54"/>
      <c r="F282" s="54"/>
    </row>
    <row r="283" spans="1:6">
      <c r="B283" s="53"/>
      <c r="C283" s="54"/>
      <c r="D283" s="54"/>
      <c r="E283" s="54"/>
      <c r="F283" s="54"/>
    </row>
    <row r="284" spans="1:6">
      <c r="C284" s="54"/>
      <c r="D284" s="54"/>
      <c r="E284" s="54"/>
      <c r="F284" s="54"/>
    </row>
    <row r="285" spans="1:6">
      <c r="B285" s="53"/>
      <c r="C285" s="54"/>
      <c r="D285" s="54"/>
      <c r="E285" s="54"/>
      <c r="F285" s="54"/>
    </row>
    <row r="286" spans="1:6">
      <c r="C286" s="54"/>
      <c r="D286" s="54"/>
      <c r="E286" s="54"/>
      <c r="F286" s="54"/>
    </row>
    <row r="287" spans="1:6">
      <c r="C287" s="54"/>
      <c r="D287" s="54"/>
      <c r="E287" s="54"/>
      <c r="F287" s="54"/>
    </row>
    <row r="288" spans="1:6">
      <c r="C288" s="54"/>
      <c r="D288" s="54"/>
      <c r="E288" s="54"/>
      <c r="F288" s="54"/>
    </row>
    <row r="289" spans="1:6">
      <c r="B289" s="53"/>
      <c r="C289" s="54"/>
      <c r="D289" s="54"/>
      <c r="E289" s="54"/>
      <c r="F289" s="54"/>
    </row>
    <row r="291" spans="1:6">
      <c r="A291" s="53"/>
      <c r="C291" s="54"/>
      <c r="D291" s="54"/>
      <c r="E291" s="54"/>
      <c r="F291" s="54"/>
    </row>
    <row r="292" spans="1:6">
      <c r="A292" s="53"/>
    </row>
    <row r="293" spans="1:6">
      <c r="A293" s="53"/>
      <c r="C293" s="54"/>
      <c r="D293" s="54"/>
      <c r="E293" s="54"/>
      <c r="F293" s="54"/>
    </row>
    <row r="294" spans="1:6">
      <c r="A294" s="53"/>
    </row>
    <row r="295" spans="1:6">
      <c r="A295" s="53"/>
    </row>
    <row r="296" spans="1:6">
      <c r="A296" s="53"/>
      <c r="C296" s="54"/>
      <c r="D296" s="54"/>
      <c r="E296" s="54"/>
      <c r="F296" s="54"/>
    </row>
    <row r="298" spans="1:6">
      <c r="A298" s="53"/>
    </row>
    <row r="299" spans="1:6">
      <c r="C299" s="54"/>
      <c r="D299" s="54"/>
      <c r="E299" s="54"/>
      <c r="F299" s="54"/>
    </row>
    <row r="301" spans="1:6">
      <c r="A301" s="53"/>
      <c r="B301" s="53"/>
      <c r="C301" s="52"/>
      <c r="D301" s="52"/>
      <c r="E301" s="52"/>
      <c r="F301" s="52"/>
    </row>
    <row r="302" spans="1:6">
      <c r="B302" s="53"/>
      <c r="C302" s="54"/>
      <c r="D302" s="54"/>
      <c r="E302" s="54"/>
      <c r="F302" s="54"/>
    </row>
    <row r="303" spans="1:6">
      <c r="A303" s="53"/>
    </row>
    <row r="304" spans="1:6">
      <c r="A304" s="53"/>
      <c r="C304" s="54"/>
      <c r="D304" s="54"/>
      <c r="E304" s="54"/>
      <c r="F304" s="54"/>
    </row>
    <row r="305" spans="1:6">
      <c r="A305" s="53"/>
    </row>
    <row r="306" spans="1:6">
      <c r="A306" s="53"/>
    </row>
    <row r="307" spans="1:6">
      <c r="C307" s="54"/>
      <c r="D307" s="54"/>
      <c r="E307" s="54"/>
      <c r="F307" s="54"/>
    </row>
    <row r="309" spans="1:6">
      <c r="A309" s="53"/>
      <c r="C309" s="54"/>
      <c r="D309" s="54"/>
      <c r="E309" s="54"/>
      <c r="F309" s="54"/>
    </row>
    <row r="311" spans="1:6">
      <c r="A311" s="53"/>
      <c r="C311" s="54"/>
      <c r="D311" s="54"/>
      <c r="E311" s="54"/>
      <c r="F311" s="54"/>
    </row>
    <row r="312" spans="1:6">
      <c r="A312" s="53"/>
      <c r="C312" s="52"/>
      <c r="D312" s="52"/>
      <c r="E312" s="52"/>
      <c r="F312" s="52"/>
    </row>
    <row r="313" spans="1:6">
      <c r="A313" s="53"/>
      <c r="C313" s="54"/>
      <c r="D313" s="54"/>
      <c r="E313" s="54"/>
      <c r="F313" s="54"/>
    </row>
    <row r="314" spans="1:6">
      <c r="A314" s="53"/>
    </row>
    <row r="315" spans="1:6">
      <c r="A315" s="53"/>
      <c r="C315" s="54"/>
      <c r="D315" s="54"/>
      <c r="E315" s="54"/>
      <c r="F315" s="54"/>
    </row>
    <row r="316" spans="1:6">
      <c r="A316" s="53"/>
    </row>
    <row r="317" spans="1:6">
      <c r="A317" s="53"/>
      <c r="C317" s="54"/>
      <c r="D317" s="54"/>
      <c r="E317" s="54"/>
      <c r="F317" s="54"/>
    </row>
    <row r="318" spans="1:6">
      <c r="A318" s="53"/>
      <c r="D318" s="52"/>
      <c r="E318" s="52"/>
      <c r="F318" s="52"/>
    </row>
    <row r="319" spans="1:6">
      <c r="A319" s="53"/>
      <c r="C319" s="54"/>
      <c r="D319" s="54"/>
      <c r="E319" s="54"/>
      <c r="F319" s="54"/>
    </row>
    <row r="320" spans="1:6">
      <c r="A320" s="53"/>
      <c r="D320" s="52"/>
      <c r="E320" s="52"/>
      <c r="F320" s="52"/>
    </row>
    <row r="321" spans="1:6">
      <c r="A321" s="53"/>
      <c r="B321" s="53"/>
      <c r="C321" s="54"/>
      <c r="D321" s="54"/>
      <c r="E321" s="54"/>
      <c r="F321" s="54"/>
    </row>
    <row r="322" spans="1:6">
      <c r="B322" s="53"/>
      <c r="C322" s="54"/>
      <c r="D322" s="54"/>
      <c r="E322" s="54"/>
      <c r="F322" s="54"/>
    </row>
    <row r="323" spans="1:6">
      <c r="A323" s="53"/>
      <c r="B323" s="53"/>
      <c r="C323" s="54"/>
      <c r="D323" s="54"/>
      <c r="E323" s="54"/>
      <c r="F323" s="54"/>
    </row>
    <row r="324" spans="1:6">
      <c r="A324" s="53"/>
      <c r="B324" s="53"/>
      <c r="C324" s="54"/>
      <c r="D324" s="54"/>
      <c r="E324" s="54"/>
      <c r="F324" s="54"/>
    </row>
    <row r="325" spans="1:6">
      <c r="B325" s="49"/>
      <c r="C325" s="52"/>
      <c r="D325" s="52"/>
      <c r="E325" s="52"/>
      <c r="F325" s="52"/>
    </row>
    <row r="326" spans="1:6">
      <c r="A326" s="53"/>
      <c r="B326" s="53"/>
      <c r="C326" s="54"/>
      <c r="D326" s="54"/>
      <c r="E326" s="54"/>
      <c r="F326" s="54"/>
    </row>
    <row r="327" spans="1:6">
      <c r="A327" s="53"/>
    </row>
    <row r="328" spans="1:6">
      <c r="A328" s="53"/>
      <c r="B328" s="53"/>
      <c r="C328" s="54"/>
      <c r="D328" s="54"/>
      <c r="E328" s="54"/>
      <c r="F328" s="54"/>
    </row>
    <row r="329" spans="1:6">
      <c r="A329" s="53"/>
    </row>
    <row r="330" spans="1:6">
      <c r="A330" s="53"/>
    </row>
    <row r="333" spans="1:6">
      <c r="A333" s="53"/>
    </row>
    <row r="334" spans="1:6">
      <c r="C334" s="54"/>
      <c r="D334" s="54"/>
      <c r="E334" s="54"/>
      <c r="F334" s="54"/>
    </row>
    <row r="336" spans="1:6">
      <c r="A336" s="53"/>
      <c r="C336" s="54"/>
      <c r="D336" s="54"/>
      <c r="E336" s="54"/>
      <c r="F336" s="54"/>
    </row>
    <row r="338" spans="1:6">
      <c r="A338" s="53"/>
      <c r="C338" s="54"/>
      <c r="D338" s="54"/>
      <c r="E338" s="54"/>
      <c r="F338" s="54"/>
    </row>
    <row r="340" spans="1:6">
      <c r="A340" s="53"/>
    </row>
    <row r="341" spans="1:6">
      <c r="C341" s="54"/>
      <c r="D341" s="54"/>
      <c r="E341" s="54"/>
      <c r="F341" s="54"/>
    </row>
    <row r="342" spans="1:6">
      <c r="A342" s="53"/>
      <c r="C342" s="54"/>
      <c r="D342" s="54"/>
      <c r="E342" s="54"/>
      <c r="F342" s="54"/>
    </row>
    <row r="343" spans="1:6">
      <c r="A343" s="53"/>
      <c r="C343" s="54"/>
      <c r="D343" s="54"/>
      <c r="E343" s="54"/>
      <c r="F343" s="54"/>
    </row>
    <row r="344" spans="1:6">
      <c r="C344" s="54"/>
      <c r="D344" s="54"/>
      <c r="E344" s="54"/>
      <c r="F344" s="54"/>
    </row>
    <row r="346" spans="1:6">
      <c r="A346" s="53"/>
      <c r="B346" s="53"/>
      <c r="C346" s="54"/>
      <c r="D346" s="54"/>
      <c r="E346" s="54"/>
      <c r="F346" s="54"/>
    </row>
    <row r="347" spans="1:6">
      <c r="A347" s="53"/>
    </row>
    <row r="348" spans="1:6">
      <c r="A348" s="53"/>
      <c r="B348" s="53"/>
    </row>
    <row r="349" spans="1:6">
      <c r="A349" s="53"/>
      <c r="C349" s="54"/>
      <c r="D349" s="54"/>
      <c r="E349" s="54"/>
      <c r="F349" s="54"/>
    </row>
    <row r="350" spans="1:6">
      <c r="B350" s="53"/>
      <c r="C350" s="54"/>
      <c r="D350" s="54"/>
      <c r="E350" s="54"/>
      <c r="F350" s="54"/>
    </row>
    <row r="351" spans="1:6">
      <c r="C351" s="54"/>
      <c r="D351" s="54"/>
      <c r="E351" s="54"/>
      <c r="F351" s="54"/>
    </row>
    <row r="352" spans="1:6">
      <c r="C352" s="54"/>
      <c r="D352" s="54"/>
      <c r="E352" s="54"/>
      <c r="F352" s="54"/>
    </row>
    <row r="353" spans="1:6">
      <c r="C353" s="54"/>
      <c r="D353" s="54"/>
      <c r="E353" s="54"/>
      <c r="F353" s="54"/>
    </row>
    <row r="354" spans="1:6">
      <c r="C354" s="54"/>
      <c r="D354" s="54"/>
      <c r="E354" s="54"/>
      <c r="F354" s="54"/>
    </row>
    <row r="355" spans="1:6">
      <c r="B355" s="53"/>
      <c r="C355" s="54"/>
      <c r="D355" s="54"/>
      <c r="E355" s="54"/>
      <c r="F355" s="54"/>
    </row>
    <row r="357" spans="1:6">
      <c r="A357" s="53"/>
    </row>
    <row r="358" spans="1:6">
      <c r="A358" s="53"/>
    </row>
    <row r="360" spans="1:6">
      <c r="C360" s="54"/>
      <c r="D360" s="54"/>
      <c r="E360" s="54"/>
      <c r="F360" s="54"/>
    </row>
    <row r="361" spans="1:6">
      <c r="B361" s="53"/>
      <c r="C361" s="54"/>
      <c r="D361" s="54"/>
      <c r="E361" s="54"/>
      <c r="F361" s="54"/>
    </row>
    <row r="362" spans="1:6">
      <c r="C362" s="54"/>
      <c r="D362" s="54"/>
      <c r="E362" s="54"/>
      <c r="F362" s="54"/>
    </row>
    <row r="363" spans="1:6">
      <c r="C363" s="54"/>
      <c r="D363" s="54"/>
      <c r="E363" s="54"/>
      <c r="F363" s="54"/>
    </row>
    <row r="364" spans="1:6">
      <c r="C364" s="54"/>
      <c r="D364" s="54"/>
      <c r="E364" s="54"/>
      <c r="F364" s="54"/>
    </row>
    <row r="365" spans="1:6">
      <c r="C365" s="54"/>
      <c r="D365" s="54"/>
      <c r="E365" s="54"/>
      <c r="F365" s="54"/>
    </row>
    <row r="366" spans="1:6">
      <c r="B366" s="53"/>
      <c r="C366" s="54"/>
      <c r="D366" s="54"/>
      <c r="E366" s="54"/>
      <c r="F366" s="54"/>
    </row>
    <row r="368" spans="1:6">
      <c r="A368" s="53"/>
      <c r="C368" s="54"/>
      <c r="D368" s="54"/>
      <c r="E368" s="54"/>
      <c r="F368" s="54"/>
    </row>
    <row r="369" spans="1:6">
      <c r="A369" s="53"/>
    </row>
    <row r="370" spans="1:6">
      <c r="A370" s="53"/>
      <c r="C370" s="54"/>
      <c r="D370" s="54"/>
      <c r="E370" s="54"/>
      <c r="F370" s="54"/>
    </row>
    <row r="371" spans="1:6">
      <c r="A371" s="53"/>
    </row>
    <row r="372" spans="1:6">
      <c r="A372" s="53"/>
    </row>
    <row r="373" spans="1:6">
      <c r="A373" s="53"/>
      <c r="C373" s="54"/>
      <c r="D373" s="54"/>
      <c r="E373" s="54"/>
      <c r="F373" s="54"/>
    </row>
    <row r="375" spans="1:6">
      <c r="A375" s="53"/>
    </row>
    <row r="376" spans="1:6">
      <c r="A376" s="53"/>
      <c r="C376" s="54"/>
      <c r="D376" s="54"/>
      <c r="E376" s="54"/>
      <c r="F376" s="54"/>
    </row>
    <row r="378" spans="1:6">
      <c r="A378" s="53"/>
      <c r="B378" s="53"/>
      <c r="C378" s="52"/>
      <c r="D378" s="52"/>
      <c r="E378" s="52"/>
      <c r="F378" s="52"/>
    </row>
    <row r="379" spans="1:6">
      <c r="B379" s="53"/>
      <c r="C379" s="54"/>
      <c r="D379" s="54"/>
      <c r="E379" s="54"/>
      <c r="F379" s="54"/>
    </row>
    <row r="381" spans="1:6">
      <c r="A381" s="53"/>
      <c r="C381" s="54"/>
      <c r="D381" s="54"/>
      <c r="E381" s="54"/>
      <c r="F381" s="54"/>
    </row>
    <row r="382" spans="1:6">
      <c r="A382" s="53"/>
    </row>
    <row r="383" spans="1:6">
      <c r="A383" s="53"/>
    </row>
    <row r="384" spans="1:6">
      <c r="C384" s="54"/>
      <c r="D384" s="54"/>
      <c r="E384" s="54"/>
      <c r="F384" s="54"/>
    </row>
    <row r="385" spans="1:10">
      <c r="J385" s="1"/>
    </row>
    <row r="386" spans="1:10">
      <c r="C386" s="54"/>
      <c r="D386" s="54"/>
      <c r="E386" s="54"/>
      <c r="F386" s="54"/>
    </row>
    <row r="388" spans="1:10">
      <c r="A388" s="53"/>
      <c r="C388" s="54"/>
      <c r="D388" s="54"/>
      <c r="E388" s="54"/>
      <c r="F388" s="54"/>
    </row>
    <row r="389" spans="1:10">
      <c r="C389" s="52"/>
      <c r="D389" s="52"/>
      <c r="E389" s="52"/>
      <c r="F389" s="52"/>
    </row>
    <row r="390" spans="1:10">
      <c r="A390" s="53"/>
      <c r="C390" s="54"/>
      <c r="D390" s="54"/>
      <c r="E390" s="54"/>
      <c r="F390" s="54"/>
    </row>
    <row r="391" spans="1:10">
      <c r="A391" s="53"/>
    </row>
    <row r="392" spans="1:10">
      <c r="A392" s="53"/>
      <c r="C392" s="54"/>
      <c r="D392" s="54"/>
      <c r="E392" s="54"/>
      <c r="F392" s="54"/>
    </row>
    <row r="393" spans="1:10">
      <c r="A393" s="53"/>
    </row>
    <row r="394" spans="1:10">
      <c r="A394" s="53"/>
      <c r="C394" s="54"/>
      <c r="D394" s="54"/>
      <c r="E394" s="54"/>
      <c r="F394" s="54"/>
    </row>
    <row r="395" spans="1:10">
      <c r="A395" s="53"/>
      <c r="D395" s="52"/>
      <c r="E395" s="52"/>
      <c r="F395" s="52"/>
    </row>
    <row r="396" spans="1:10">
      <c r="A396" s="53"/>
      <c r="C396" s="54"/>
      <c r="D396" s="54"/>
      <c r="E396" s="54"/>
      <c r="F396" s="54"/>
    </row>
    <row r="397" spans="1:10">
      <c r="D397" s="52"/>
      <c r="E397" s="52"/>
      <c r="F397" s="52"/>
    </row>
    <row r="398" spans="1:10">
      <c r="A398" s="53"/>
      <c r="B398" s="53"/>
      <c r="C398" s="54"/>
      <c r="D398" s="54"/>
      <c r="E398" s="54"/>
      <c r="F398" s="54"/>
    </row>
    <row r="399" spans="1:10">
      <c r="A399" s="53"/>
      <c r="B399" s="53"/>
      <c r="C399" s="54"/>
      <c r="D399" s="54"/>
      <c r="E399" s="54"/>
      <c r="F399" s="54"/>
    </row>
    <row r="400" spans="1:10">
      <c r="A400" s="53"/>
      <c r="B400" s="53"/>
      <c r="C400" s="54"/>
      <c r="D400" s="54"/>
      <c r="E400" s="54"/>
      <c r="F400" s="54"/>
    </row>
    <row r="401" spans="1:6">
      <c r="A401" s="53"/>
      <c r="B401" s="53"/>
      <c r="C401" s="54"/>
      <c r="D401" s="54"/>
      <c r="E401" s="54"/>
      <c r="F401" s="54"/>
    </row>
    <row r="402" spans="1:6">
      <c r="B402" s="49"/>
      <c r="C402" s="52"/>
      <c r="D402" s="52"/>
      <c r="E402" s="52"/>
      <c r="F402" s="52"/>
    </row>
    <row r="403" spans="1:6">
      <c r="A403" s="53"/>
      <c r="B403" s="53"/>
      <c r="C403" s="54"/>
      <c r="D403" s="54"/>
      <c r="E403" s="54"/>
      <c r="F403" s="54"/>
    </row>
    <row r="405" spans="1:6">
      <c r="A405" s="53"/>
      <c r="B405" s="53"/>
      <c r="C405" s="54"/>
      <c r="D405" s="54"/>
      <c r="E405" s="54"/>
      <c r="F405" s="54"/>
    </row>
    <row r="406" spans="1:6">
      <c r="A406" s="53"/>
    </row>
    <row r="409" spans="1:6">
      <c r="A409" s="53"/>
    </row>
    <row r="410" spans="1:6">
      <c r="A410" s="53"/>
    </row>
    <row r="411" spans="1:6">
      <c r="A411" s="53"/>
      <c r="C411" s="54"/>
      <c r="D411" s="54"/>
      <c r="E411" s="54"/>
      <c r="F411" s="54"/>
    </row>
    <row r="412" spans="1:6">
      <c r="C412" s="54"/>
      <c r="D412" s="54"/>
      <c r="E412" s="54"/>
      <c r="F412" s="54"/>
    </row>
    <row r="413" spans="1:6">
      <c r="C413" s="54"/>
      <c r="D413" s="54"/>
      <c r="E413" s="54"/>
      <c r="F413" s="54"/>
    </row>
    <row r="414" spans="1:6">
      <c r="C414" s="54"/>
      <c r="D414" s="54"/>
      <c r="E414" s="54"/>
      <c r="F414" s="54"/>
    </row>
    <row r="415" spans="1:6">
      <c r="C415" s="52"/>
      <c r="D415" s="52"/>
      <c r="E415" s="52"/>
      <c r="F415" s="52"/>
    </row>
    <row r="416" spans="1:6">
      <c r="A416" s="53"/>
      <c r="B416" s="53"/>
      <c r="C416" s="54"/>
      <c r="D416" s="54"/>
      <c r="E416" s="54"/>
      <c r="F416" s="54"/>
    </row>
    <row r="418" spans="1:6">
      <c r="A418" s="53"/>
      <c r="B418" s="53"/>
    </row>
    <row r="419" spans="1:6">
      <c r="C419" s="54"/>
      <c r="D419" s="54"/>
      <c r="E419" s="54"/>
      <c r="F419" s="54"/>
    </row>
    <row r="420" spans="1:6">
      <c r="B420" s="53"/>
      <c r="C420" s="54"/>
      <c r="D420" s="54"/>
      <c r="E420" s="54"/>
      <c r="F420" s="54"/>
    </row>
    <row r="421" spans="1:6">
      <c r="C421" s="54"/>
      <c r="D421" s="54"/>
      <c r="E421" s="54"/>
      <c r="F421" s="54"/>
    </row>
    <row r="422" spans="1:6">
      <c r="C422" s="54"/>
      <c r="D422" s="54"/>
      <c r="E422" s="54"/>
      <c r="F422" s="54"/>
    </row>
    <row r="423" spans="1:6">
      <c r="C423" s="54"/>
      <c r="D423" s="54"/>
      <c r="E423" s="54"/>
      <c r="F423" s="54"/>
    </row>
    <row r="425" spans="1:6">
      <c r="A425" s="53"/>
      <c r="C425" s="52"/>
      <c r="D425" s="52"/>
      <c r="E425" s="52"/>
      <c r="F425" s="52"/>
    </row>
    <row r="426" spans="1:6">
      <c r="A426" s="53"/>
      <c r="C426" s="52"/>
      <c r="D426" s="52"/>
      <c r="E426" s="52"/>
      <c r="F426" s="52"/>
    </row>
    <row r="428" spans="1:6">
      <c r="C428" s="54"/>
      <c r="D428" s="54"/>
      <c r="E428" s="54"/>
      <c r="F428" s="54"/>
    </row>
    <row r="429" spans="1:6">
      <c r="B429" s="53"/>
      <c r="C429" s="54"/>
      <c r="D429" s="54"/>
      <c r="E429" s="54"/>
      <c r="F429" s="54"/>
    </row>
    <row r="430" spans="1:6">
      <c r="C430" s="54"/>
      <c r="D430" s="54"/>
      <c r="E430" s="54"/>
      <c r="F430" s="54"/>
    </row>
    <row r="431" spans="1:6">
      <c r="C431" s="54"/>
      <c r="D431" s="54"/>
      <c r="E431" s="54"/>
      <c r="F431" s="54"/>
    </row>
    <row r="432" spans="1:6">
      <c r="C432" s="54"/>
      <c r="D432" s="54"/>
      <c r="E432" s="54"/>
      <c r="F432" s="54"/>
    </row>
    <row r="434" spans="1:6">
      <c r="A434" s="53"/>
      <c r="C434" s="54"/>
      <c r="D434" s="54"/>
      <c r="E434" s="54"/>
      <c r="F434" s="54"/>
    </row>
    <row r="435" spans="1:6">
      <c r="A435" s="53"/>
      <c r="C435" s="54"/>
      <c r="D435" s="54"/>
      <c r="E435" s="54"/>
      <c r="F435" s="54"/>
    </row>
    <row r="436" spans="1:6">
      <c r="A436" s="53"/>
      <c r="C436" s="54"/>
      <c r="D436" s="54"/>
      <c r="E436" s="54"/>
      <c r="F436" s="54"/>
    </row>
    <row r="437" spans="1:6">
      <c r="C437" s="54"/>
      <c r="D437" s="54"/>
      <c r="E437" s="54"/>
      <c r="F437" s="54"/>
    </row>
    <row r="438" spans="1:6">
      <c r="A438" s="53"/>
      <c r="C438" s="54"/>
      <c r="D438" s="54"/>
      <c r="E438" s="54"/>
      <c r="F438" s="54"/>
    </row>
    <row r="439" spans="1:6">
      <c r="A439" s="53"/>
      <c r="C439" s="54"/>
      <c r="D439" s="54"/>
      <c r="E439" s="54"/>
      <c r="F439" s="54"/>
    </row>
    <row r="440" spans="1:6">
      <c r="C440" s="54"/>
      <c r="D440" s="54"/>
      <c r="E440" s="54"/>
      <c r="F440" s="54"/>
    </row>
    <row r="441" spans="1:6">
      <c r="A441" s="53"/>
      <c r="C441" s="54"/>
      <c r="D441" s="54"/>
      <c r="E441" s="54"/>
      <c r="F441" s="54"/>
    </row>
    <row r="442" spans="1:6">
      <c r="A442" s="53"/>
      <c r="C442" s="54"/>
      <c r="D442" s="54"/>
      <c r="E442" s="54"/>
      <c r="F442" s="54"/>
    </row>
    <row r="443" spans="1:6">
      <c r="C443" s="54"/>
      <c r="D443" s="54"/>
      <c r="E443" s="54"/>
      <c r="F443" s="54"/>
    </row>
    <row r="444" spans="1:6">
      <c r="A444" s="53"/>
      <c r="B444" s="53"/>
      <c r="C444" s="54"/>
      <c r="D444" s="54"/>
      <c r="E444" s="54"/>
      <c r="F444" s="54"/>
    </row>
    <row r="445" spans="1:6">
      <c r="A445" s="53"/>
      <c r="B445" s="53"/>
      <c r="C445" s="54"/>
      <c r="D445" s="54"/>
      <c r="E445" s="54"/>
      <c r="F445" s="54"/>
    </row>
    <row r="447" spans="1:6">
      <c r="A447" s="53"/>
      <c r="C447" s="54"/>
      <c r="D447" s="54"/>
      <c r="E447" s="54"/>
      <c r="F447" s="54"/>
    </row>
    <row r="448" spans="1:6">
      <c r="A448" s="53"/>
    </row>
    <row r="449" spans="1:6">
      <c r="A449" s="53"/>
    </row>
    <row r="450" spans="1:6">
      <c r="C450" s="54"/>
      <c r="D450" s="54"/>
      <c r="E450" s="54"/>
      <c r="F450" s="54"/>
    </row>
    <row r="452" spans="1:6">
      <c r="A452" s="53"/>
      <c r="C452" s="54"/>
      <c r="D452" s="54"/>
      <c r="E452" s="54"/>
      <c r="F452" s="54"/>
    </row>
    <row r="454" spans="1:6">
      <c r="A454" s="53"/>
      <c r="C454" s="54"/>
      <c r="D454" s="54"/>
      <c r="E454" s="54"/>
      <c r="F454" s="54"/>
    </row>
    <row r="455" spans="1:6">
      <c r="C455" s="54"/>
      <c r="D455" s="54"/>
      <c r="E455" s="54"/>
      <c r="F455" s="54"/>
    </row>
    <row r="456" spans="1:6">
      <c r="A456" s="53"/>
      <c r="C456" s="54"/>
      <c r="D456" s="54"/>
      <c r="E456" s="54"/>
      <c r="F456" s="54"/>
    </row>
    <row r="457" spans="1:6">
      <c r="C457" s="54"/>
      <c r="D457" s="54"/>
      <c r="E457" s="54"/>
      <c r="F457" s="54"/>
    </row>
    <row r="458" spans="1:6">
      <c r="A458" s="53"/>
      <c r="C458" s="54"/>
      <c r="D458" s="54"/>
      <c r="E458" s="54"/>
      <c r="F458" s="54"/>
    </row>
    <row r="460" spans="1:6">
      <c r="A460" s="53"/>
      <c r="C460" s="54"/>
      <c r="D460" s="54"/>
      <c r="E460" s="54"/>
      <c r="F460" s="54"/>
    </row>
    <row r="461" spans="1:6">
      <c r="D461" s="54"/>
      <c r="E461" s="52"/>
      <c r="F461" s="52"/>
    </row>
    <row r="462" spans="1:6">
      <c r="A462" s="53"/>
      <c r="B462" s="53"/>
      <c r="C462" s="54"/>
      <c r="D462" s="54"/>
      <c r="E462" s="54"/>
      <c r="F462" s="54"/>
    </row>
    <row r="463" spans="1:6">
      <c r="B463" s="53"/>
      <c r="C463" s="54"/>
      <c r="D463" s="54"/>
      <c r="E463" s="54"/>
      <c r="F463" s="54"/>
    </row>
    <row r="464" spans="1:6">
      <c r="A464" s="53"/>
      <c r="B464" s="53"/>
      <c r="C464" s="54"/>
      <c r="D464" s="54"/>
      <c r="E464" s="54"/>
      <c r="F464" s="54"/>
    </row>
    <row r="465" spans="1:6">
      <c r="B465" s="53"/>
      <c r="C465" s="54"/>
      <c r="D465" s="54"/>
      <c r="E465" s="54"/>
      <c r="F465" s="54"/>
    </row>
    <row r="467" spans="1:6">
      <c r="A467" s="53"/>
      <c r="B467" s="53"/>
      <c r="C467" s="54"/>
      <c r="D467" s="54"/>
      <c r="E467" s="54"/>
      <c r="F467" s="54"/>
    </row>
    <row r="469" spans="1:6">
      <c r="A469" s="53"/>
      <c r="B469" s="53"/>
      <c r="C469" s="54"/>
      <c r="D469" s="54"/>
      <c r="E469" s="54"/>
      <c r="F469" s="54"/>
    </row>
    <row r="471" spans="1:6">
      <c r="A471" s="53"/>
      <c r="B471" s="53"/>
    </row>
    <row r="472" spans="1:6">
      <c r="C472" s="54"/>
      <c r="D472" s="54"/>
      <c r="E472" s="54"/>
      <c r="F472" s="54"/>
    </row>
    <row r="474" spans="1:6">
      <c r="A474" s="53"/>
    </row>
    <row r="476" spans="1:6">
      <c r="C476" s="54"/>
      <c r="D476" s="54"/>
      <c r="E476" s="54"/>
      <c r="F476" s="54"/>
    </row>
    <row r="478" spans="1:6">
      <c r="A478" s="53"/>
      <c r="C478" s="54"/>
      <c r="D478" s="54"/>
      <c r="E478" s="54"/>
      <c r="F478" s="54"/>
    </row>
    <row r="479" spans="1:6">
      <c r="C479" s="52"/>
      <c r="D479" s="52"/>
      <c r="E479" s="52"/>
      <c r="F479" s="52"/>
    </row>
    <row r="480" spans="1:6">
      <c r="A480" s="53"/>
    </row>
    <row r="482" spans="1:6">
      <c r="C482" s="52"/>
      <c r="D482" s="52"/>
      <c r="E482" s="52"/>
      <c r="F482" s="52"/>
    </row>
    <row r="483" spans="1:6">
      <c r="C483" s="54"/>
      <c r="D483" s="54"/>
      <c r="E483" s="54"/>
      <c r="F483" s="54"/>
    </row>
    <row r="484" spans="1:6">
      <c r="C484" s="52"/>
      <c r="D484" s="52"/>
      <c r="E484" s="52"/>
      <c r="F484" s="52"/>
    </row>
    <row r="485" spans="1:6">
      <c r="A485" s="53"/>
    </row>
    <row r="487" spans="1:6">
      <c r="C487" s="54"/>
      <c r="D487" s="54"/>
      <c r="E487" s="54"/>
      <c r="F487" s="54"/>
    </row>
    <row r="489" spans="1:6">
      <c r="A489" s="53"/>
      <c r="C489" s="2"/>
      <c r="D489" s="7"/>
      <c r="E489" s="7"/>
      <c r="F489" s="7"/>
    </row>
    <row r="490" spans="1:6">
      <c r="C490" s="2"/>
      <c r="D490" s="7"/>
      <c r="E490" s="7"/>
      <c r="F490" s="7"/>
    </row>
    <row r="491" spans="1:6">
      <c r="C491" s="2"/>
      <c r="D491" s="7"/>
      <c r="E491" s="7"/>
      <c r="F491" s="7"/>
    </row>
    <row r="492" spans="1:6">
      <c r="B492" s="53"/>
      <c r="C492" s="2"/>
      <c r="D492" s="54"/>
      <c r="E492" s="54"/>
      <c r="F492" s="54"/>
    </row>
    <row r="494" spans="1:6">
      <c r="A494" s="53"/>
    </row>
    <row r="498" spans="1:6">
      <c r="C498" s="54"/>
      <c r="D498" s="54"/>
      <c r="E498" s="54"/>
      <c r="F498" s="54"/>
    </row>
    <row r="500" spans="1:6">
      <c r="A500" s="53"/>
    </row>
    <row r="502" spans="1:6">
      <c r="C502" s="54"/>
      <c r="D502" s="54"/>
      <c r="E502" s="54"/>
      <c r="F502" s="54"/>
    </row>
    <row r="503" spans="1:6">
      <c r="B503" s="25"/>
    </row>
    <row r="504" spans="1:6">
      <c r="A504" s="53"/>
      <c r="B504" s="203"/>
      <c r="C504" s="54"/>
      <c r="D504" s="54"/>
      <c r="E504" s="54"/>
      <c r="F504" s="54"/>
    </row>
    <row r="507" spans="1:6">
      <c r="A507" s="53"/>
    </row>
    <row r="509" spans="1:6">
      <c r="B509" s="53"/>
    </row>
    <row r="510" spans="1:6">
      <c r="B510" s="53"/>
    </row>
    <row r="511" spans="1:6">
      <c r="B511" s="53"/>
      <c r="C511" s="54"/>
      <c r="D511" s="54"/>
      <c r="E511" s="54"/>
      <c r="F511" s="54"/>
    </row>
    <row r="513" spans="1:6">
      <c r="A513" s="53"/>
      <c r="B513" s="53"/>
      <c r="C513" s="54"/>
      <c r="D513" s="54"/>
      <c r="E513" s="54"/>
      <c r="F513" s="54"/>
    </row>
    <row r="516" spans="1:6">
      <c r="B516" s="53"/>
    </row>
    <row r="518" spans="1:6">
      <c r="A518" s="53"/>
      <c r="B518" s="53"/>
    </row>
    <row r="519" spans="1:6">
      <c r="B519" s="53"/>
    </row>
    <row r="521" spans="1:6">
      <c r="C521" s="54"/>
      <c r="D521" s="54"/>
      <c r="E521" s="54"/>
      <c r="F521" s="54"/>
    </row>
    <row r="522" spans="1:6">
      <c r="C522" s="54"/>
      <c r="D522" s="54"/>
      <c r="E522" s="54"/>
      <c r="F522" s="54"/>
    </row>
    <row r="523" spans="1:6">
      <c r="C523" s="54"/>
      <c r="D523" s="54"/>
      <c r="E523" s="54"/>
      <c r="F523" s="54"/>
    </row>
    <row r="524" spans="1:6">
      <c r="C524" s="54"/>
      <c r="D524" s="54"/>
      <c r="E524" s="54"/>
      <c r="F524" s="54"/>
    </row>
    <row r="525" spans="1:6">
      <c r="C525" s="54"/>
      <c r="D525" s="54"/>
      <c r="E525" s="54"/>
      <c r="F525" s="54"/>
    </row>
    <row r="526" spans="1:6">
      <c r="C526" s="54"/>
      <c r="D526" s="54"/>
      <c r="E526" s="54"/>
      <c r="F526" s="54"/>
    </row>
    <row r="527" spans="1:6">
      <c r="C527" s="54"/>
      <c r="D527" s="54"/>
      <c r="E527" s="54"/>
      <c r="F527" s="54"/>
    </row>
    <row r="528" spans="1:6">
      <c r="C528" s="54"/>
      <c r="D528" s="54"/>
      <c r="E528" s="54"/>
      <c r="F528" s="54"/>
    </row>
    <row r="529" spans="1:6">
      <c r="C529" s="54"/>
      <c r="D529" s="54"/>
      <c r="E529" s="54"/>
      <c r="F529" s="54"/>
    </row>
    <row r="530" spans="1:6">
      <c r="C530" s="54"/>
      <c r="D530" s="54"/>
      <c r="E530" s="54"/>
      <c r="F530" s="54"/>
    </row>
    <row r="531" spans="1:6">
      <c r="C531" s="54"/>
      <c r="D531" s="54"/>
      <c r="E531" s="54"/>
      <c r="F531" s="54"/>
    </row>
    <row r="532" spans="1:6">
      <c r="C532" s="54"/>
      <c r="D532" s="54"/>
      <c r="E532" s="54"/>
      <c r="F532" s="54"/>
    </row>
    <row r="533" spans="1:6">
      <c r="C533" s="54"/>
      <c r="D533" s="54"/>
      <c r="E533" s="54"/>
      <c r="F533" s="54"/>
    </row>
    <row r="534" spans="1:6">
      <c r="C534" s="54"/>
      <c r="D534" s="54"/>
      <c r="E534" s="54"/>
      <c r="F534" s="54"/>
    </row>
    <row r="535" spans="1:6">
      <c r="C535" s="54"/>
      <c r="D535" s="54"/>
      <c r="E535" s="54"/>
      <c r="F535" s="54"/>
    </row>
    <row r="536" spans="1:6">
      <c r="C536" s="54"/>
      <c r="D536" s="54"/>
      <c r="E536" s="54"/>
      <c r="F536" s="54"/>
    </row>
    <row r="537" spans="1:6">
      <c r="C537" s="54"/>
      <c r="D537" s="54"/>
      <c r="E537" s="54"/>
      <c r="F537" s="54"/>
    </row>
    <row r="538" spans="1:6">
      <c r="C538" s="54"/>
      <c r="D538" s="54"/>
      <c r="E538" s="54"/>
      <c r="F538" s="54"/>
    </row>
    <row r="539" spans="1:6">
      <c r="C539" s="54"/>
      <c r="D539" s="54"/>
      <c r="E539" s="54"/>
      <c r="F539" s="54"/>
    </row>
    <row r="541" spans="1:6">
      <c r="A541" s="53"/>
      <c r="B541" s="53"/>
      <c r="C541" s="54"/>
      <c r="D541" s="54"/>
      <c r="E541" s="54"/>
      <c r="F541" s="54"/>
    </row>
    <row r="542" spans="1:6">
      <c r="B542" s="53"/>
      <c r="C542" s="54"/>
      <c r="D542" s="54"/>
      <c r="E542" s="54"/>
      <c r="F542" s="54"/>
    </row>
    <row r="544" spans="1:6">
      <c r="B544" s="58"/>
    </row>
    <row r="546" spans="1:6">
      <c r="A546" s="53"/>
      <c r="B546" s="58"/>
    </row>
    <row r="547" spans="1:6">
      <c r="B547" s="58"/>
      <c r="C547" s="114"/>
      <c r="D547" s="114"/>
      <c r="E547" s="114"/>
      <c r="F547" s="114"/>
    </row>
    <row r="549" spans="1:6">
      <c r="A549" s="53"/>
      <c r="B549" s="58"/>
    </row>
    <row r="550" spans="1:6">
      <c r="B550" s="58"/>
      <c r="C550" s="114"/>
      <c r="D550" s="114"/>
      <c r="E550" s="114"/>
      <c r="F550" s="114"/>
    </row>
    <row r="552" spans="1:6">
      <c r="A552" s="53"/>
      <c r="B552" s="58"/>
    </row>
    <row r="553" spans="1:6">
      <c r="B553" s="58"/>
      <c r="C553" s="114"/>
      <c r="D553" s="114"/>
      <c r="E553" s="114"/>
      <c r="F553" s="114"/>
    </row>
    <row r="555" spans="1:6">
      <c r="A555" s="53"/>
      <c r="B555" s="58"/>
    </row>
    <row r="556" spans="1:6">
      <c r="B556" s="58"/>
    </row>
    <row r="557" spans="1:6">
      <c r="B557" s="58"/>
      <c r="C557" s="114"/>
      <c r="D557" s="114"/>
      <c r="E557" s="114"/>
      <c r="F557" s="114"/>
    </row>
    <row r="559" spans="1:6">
      <c r="A559" s="53"/>
      <c r="B559" s="58"/>
    </row>
    <row r="560" spans="1:6">
      <c r="B560" s="58"/>
      <c r="C560" s="114"/>
      <c r="D560" s="114"/>
      <c r="E560" s="114"/>
      <c r="F560" s="114"/>
    </row>
  </sheetData>
  <mergeCells count="1">
    <mergeCell ref="F20:G2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C0598-B8C4-4009-A10D-F1A9D4A391DA}">
  <dimension ref="A1:G100"/>
  <sheetViews>
    <sheetView workbookViewId="0">
      <selection activeCell="F21" sqref="F21"/>
    </sheetView>
  </sheetViews>
  <sheetFormatPr defaultRowHeight="14.5"/>
  <cols>
    <col min="1" max="1" width="6.81640625" customWidth="1"/>
    <col min="2" max="2" width="38.54296875" style="1" customWidth="1"/>
    <col min="3" max="3" width="6.81640625" style="2" customWidth="1"/>
    <col min="4" max="4" width="8.81640625" style="7" customWidth="1"/>
    <col min="5" max="5" width="30.81640625" style="7" customWidth="1"/>
    <col min="6" max="6" width="14.81640625" style="7" customWidth="1"/>
    <col min="7" max="7" width="14.81640625" customWidth="1"/>
  </cols>
  <sheetData>
    <row r="1" spans="1:7" ht="18.5">
      <c r="A1" s="3" t="s">
        <v>72</v>
      </c>
      <c r="B1" s="4" t="s">
        <v>12</v>
      </c>
    </row>
    <row r="4" spans="1:7">
      <c r="A4" s="58" t="s">
        <v>53</v>
      </c>
      <c r="B4" s="26"/>
      <c r="C4" s="27"/>
      <c r="D4" s="27"/>
      <c r="E4" s="27"/>
      <c r="G4" s="25"/>
    </row>
    <row r="5" spans="1:7">
      <c r="A5" s="58"/>
      <c r="B5" s="26"/>
      <c r="C5" s="27"/>
      <c r="D5" s="27"/>
      <c r="E5" s="27"/>
      <c r="G5" s="25"/>
    </row>
    <row r="6" spans="1:7">
      <c r="A6" s="58" t="s">
        <v>193</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c r="B13" s="2"/>
      <c r="C13" s="7"/>
    </row>
    <row r="14" spans="1:7">
      <c r="A14" s="25"/>
      <c r="B14" s="26"/>
      <c r="C14" s="27"/>
      <c r="D14" s="27"/>
      <c r="F14" s="27"/>
    </row>
    <row r="15" spans="1:7" ht="15" thickBot="1">
      <c r="A15" s="9" t="s">
        <v>5</v>
      </c>
      <c r="B15" s="10" t="s">
        <v>6</v>
      </c>
      <c r="C15" s="11" t="s">
        <v>0</v>
      </c>
      <c r="D15" s="14" t="s">
        <v>7</v>
      </c>
      <c r="E15" s="385" t="s">
        <v>2948</v>
      </c>
      <c r="F15" s="395" t="s">
        <v>2964</v>
      </c>
      <c r="G15" s="396"/>
    </row>
    <row r="16" spans="1:7" ht="15" thickTop="1"/>
    <row r="18" spans="1:7">
      <c r="A18" t="s">
        <v>73</v>
      </c>
      <c r="B18" s="60" t="s">
        <v>134</v>
      </c>
      <c r="C18" s="56" t="s">
        <v>135</v>
      </c>
      <c r="D18" s="57">
        <v>200</v>
      </c>
      <c r="E18" s="57"/>
      <c r="F18" s="57"/>
      <c r="G18">
        <f>D18*E18</f>
        <v>0</v>
      </c>
    </row>
    <row r="19" spans="1:7">
      <c r="B19" s="60"/>
      <c r="C19" s="56"/>
      <c r="D19" s="57"/>
      <c r="E19" s="57"/>
      <c r="F19" s="57"/>
    </row>
    <row r="20" spans="1:7">
      <c r="B20" s="60"/>
      <c r="C20" s="56"/>
      <c r="D20" s="57"/>
      <c r="E20" s="57"/>
      <c r="F20" s="57"/>
    </row>
    <row r="21" spans="1:7">
      <c r="B21" s="16" t="s">
        <v>20</v>
      </c>
      <c r="C21" s="13"/>
      <c r="D21" s="15"/>
      <c r="E21" s="15"/>
      <c r="F21" s="15">
        <f>SUM(F18:F20)</f>
        <v>0</v>
      </c>
      <c r="G21" s="15">
        <f>SUM(G16:G20)</f>
        <v>0</v>
      </c>
    </row>
    <row r="22" spans="1:7">
      <c r="B22" s="60"/>
      <c r="C22" s="56"/>
      <c r="D22" s="57"/>
      <c r="E22" s="57"/>
      <c r="F22" s="57"/>
    </row>
    <row r="23" spans="1:7">
      <c r="B23" s="60"/>
      <c r="C23" s="56"/>
      <c r="D23" s="57"/>
      <c r="E23" s="57"/>
      <c r="F23" s="57"/>
    </row>
    <row r="24" spans="1:7">
      <c r="B24" s="60"/>
      <c r="C24" s="56"/>
      <c r="D24" s="57"/>
      <c r="E24" s="57"/>
      <c r="F24" s="57"/>
    </row>
    <row r="25" spans="1:7">
      <c r="B25" s="60"/>
      <c r="C25" s="50"/>
      <c r="D25" s="57"/>
      <c r="E25" s="51"/>
      <c r="F25" s="51"/>
    </row>
    <row r="26" spans="1:7">
      <c r="B26" s="60"/>
      <c r="C26" s="56"/>
      <c r="D26" s="57"/>
      <c r="E26" s="57"/>
      <c r="F26" s="57"/>
    </row>
    <row r="27" spans="1:7">
      <c r="B27" s="60"/>
      <c r="C27" s="56"/>
      <c r="D27" s="57"/>
      <c r="E27" s="57"/>
      <c r="F27" s="57"/>
    </row>
    <row r="28" spans="1:7">
      <c r="B28" s="60"/>
      <c r="C28" s="56"/>
      <c r="D28" s="57"/>
      <c r="E28" s="57"/>
      <c r="F28" s="57"/>
    </row>
    <row r="29" spans="1:7">
      <c r="B29" s="60"/>
      <c r="C29" s="56"/>
      <c r="D29" s="57"/>
      <c r="E29" s="57"/>
      <c r="F29" s="57"/>
    </row>
    <row r="39" spans="2:6">
      <c r="B39" s="60"/>
      <c r="C39" s="50"/>
      <c r="D39" s="51"/>
      <c r="E39" s="51"/>
      <c r="F39" s="51"/>
    </row>
    <row r="40" spans="2:6">
      <c r="B40" s="60"/>
      <c r="C40" s="50"/>
      <c r="D40" s="51"/>
      <c r="E40" s="51"/>
      <c r="F40" s="51"/>
    </row>
    <row r="41" spans="2:6">
      <c r="B41" s="60"/>
      <c r="C41" s="50"/>
      <c r="D41" s="51"/>
      <c r="E41" s="51"/>
      <c r="F41" s="51"/>
    </row>
    <row r="42" spans="2:6">
      <c r="C42" s="56"/>
      <c r="D42" s="57"/>
      <c r="E42" s="57"/>
      <c r="F42" s="57"/>
    </row>
    <row r="44" spans="2:6">
      <c r="B44" s="58"/>
    </row>
    <row r="46" spans="2:6">
      <c r="B46" s="101"/>
      <c r="C46" s="59"/>
      <c r="D46" s="99"/>
      <c r="E46" s="99"/>
      <c r="F46" s="99"/>
    </row>
    <row r="47" spans="2:6">
      <c r="B47" s="101"/>
      <c r="C47" s="59"/>
      <c r="D47" s="99"/>
      <c r="E47" s="99"/>
      <c r="F47" s="99"/>
    </row>
    <row r="48" spans="2:6">
      <c r="B48" s="101"/>
      <c r="C48" s="59"/>
      <c r="D48" s="99"/>
      <c r="E48" s="99"/>
      <c r="F48" s="99"/>
    </row>
    <row r="49" spans="2:6">
      <c r="B49" s="101"/>
      <c r="C49" s="59"/>
      <c r="D49" s="99"/>
      <c r="E49" s="99"/>
      <c r="F49" s="99"/>
    </row>
    <row r="50" spans="2:6">
      <c r="B50" s="101"/>
      <c r="C50" s="59"/>
      <c r="D50" s="99"/>
      <c r="E50" s="99"/>
      <c r="F50" s="99"/>
    </row>
    <row r="51" spans="2:6">
      <c r="B51" s="101"/>
      <c r="C51" s="59"/>
      <c r="D51" s="99"/>
      <c r="E51" s="99"/>
      <c r="F51" s="99"/>
    </row>
    <row r="52" spans="2:6">
      <c r="B52" s="101"/>
      <c r="C52" s="59"/>
      <c r="D52" s="99"/>
      <c r="E52" s="99"/>
      <c r="F52" s="99"/>
    </row>
    <row r="54" spans="2:6">
      <c r="D54" s="57"/>
      <c r="E54" s="57"/>
      <c r="F54" s="57"/>
    </row>
    <row r="59" spans="2:6">
      <c r="B59" s="48"/>
      <c r="C59" s="50"/>
      <c r="D59" s="51"/>
      <c r="E59" s="51"/>
      <c r="F59" s="51"/>
    </row>
    <row r="60" spans="2:6">
      <c r="B60" s="49"/>
      <c r="C60" s="50"/>
      <c r="D60" s="51"/>
      <c r="E60" s="51"/>
      <c r="F60" s="51"/>
    </row>
    <row r="74" spans="2:6">
      <c r="B74" s="49"/>
      <c r="C74" s="52"/>
      <c r="D74" s="52"/>
      <c r="E74" s="52"/>
      <c r="F74" s="52"/>
    </row>
    <row r="75" spans="2:6">
      <c r="B75" s="49"/>
      <c r="C75" s="52"/>
      <c r="D75" s="52"/>
      <c r="E75" s="52"/>
      <c r="F75" s="52"/>
    </row>
    <row r="76" spans="2:6">
      <c r="B76" s="49"/>
      <c r="C76" s="52"/>
      <c r="D76" s="52"/>
      <c r="E76" s="52"/>
      <c r="F76" s="52"/>
    </row>
    <row r="77" spans="2:6">
      <c r="B77" s="49"/>
      <c r="C77" s="52"/>
      <c r="D77" s="52"/>
      <c r="E77" s="52"/>
      <c r="F77" s="52"/>
    </row>
    <row r="78" spans="2:6">
      <c r="B78" s="49"/>
      <c r="C78" s="52"/>
      <c r="D78" s="52"/>
      <c r="E78" s="52"/>
      <c r="F78" s="52"/>
    </row>
    <row r="79" spans="2:6">
      <c r="B79" s="49"/>
      <c r="C79" s="52"/>
      <c r="D79" s="52"/>
      <c r="E79" s="52"/>
      <c r="F79" s="52"/>
    </row>
    <row r="80" spans="2:6">
      <c r="B80" s="49"/>
      <c r="C80" s="52"/>
      <c r="D80" s="52"/>
      <c r="E80" s="52"/>
      <c r="F80" s="52"/>
    </row>
    <row r="81" spans="2:6">
      <c r="B81" s="49"/>
      <c r="C81" s="52"/>
      <c r="D81" s="52"/>
      <c r="E81" s="52"/>
      <c r="F81" s="52"/>
    </row>
    <row r="82" spans="2:6">
      <c r="B82" s="49"/>
      <c r="C82" s="52"/>
      <c r="D82" s="52"/>
      <c r="E82" s="52"/>
      <c r="F82" s="52"/>
    </row>
    <row r="83" spans="2:6">
      <c r="B83" s="49"/>
      <c r="C83" s="52"/>
      <c r="D83" s="52"/>
      <c r="E83" s="52"/>
      <c r="F83" s="52"/>
    </row>
    <row r="84" spans="2:6">
      <c r="B84" s="49"/>
      <c r="C84" s="52"/>
      <c r="D84" s="52"/>
      <c r="E84" s="52"/>
      <c r="F84" s="52"/>
    </row>
    <row r="85" spans="2:6">
      <c r="B85" s="49"/>
      <c r="C85" s="52"/>
      <c r="D85" s="52"/>
      <c r="E85" s="52"/>
      <c r="F85" s="52"/>
    </row>
    <row r="86" spans="2:6">
      <c r="B86" s="48"/>
      <c r="C86" s="50"/>
      <c r="D86" s="51"/>
      <c r="E86" s="51"/>
      <c r="F86" s="51"/>
    </row>
    <row r="87" spans="2:6">
      <c r="B87" s="48"/>
      <c r="C87" s="50"/>
      <c r="D87" s="51"/>
      <c r="E87" s="51"/>
      <c r="F87" s="51"/>
    </row>
    <row r="88" spans="2:6">
      <c r="B88" s="48"/>
      <c r="C88" s="52"/>
      <c r="D88" s="52"/>
      <c r="E88" s="52"/>
      <c r="F88" s="52"/>
    </row>
    <row r="89" spans="2:6">
      <c r="B89" s="48"/>
      <c r="C89" s="50"/>
      <c r="D89" s="51"/>
      <c r="E89" s="51"/>
      <c r="F89" s="51"/>
    </row>
    <row r="90" spans="2:6">
      <c r="B90" s="48"/>
      <c r="C90" s="50"/>
      <c r="D90" s="51"/>
      <c r="E90" s="51"/>
      <c r="F90" s="51"/>
    </row>
    <row r="91" spans="2:6">
      <c r="B91" s="48"/>
      <c r="C91" s="50"/>
      <c r="D91" s="51"/>
      <c r="E91" s="51"/>
      <c r="F91" s="51"/>
    </row>
    <row r="92" spans="2:6">
      <c r="B92" s="48"/>
      <c r="C92" s="50"/>
      <c r="D92" s="51"/>
      <c r="E92" s="51"/>
      <c r="F92" s="51"/>
    </row>
    <row r="93" spans="2:6">
      <c r="B93" s="48"/>
      <c r="C93" s="50"/>
      <c r="D93" s="51"/>
      <c r="E93" s="51"/>
      <c r="F93" s="51"/>
    </row>
    <row r="94" spans="2:6">
      <c r="B94" s="48"/>
      <c r="C94" s="50"/>
      <c r="D94" s="51"/>
      <c r="E94" s="51"/>
      <c r="F94" s="51"/>
    </row>
    <row r="95" spans="2:6">
      <c r="B95" s="48"/>
      <c r="C95" s="50"/>
      <c r="D95" s="51"/>
      <c r="E95" s="51"/>
      <c r="F95" s="51"/>
    </row>
    <row r="96" spans="2:6">
      <c r="B96" s="48"/>
      <c r="C96" s="50"/>
      <c r="D96" s="51"/>
      <c r="E96" s="51"/>
      <c r="F96" s="51"/>
    </row>
    <row r="97" spans="2:6">
      <c r="B97" s="48"/>
      <c r="C97" s="50"/>
      <c r="D97" s="51"/>
      <c r="E97" s="51"/>
      <c r="F97" s="51"/>
    </row>
    <row r="98" spans="2:6">
      <c r="B98" s="48"/>
      <c r="C98" s="50"/>
      <c r="D98" s="51"/>
      <c r="E98" s="51"/>
      <c r="F98" s="51"/>
    </row>
    <row r="99" spans="2:6">
      <c r="B99" s="48"/>
      <c r="C99" s="50"/>
      <c r="D99" s="51"/>
      <c r="E99" s="51"/>
      <c r="F99" s="51"/>
    </row>
    <row r="100" spans="2:6">
      <c r="B100" s="48"/>
      <c r="C100" s="50"/>
      <c r="D100" s="51"/>
      <c r="E100" s="51"/>
      <c r="F100" s="51"/>
    </row>
  </sheetData>
  <mergeCells count="1">
    <mergeCell ref="F15:G1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4A85B-8708-470D-966C-FDE9092B44BB}">
  <dimension ref="A1:G41"/>
  <sheetViews>
    <sheetView workbookViewId="0">
      <selection activeCell="F24" sqref="F24"/>
    </sheetView>
  </sheetViews>
  <sheetFormatPr defaultRowHeight="14.5"/>
  <cols>
    <col min="1" max="1" width="6.81640625" customWidth="1"/>
    <col min="2" max="2" width="38.453125" customWidth="1"/>
    <col min="3" max="3" width="6.1796875" customWidth="1"/>
    <col min="4" max="4" width="8.81640625" style="7" customWidth="1"/>
    <col min="5" max="5" width="26" style="7" customWidth="1"/>
    <col min="6" max="6" width="14.1796875" style="7" customWidth="1"/>
    <col min="7" max="7" width="16.1796875" customWidth="1"/>
  </cols>
  <sheetData>
    <row r="1" spans="1:7" ht="18.5">
      <c r="A1" s="3" t="s">
        <v>21</v>
      </c>
      <c r="B1" s="4" t="s">
        <v>38</v>
      </c>
    </row>
    <row r="2" spans="1:7">
      <c r="B2" s="1"/>
    </row>
    <row r="4" spans="1:7">
      <c r="A4" s="58" t="s">
        <v>53</v>
      </c>
      <c r="B4" s="26"/>
      <c r="C4" s="27"/>
      <c r="D4" s="27"/>
      <c r="E4" s="27"/>
      <c r="G4" s="25"/>
    </row>
    <row r="5" spans="1:7">
      <c r="A5" s="58"/>
      <c r="B5" s="26"/>
      <c r="C5" s="27"/>
      <c r="D5" s="27"/>
      <c r="E5" s="27"/>
      <c r="G5" s="25"/>
    </row>
    <row r="6" spans="1:7">
      <c r="A6" s="58" t="s">
        <v>197</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58"/>
      <c r="C13" s="2"/>
      <c r="F13" s="31"/>
    </row>
    <row r="14" spans="1:7">
      <c r="A14" s="25"/>
      <c r="C14" s="26"/>
      <c r="D14" s="27"/>
      <c r="E14" s="27"/>
      <c r="F14" s="32"/>
    </row>
    <row r="15" spans="1:7" ht="15" thickBot="1">
      <c r="A15" s="9" t="s">
        <v>5</v>
      </c>
      <c r="B15" s="10" t="s">
        <v>6</v>
      </c>
      <c r="C15" s="9" t="s">
        <v>0</v>
      </c>
      <c r="D15" s="14" t="s">
        <v>7</v>
      </c>
      <c r="E15" s="385" t="s">
        <v>2948</v>
      </c>
      <c r="F15" s="395" t="s">
        <v>2964</v>
      </c>
      <c r="G15" s="396"/>
    </row>
    <row r="16" spans="1:7" ht="15" thickTop="1"/>
    <row r="18" spans="1:7">
      <c r="A18" t="s">
        <v>23</v>
      </c>
      <c r="B18" s="53" t="s">
        <v>139</v>
      </c>
      <c r="C18" s="53"/>
      <c r="D18" s="57"/>
      <c r="E18" s="57"/>
      <c r="F18" s="57"/>
    </row>
    <row r="19" spans="1:7">
      <c r="B19" s="53" t="s">
        <v>1517</v>
      </c>
      <c r="C19" s="53"/>
      <c r="D19" s="57"/>
      <c r="E19" s="57"/>
      <c r="F19" s="57"/>
    </row>
    <row r="20" spans="1:7">
      <c r="B20" s="53" t="s">
        <v>140</v>
      </c>
      <c r="C20" s="56"/>
      <c r="D20" s="57"/>
      <c r="E20" s="57"/>
      <c r="F20" s="57"/>
    </row>
    <row r="21" spans="1:7">
      <c r="B21" s="53" t="s">
        <v>141</v>
      </c>
      <c r="C21" s="56" t="s">
        <v>795</v>
      </c>
      <c r="D21" s="57">
        <v>1250</v>
      </c>
      <c r="E21" s="57"/>
      <c r="F21" s="57"/>
      <c r="G21">
        <f>D21*E21</f>
        <v>0</v>
      </c>
    </row>
    <row r="22" spans="1:7">
      <c r="B22" s="49"/>
      <c r="C22" s="49"/>
      <c r="D22" s="51"/>
      <c r="E22" s="51"/>
      <c r="F22" s="51"/>
    </row>
    <row r="23" spans="1:7">
      <c r="A23" s="53" t="s">
        <v>24</v>
      </c>
      <c r="B23" s="53" t="s">
        <v>1518</v>
      </c>
    </row>
    <row r="24" spans="1:7">
      <c r="B24" s="53" t="s">
        <v>1519</v>
      </c>
      <c r="C24" s="56" t="s">
        <v>11</v>
      </c>
      <c r="D24" s="57">
        <v>607</v>
      </c>
      <c r="E24" s="57"/>
      <c r="F24" s="57">
        <f>D24*E24</f>
        <v>0</v>
      </c>
    </row>
    <row r="25" spans="1:7">
      <c r="A25" s="53"/>
    </row>
    <row r="26" spans="1:7">
      <c r="A26" s="53"/>
      <c r="D26" s="57"/>
      <c r="E26" s="57"/>
      <c r="F26" s="57"/>
    </row>
    <row r="29" spans="1:7">
      <c r="B29" s="12" t="s">
        <v>42</v>
      </c>
      <c r="C29" s="17"/>
      <c r="D29" s="15"/>
      <c r="E29" s="15"/>
      <c r="F29" s="15">
        <f>SUM(F22:F28)</f>
        <v>0</v>
      </c>
      <c r="G29" s="15">
        <f>SUM(G16:G27)</f>
        <v>0</v>
      </c>
    </row>
    <row r="32" spans="1:7">
      <c r="B32" s="53"/>
      <c r="C32" s="53"/>
      <c r="D32" s="57"/>
      <c r="E32" s="57"/>
      <c r="F32" s="57"/>
    </row>
    <row r="33" spans="2:6">
      <c r="B33" s="53"/>
      <c r="C33" s="53"/>
      <c r="D33" s="57"/>
      <c r="E33" s="57"/>
      <c r="F33" s="57"/>
    </row>
    <row r="34" spans="2:6">
      <c r="B34" s="53"/>
      <c r="C34" s="53"/>
      <c r="D34" s="57"/>
      <c r="E34" s="57"/>
      <c r="F34" s="57"/>
    </row>
    <row r="35" spans="2:6">
      <c r="B35" s="53"/>
      <c r="C35" s="53"/>
      <c r="D35" s="57"/>
      <c r="E35" s="57"/>
      <c r="F35" s="57"/>
    </row>
    <row r="36" spans="2:6">
      <c r="B36" s="53"/>
      <c r="C36" s="56"/>
      <c r="D36" s="57"/>
      <c r="E36" s="57"/>
      <c r="F36" s="57"/>
    </row>
    <row r="37" spans="2:6">
      <c r="B37" s="53"/>
      <c r="C37" s="53"/>
      <c r="D37" s="57"/>
      <c r="E37" s="57"/>
      <c r="F37" s="57"/>
    </row>
    <row r="38" spans="2:6">
      <c r="B38" s="53"/>
      <c r="C38" s="56"/>
      <c r="D38" s="57"/>
      <c r="E38" s="57"/>
      <c r="F38" s="57"/>
    </row>
    <row r="39" spans="2:6">
      <c r="B39" s="53"/>
      <c r="C39" s="53"/>
      <c r="D39" s="57"/>
      <c r="E39" s="57"/>
      <c r="F39" s="57"/>
    </row>
    <row r="40" spans="2:6">
      <c r="B40" s="53"/>
      <c r="C40" s="53"/>
      <c r="D40" s="57"/>
      <c r="E40" s="57"/>
      <c r="F40" s="57"/>
    </row>
    <row r="41" spans="2:6">
      <c r="B41" s="53"/>
      <c r="C41" s="56"/>
      <c r="D41" s="57"/>
      <c r="E41" s="57"/>
      <c r="F41" s="57"/>
    </row>
  </sheetData>
  <mergeCells count="1">
    <mergeCell ref="F15:G1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20483-C6D3-4144-B134-B3BDE634DC1B}">
  <dimension ref="A1:G1647"/>
  <sheetViews>
    <sheetView topLeftCell="A197" workbookViewId="0">
      <selection activeCell="F18" sqref="F18:G18"/>
    </sheetView>
  </sheetViews>
  <sheetFormatPr defaultRowHeight="14.5"/>
  <cols>
    <col min="1" max="1" width="6.453125" customWidth="1"/>
    <col min="2" max="2" width="41.1796875" customWidth="1"/>
    <col min="3" max="3" width="6.81640625" style="2" customWidth="1"/>
    <col min="4" max="4" width="7.54296875" style="7" customWidth="1"/>
    <col min="5" max="5" width="25.81640625" style="7" customWidth="1"/>
    <col min="6" max="6" width="12.1796875" style="7" customWidth="1"/>
    <col min="7" max="7" width="17.1796875" customWidth="1"/>
  </cols>
  <sheetData>
    <row r="1" spans="1:7" ht="18.5">
      <c r="A1" s="3" t="s">
        <v>27</v>
      </c>
      <c r="B1" s="4" t="s">
        <v>47</v>
      </c>
    </row>
    <row r="2" spans="1:7">
      <c r="B2" s="1"/>
    </row>
    <row r="4" spans="1:7">
      <c r="A4" s="58" t="s">
        <v>53</v>
      </c>
      <c r="B4" s="59"/>
      <c r="C4" s="27"/>
      <c r="D4" s="27"/>
      <c r="E4" s="27"/>
      <c r="G4" s="25"/>
    </row>
    <row r="5" spans="1:7">
      <c r="A5" s="58"/>
      <c r="B5" s="59"/>
      <c r="C5" s="27"/>
      <c r="D5" s="27"/>
      <c r="E5" s="27"/>
      <c r="G5" s="25"/>
    </row>
    <row r="6" spans="1:7">
      <c r="A6" s="58" t="s">
        <v>199</v>
      </c>
      <c r="B6" s="59"/>
      <c r="C6" s="27"/>
      <c r="D6" s="27"/>
      <c r="E6" s="27"/>
      <c r="G6" s="25"/>
    </row>
    <row r="7" spans="1:7">
      <c r="A7" s="58" t="s">
        <v>116</v>
      </c>
      <c r="B7" s="59"/>
      <c r="C7" s="27"/>
      <c r="D7" s="27"/>
      <c r="E7" s="27"/>
      <c r="G7" s="25"/>
    </row>
    <row r="8" spans="1:7">
      <c r="A8" s="58" t="s">
        <v>117</v>
      </c>
      <c r="B8" s="59"/>
      <c r="C8" s="7"/>
    </row>
    <row r="9" spans="1:7">
      <c r="A9" s="58" t="s">
        <v>118</v>
      </c>
      <c r="B9" s="59"/>
      <c r="C9" s="7"/>
    </row>
    <row r="10" spans="1:7">
      <c r="A10" s="58" t="s">
        <v>119</v>
      </c>
      <c r="B10" s="59"/>
      <c r="C10" s="27"/>
      <c r="D10" s="27"/>
      <c r="E10" s="27"/>
    </row>
    <row r="11" spans="1:7">
      <c r="A11" s="58" t="s">
        <v>120</v>
      </c>
      <c r="B11" s="59"/>
      <c r="C11" s="7"/>
      <c r="G11" s="25"/>
    </row>
    <row r="12" spans="1:7">
      <c r="A12" s="58" t="s">
        <v>189</v>
      </c>
      <c r="B12" s="59"/>
      <c r="C12" s="27"/>
      <c r="D12" s="27"/>
      <c r="E12" s="27"/>
      <c r="G12" s="25"/>
    </row>
    <row r="13" spans="1:7">
      <c r="A13" s="25"/>
      <c r="F13" s="31"/>
    </row>
    <row r="14" spans="1:7">
      <c r="A14" s="58" t="s">
        <v>363</v>
      </c>
      <c r="F14" s="32"/>
    </row>
    <row r="15" spans="1:7">
      <c r="A15" s="58" t="s">
        <v>758</v>
      </c>
    </row>
    <row r="18" spans="1:7" ht="15" thickBot="1">
      <c r="A18" s="204" t="s">
        <v>5</v>
      </c>
      <c r="B18" s="205" t="s">
        <v>6</v>
      </c>
      <c r="C18" s="206" t="s">
        <v>0</v>
      </c>
      <c r="D18" s="207" t="s">
        <v>7</v>
      </c>
      <c r="E18" s="385" t="s">
        <v>2948</v>
      </c>
      <c r="F18" s="395" t="s">
        <v>2964</v>
      </c>
      <c r="G18" s="396"/>
    </row>
    <row r="19" spans="1:7" ht="15" thickTop="1"/>
    <row r="20" spans="1:7">
      <c r="B20" s="194" t="s">
        <v>1520</v>
      </c>
    </row>
    <row r="21" spans="1:7">
      <c r="B21" s="194" t="s">
        <v>1521</v>
      </c>
    </row>
    <row r="22" spans="1:7">
      <c r="A22" t="s">
        <v>137</v>
      </c>
      <c r="B22" t="s">
        <v>1522</v>
      </c>
    </row>
    <row r="23" spans="1:7">
      <c r="B23" s="53" t="s">
        <v>1523</v>
      </c>
    </row>
    <row r="24" spans="1:7">
      <c r="B24" s="53" t="s">
        <v>1524</v>
      </c>
      <c r="C24" s="50"/>
      <c r="D24" s="51"/>
      <c r="E24" s="51"/>
      <c r="F24" s="51"/>
    </row>
    <row r="25" spans="1:7">
      <c r="B25" t="s">
        <v>1525</v>
      </c>
      <c r="C25" s="26"/>
      <c r="D25" s="27"/>
      <c r="E25" s="27"/>
    </row>
    <row r="26" spans="1:7">
      <c r="B26" t="s">
        <v>1526</v>
      </c>
    </row>
    <row r="27" spans="1:7">
      <c r="B27" t="s">
        <v>1527</v>
      </c>
    </row>
    <row r="28" spans="1:7">
      <c r="B28" t="s">
        <v>1528</v>
      </c>
    </row>
    <row r="29" spans="1:7">
      <c r="B29" t="s">
        <v>1529</v>
      </c>
    </row>
    <row r="30" spans="1:7">
      <c r="B30" t="s">
        <v>1530</v>
      </c>
    </row>
    <row r="31" spans="1:7">
      <c r="B31" t="s">
        <v>1531</v>
      </c>
      <c r="C31" s="56" t="s">
        <v>10</v>
      </c>
      <c r="D31" s="57">
        <v>1</v>
      </c>
      <c r="E31" s="57"/>
      <c r="F31" s="57">
        <f>D31*E31</f>
        <v>0</v>
      </c>
    </row>
    <row r="33" spans="1:6">
      <c r="A33" t="s">
        <v>138</v>
      </c>
      <c r="B33" t="s">
        <v>1532</v>
      </c>
    </row>
    <row r="34" spans="1:6">
      <c r="B34" s="53" t="s">
        <v>1533</v>
      </c>
    </row>
    <row r="35" spans="1:6">
      <c r="B35" s="53" t="s">
        <v>1534</v>
      </c>
      <c r="C35" s="50"/>
      <c r="D35" s="51"/>
      <c r="E35" s="51"/>
      <c r="F35" s="51"/>
    </row>
    <row r="36" spans="1:6">
      <c r="B36" t="s">
        <v>1525</v>
      </c>
      <c r="C36" s="26"/>
      <c r="D36" s="27"/>
      <c r="E36" s="27"/>
    </row>
    <row r="37" spans="1:6">
      <c r="B37" t="s">
        <v>1526</v>
      </c>
    </row>
    <row r="38" spans="1:6">
      <c r="B38" t="s">
        <v>1527</v>
      </c>
    </row>
    <row r="39" spans="1:6">
      <c r="B39" t="s">
        <v>1528</v>
      </c>
    </row>
    <row r="40" spans="1:6">
      <c r="B40" t="s">
        <v>1535</v>
      </c>
    </row>
    <row r="41" spans="1:6">
      <c r="B41" t="s">
        <v>1536</v>
      </c>
      <c r="C41" s="56" t="s">
        <v>10</v>
      </c>
      <c r="D41" s="57">
        <v>1</v>
      </c>
      <c r="E41" s="57"/>
      <c r="F41" s="57">
        <f>D41*E41</f>
        <v>0</v>
      </c>
    </row>
    <row r="43" spans="1:6">
      <c r="A43" t="s">
        <v>887</v>
      </c>
      <c r="B43" t="s">
        <v>380</v>
      </c>
    </row>
    <row r="44" spans="1:6">
      <c r="B44" s="53" t="s">
        <v>381</v>
      </c>
      <c r="C44" s="50"/>
      <c r="D44" s="51"/>
      <c r="E44" s="51"/>
      <c r="F44" s="51"/>
    </row>
    <row r="45" spans="1:6">
      <c r="B45" s="53" t="s">
        <v>1537</v>
      </c>
      <c r="C45" s="50"/>
      <c r="D45" s="51"/>
      <c r="E45" s="51"/>
      <c r="F45" s="51"/>
    </row>
    <row r="46" spans="1:6">
      <c r="B46" s="53" t="s">
        <v>444</v>
      </c>
    </row>
    <row r="47" spans="1:6">
      <c r="B47" s="53" t="s">
        <v>445</v>
      </c>
    </row>
    <row r="48" spans="1:6">
      <c r="B48" s="53" t="s">
        <v>446</v>
      </c>
    </row>
    <row r="49" spans="2:6">
      <c r="B49" s="53" t="s">
        <v>447</v>
      </c>
    </row>
    <row r="50" spans="2:6">
      <c r="B50" s="53" t="s">
        <v>484</v>
      </c>
    </row>
    <row r="51" spans="2:6">
      <c r="B51" s="53" t="s">
        <v>448</v>
      </c>
    </row>
    <row r="52" spans="2:6">
      <c r="B52" s="53" t="s">
        <v>469</v>
      </c>
    </row>
    <row r="53" spans="2:6">
      <c r="B53" s="53" t="s">
        <v>449</v>
      </c>
    </row>
    <row r="54" spans="2:6">
      <c r="B54" s="53" t="s">
        <v>483</v>
      </c>
      <c r="C54" s="50"/>
      <c r="D54" s="51"/>
      <c r="E54" s="51"/>
      <c r="F54" s="51"/>
    </row>
    <row r="55" spans="2:6">
      <c r="B55" s="53" t="s">
        <v>480</v>
      </c>
      <c r="C55" s="50"/>
      <c r="D55" s="51"/>
      <c r="E55" s="51"/>
      <c r="F55" s="51"/>
    </row>
    <row r="56" spans="2:6">
      <c r="B56" s="53" t="s">
        <v>450</v>
      </c>
      <c r="C56" s="50"/>
      <c r="D56" s="51"/>
      <c r="E56" s="51"/>
      <c r="F56" s="51"/>
    </row>
    <row r="57" spans="2:6">
      <c r="B57" s="53" t="s">
        <v>451</v>
      </c>
      <c r="C57" s="50"/>
      <c r="D57" s="51"/>
      <c r="E57" s="51"/>
      <c r="F57" s="51"/>
    </row>
    <row r="58" spans="2:6">
      <c r="B58" s="53" t="s">
        <v>452</v>
      </c>
      <c r="C58" s="50"/>
      <c r="D58" s="51"/>
      <c r="E58" s="51"/>
      <c r="F58" s="51"/>
    </row>
    <row r="59" spans="2:6">
      <c r="B59" s="53" t="s">
        <v>453</v>
      </c>
      <c r="C59" s="50"/>
      <c r="D59" s="51"/>
      <c r="E59" s="51"/>
      <c r="F59" s="51"/>
    </row>
    <row r="60" spans="2:6">
      <c r="B60" s="53" t="s">
        <v>454</v>
      </c>
      <c r="C60" s="50"/>
      <c r="D60" s="51"/>
      <c r="E60" s="51"/>
      <c r="F60" s="51"/>
    </row>
    <row r="61" spans="2:6">
      <c r="B61" s="53" t="s">
        <v>455</v>
      </c>
      <c r="C61" s="50"/>
      <c r="D61" s="51"/>
      <c r="E61" s="51"/>
      <c r="F61" s="51"/>
    </row>
    <row r="62" spans="2:6">
      <c r="B62" s="53" t="s">
        <v>456</v>
      </c>
    </row>
    <row r="63" spans="2:6">
      <c r="B63" s="53" t="s">
        <v>457</v>
      </c>
      <c r="C63" s="50"/>
      <c r="D63" s="51"/>
      <c r="E63" s="51"/>
      <c r="F63" s="51"/>
    </row>
    <row r="64" spans="2:6">
      <c r="B64" s="53" t="s">
        <v>458</v>
      </c>
      <c r="C64" s="50"/>
      <c r="D64" s="51"/>
      <c r="E64" s="51"/>
      <c r="F64" s="51"/>
    </row>
    <row r="65" spans="1:6">
      <c r="B65" s="53" t="s">
        <v>485</v>
      </c>
    </row>
    <row r="66" spans="1:6">
      <c r="B66" s="53" t="s">
        <v>1538</v>
      </c>
    </row>
    <row r="67" spans="1:6">
      <c r="B67" s="53" t="s">
        <v>460</v>
      </c>
    </row>
    <row r="68" spans="1:6">
      <c r="B68" s="53" t="s">
        <v>461</v>
      </c>
    </row>
    <row r="69" spans="1:6">
      <c r="B69" s="53" t="s">
        <v>394</v>
      </c>
      <c r="C69" s="56" t="s">
        <v>10</v>
      </c>
      <c r="D69" s="57">
        <v>5</v>
      </c>
      <c r="E69" s="57"/>
      <c r="F69" s="57">
        <f>D69*E69</f>
        <v>0</v>
      </c>
    </row>
    <row r="70" spans="1:6">
      <c r="B70" s="53" t="s">
        <v>1370</v>
      </c>
    </row>
    <row r="71" spans="1:6">
      <c r="B71" s="53" t="s">
        <v>1371</v>
      </c>
    </row>
    <row r="72" spans="1:6">
      <c r="B72" s="53" t="s">
        <v>1372</v>
      </c>
    </row>
    <row r="73" spans="1:6">
      <c r="B73" s="53" t="s">
        <v>1373</v>
      </c>
    </row>
    <row r="75" spans="1:6">
      <c r="A75" t="s">
        <v>1260</v>
      </c>
      <c r="B75" t="s">
        <v>396</v>
      </c>
    </row>
    <row r="76" spans="1:6">
      <c r="B76" s="53" t="s">
        <v>381</v>
      </c>
      <c r="C76" s="50"/>
      <c r="D76" s="51"/>
      <c r="E76" s="51"/>
      <c r="F76" s="51"/>
    </row>
    <row r="77" spans="1:6">
      <c r="B77" s="53" t="s">
        <v>1539</v>
      </c>
      <c r="C77" s="50"/>
      <c r="D77" s="51"/>
      <c r="E77" s="51"/>
      <c r="F77" s="51"/>
    </row>
    <row r="78" spans="1:6">
      <c r="B78" s="53" t="s">
        <v>444</v>
      </c>
    </row>
    <row r="79" spans="1:6">
      <c r="B79" s="53" t="s">
        <v>445</v>
      </c>
    </row>
    <row r="80" spans="1:6">
      <c r="B80" s="53" t="s">
        <v>446</v>
      </c>
    </row>
    <row r="81" spans="2:6">
      <c r="B81" s="53" t="s">
        <v>447</v>
      </c>
    </row>
    <row r="82" spans="2:6">
      <c r="B82" s="53" t="s">
        <v>484</v>
      </c>
    </row>
    <row r="83" spans="2:6">
      <c r="B83" s="53" t="s">
        <v>448</v>
      </c>
    </row>
    <row r="84" spans="2:6">
      <c r="B84" s="53" t="s">
        <v>469</v>
      </c>
    </row>
    <row r="85" spans="2:6">
      <c r="B85" s="53" t="s">
        <v>449</v>
      </c>
    </row>
    <row r="86" spans="2:6">
      <c r="B86" s="53" t="s">
        <v>483</v>
      </c>
      <c r="C86" s="50"/>
      <c r="D86" s="51"/>
      <c r="E86" s="51"/>
      <c r="F86" s="51"/>
    </row>
    <row r="87" spans="2:6">
      <c r="B87" s="53" t="s">
        <v>480</v>
      </c>
      <c r="C87" s="50"/>
      <c r="D87" s="51"/>
      <c r="E87" s="51"/>
      <c r="F87" s="51"/>
    </row>
    <row r="88" spans="2:6">
      <c r="B88" s="53" t="s">
        <v>450</v>
      </c>
      <c r="C88" s="50"/>
      <c r="D88" s="51"/>
      <c r="E88" s="51"/>
      <c r="F88" s="51"/>
    </row>
    <row r="89" spans="2:6">
      <c r="B89" s="53" t="s">
        <v>451</v>
      </c>
      <c r="C89" s="50"/>
      <c r="D89" s="51"/>
      <c r="E89" s="51"/>
      <c r="F89" s="51"/>
    </row>
    <row r="90" spans="2:6">
      <c r="B90" s="53" t="s">
        <v>452</v>
      </c>
      <c r="C90" s="50"/>
      <c r="D90" s="51"/>
      <c r="E90" s="51"/>
      <c r="F90" s="51"/>
    </row>
    <row r="91" spans="2:6">
      <c r="B91" s="53" t="s">
        <v>453</v>
      </c>
      <c r="C91" s="50"/>
      <c r="D91" s="51"/>
      <c r="E91" s="51"/>
      <c r="F91" s="51"/>
    </row>
    <row r="92" spans="2:6">
      <c r="B92" s="53" t="s">
        <v>454</v>
      </c>
      <c r="C92" s="50"/>
      <c r="D92" s="51"/>
      <c r="E92" s="51"/>
      <c r="F92" s="51"/>
    </row>
    <row r="93" spans="2:6">
      <c r="B93" s="53" t="s">
        <v>455</v>
      </c>
      <c r="C93" s="50"/>
      <c r="D93" s="51"/>
      <c r="E93" s="51"/>
      <c r="F93" s="51"/>
    </row>
    <row r="94" spans="2:6">
      <c r="B94" s="53" t="s">
        <v>456</v>
      </c>
    </row>
    <row r="95" spans="2:6">
      <c r="B95" s="53" t="s">
        <v>457</v>
      </c>
      <c r="C95" s="50"/>
      <c r="D95" s="51"/>
      <c r="E95" s="51"/>
      <c r="F95" s="51"/>
    </row>
    <row r="96" spans="2:6">
      <c r="B96" s="53" t="s">
        <v>458</v>
      </c>
      <c r="C96" s="50"/>
      <c r="D96" s="51"/>
      <c r="E96" s="51"/>
      <c r="F96" s="51"/>
    </row>
    <row r="97" spans="1:6">
      <c r="B97" s="53" t="s">
        <v>485</v>
      </c>
    </row>
    <row r="98" spans="1:6">
      <c r="B98" s="53" t="s">
        <v>1538</v>
      </c>
    </row>
    <row r="99" spans="1:6">
      <c r="B99" s="53" t="s">
        <v>460</v>
      </c>
    </row>
    <row r="100" spans="1:6">
      <c r="B100" s="53" t="s">
        <v>461</v>
      </c>
    </row>
    <row r="101" spans="1:6">
      <c r="B101" s="53" t="s">
        <v>394</v>
      </c>
      <c r="C101" s="56" t="s">
        <v>10</v>
      </c>
      <c r="D101" s="57">
        <v>4</v>
      </c>
      <c r="E101" s="57"/>
      <c r="F101" s="57">
        <f>D101*E101</f>
        <v>0</v>
      </c>
    </row>
    <row r="102" spans="1:6">
      <c r="B102" s="53" t="s">
        <v>1370</v>
      </c>
    </row>
    <row r="103" spans="1:6">
      <c r="B103" s="53" t="s">
        <v>1371</v>
      </c>
    </row>
    <row r="104" spans="1:6">
      <c r="B104" s="53" t="s">
        <v>1372</v>
      </c>
    </row>
    <row r="105" spans="1:6">
      <c r="B105" s="53" t="s">
        <v>1373</v>
      </c>
    </row>
    <row r="107" spans="1:6">
      <c r="B107" s="208" t="s">
        <v>1540</v>
      </c>
    </row>
    <row r="109" spans="1:6">
      <c r="A109" t="s">
        <v>1387</v>
      </c>
      <c r="B109" t="s">
        <v>380</v>
      </c>
    </row>
    <row r="110" spans="1:6">
      <c r="B110" s="53" t="s">
        <v>381</v>
      </c>
      <c r="C110" s="50"/>
      <c r="D110" s="51"/>
      <c r="E110" s="51"/>
      <c r="F110" s="51"/>
    </row>
    <row r="111" spans="1:6">
      <c r="B111" s="53" t="s">
        <v>1541</v>
      </c>
      <c r="C111" s="50"/>
      <c r="D111" s="51"/>
      <c r="E111" s="51"/>
      <c r="F111" s="51"/>
    </row>
    <row r="112" spans="1:6">
      <c r="B112" s="53" t="s">
        <v>1542</v>
      </c>
    </row>
    <row r="113" spans="2:6">
      <c r="B113" s="53" t="s">
        <v>1543</v>
      </c>
    </row>
    <row r="114" spans="2:6">
      <c r="B114" s="53" t="s">
        <v>1544</v>
      </c>
      <c r="C114" s="50"/>
      <c r="D114" s="51"/>
      <c r="E114" s="51"/>
      <c r="F114" s="51"/>
    </row>
    <row r="115" spans="2:6">
      <c r="B115" s="53" t="s">
        <v>455</v>
      </c>
      <c r="C115" s="50"/>
      <c r="D115" s="51"/>
      <c r="E115" s="51"/>
      <c r="F115" s="51"/>
    </row>
    <row r="116" spans="2:6">
      <c r="B116" s="53" t="s">
        <v>456</v>
      </c>
    </row>
    <row r="117" spans="2:6">
      <c r="B117" s="53" t="s">
        <v>457</v>
      </c>
      <c r="C117" s="50"/>
      <c r="D117" s="51"/>
      <c r="E117" s="51"/>
      <c r="F117" s="51"/>
    </row>
    <row r="118" spans="2:6">
      <c r="B118" s="53" t="s">
        <v>458</v>
      </c>
      <c r="C118" s="50"/>
      <c r="D118" s="51"/>
      <c r="E118" s="51"/>
      <c r="F118" s="51"/>
    </row>
    <row r="119" spans="2:6">
      <c r="B119" s="53" t="s">
        <v>485</v>
      </c>
    </row>
    <row r="120" spans="2:6">
      <c r="B120" s="53" t="s">
        <v>1538</v>
      </c>
    </row>
    <row r="121" spans="2:6">
      <c r="B121" s="53" t="s">
        <v>460</v>
      </c>
    </row>
    <row r="122" spans="2:6">
      <c r="B122" s="53" t="s">
        <v>461</v>
      </c>
    </row>
    <row r="123" spans="2:6">
      <c r="B123" s="53" t="s">
        <v>394</v>
      </c>
      <c r="C123" s="56" t="s">
        <v>10</v>
      </c>
      <c r="D123" s="57">
        <v>1</v>
      </c>
      <c r="E123" s="57"/>
      <c r="F123" s="57">
        <f>D123*E123</f>
        <v>0</v>
      </c>
    </row>
    <row r="124" spans="2:6">
      <c r="B124" s="53" t="s">
        <v>1370</v>
      </c>
    </row>
    <row r="125" spans="2:6">
      <c r="B125" s="53" t="s">
        <v>1371</v>
      </c>
    </row>
    <row r="126" spans="2:6">
      <c r="B126" s="53" t="s">
        <v>1372</v>
      </c>
    </row>
    <row r="127" spans="2:6">
      <c r="B127" s="53" t="s">
        <v>1373</v>
      </c>
    </row>
    <row r="129" spans="1:6">
      <c r="B129" s="194" t="s">
        <v>1545</v>
      </c>
      <c r="C129" s="50"/>
      <c r="D129" s="51"/>
      <c r="E129" s="51"/>
      <c r="F129" s="51"/>
    </row>
    <row r="130" spans="1:6">
      <c r="C130" s="50"/>
      <c r="D130" s="51"/>
      <c r="E130" s="51"/>
      <c r="F130" s="51"/>
    </row>
    <row r="131" spans="1:6">
      <c r="A131" t="s">
        <v>1546</v>
      </c>
      <c r="B131" t="s">
        <v>1547</v>
      </c>
    </row>
    <row r="132" spans="1:6">
      <c r="B132" s="53" t="s">
        <v>1548</v>
      </c>
    </row>
    <row r="133" spans="1:6">
      <c r="B133" t="s">
        <v>1525</v>
      </c>
      <c r="C133" s="50"/>
      <c r="D133" s="51"/>
      <c r="E133" s="51"/>
      <c r="F133" s="51"/>
    </row>
    <row r="134" spans="1:6">
      <c r="B134" t="s">
        <v>1549</v>
      </c>
      <c r="C134" s="26"/>
      <c r="D134" s="27"/>
      <c r="E134" s="27"/>
    </row>
    <row r="135" spans="1:6">
      <c r="B135" t="s">
        <v>1550</v>
      </c>
    </row>
    <row r="136" spans="1:6">
      <c r="B136" t="s">
        <v>1551</v>
      </c>
    </row>
    <row r="137" spans="1:6">
      <c r="B137" t="s">
        <v>1552</v>
      </c>
    </row>
    <row r="138" spans="1:6">
      <c r="B138" t="s">
        <v>1553</v>
      </c>
      <c r="C138" s="56" t="s">
        <v>10</v>
      </c>
      <c r="D138" s="57">
        <v>39</v>
      </c>
      <c r="E138" s="57"/>
      <c r="F138" s="57">
        <f>D138*E138</f>
        <v>0</v>
      </c>
    </row>
    <row r="140" spans="1:6">
      <c r="A140" t="s">
        <v>1464</v>
      </c>
      <c r="B140" t="s">
        <v>1554</v>
      </c>
      <c r="C140" s="56" t="s">
        <v>10</v>
      </c>
      <c r="D140" s="57">
        <v>21</v>
      </c>
      <c r="E140" s="57"/>
      <c r="F140" s="57">
        <f>D140*E140</f>
        <v>0</v>
      </c>
    </row>
    <row r="141" spans="1:6">
      <c r="C141" s="50"/>
      <c r="D141" s="51"/>
      <c r="E141" s="51"/>
      <c r="F141" s="51"/>
    </row>
    <row r="142" spans="1:6">
      <c r="A142" t="s">
        <v>1555</v>
      </c>
      <c r="B142" t="s">
        <v>1556</v>
      </c>
    </row>
    <row r="143" spans="1:6">
      <c r="B143" s="53" t="s">
        <v>1548</v>
      </c>
    </row>
    <row r="144" spans="1:6">
      <c r="B144" t="s">
        <v>1525</v>
      </c>
      <c r="C144" s="50"/>
      <c r="D144" s="51"/>
      <c r="E144" s="51"/>
      <c r="F144" s="51"/>
    </row>
    <row r="145" spans="1:6">
      <c r="B145" t="s">
        <v>1549</v>
      </c>
      <c r="C145" s="26"/>
      <c r="D145" s="27"/>
      <c r="E145" s="27"/>
    </row>
    <row r="146" spans="1:6">
      <c r="B146" t="s">
        <v>1550</v>
      </c>
    </row>
    <row r="147" spans="1:6">
      <c r="B147" t="s">
        <v>1551</v>
      </c>
    </row>
    <row r="148" spans="1:6">
      <c r="B148" t="s">
        <v>1552</v>
      </c>
    </row>
    <row r="149" spans="1:6">
      <c r="B149" t="s">
        <v>1553</v>
      </c>
      <c r="C149" s="56" t="s">
        <v>10</v>
      </c>
      <c r="D149" s="57">
        <v>45</v>
      </c>
      <c r="E149" s="57"/>
      <c r="F149" s="57">
        <f>D149*E149</f>
        <v>0</v>
      </c>
    </row>
    <row r="151" spans="1:6">
      <c r="A151" t="s">
        <v>1557</v>
      </c>
      <c r="B151" t="s">
        <v>1558</v>
      </c>
      <c r="C151" s="56" t="s">
        <v>10</v>
      </c>
      <c r="D151" s="57">
        <v>16</v>
      </c>
      <c r="E151" s="57"/>
      <c r="F151" s="57">
        <f>D151*E151</f>
        <v>0</v>
      </c>
    </row>
    <row r="152" spans="1:6">
      <c r="B152" s="53"/>
      <c r="C152" s="50"/>
      <c r="D152" s="51"/>
      <c r="E152" s="51"/>
      <c r="F152" s="51"/>
    </row>
    <row r="153" spans="1:6">
      <c r="A153" t="s">
        <v>1559</v>
      </c>
      <c r="B153" t="s">
        <v>1560</v>
      </c>
    </row>
    <row r="154" spans="1:6">
      <c r="B154" s="53" t="s">
        <v>1561</v>
      </c>
    </row>
    <row r="155" spans="1:6">
      <c r="B155" t="s">
        <v>1525</v>
      </c>
      <c r="C155" s="50"/>
      <c r="D155" s="51"/>
      <c r="E155" s="51"/>
      <c r="F155" s="51"/>
    </row>
    <row r="156" spans="1:6">
      <c r="B156" t="s">
        <v>1549</v>
      </c>
      <c r="C156" s="26"/>
      <c r="D156" s="27"/>
      <c r="E156" s="27"/>
    </row>
    <row r="157" spans="1:6">
      <c r="B157" t="s">
        <v>1550</v>
      </c>
    </row>
    <row r="158" spans="1:6">
      <c r="B158" t="s">
        <v>1551</v>
      </c>
    </row>
    <row r="159" spans="1:6">
      <c r="B159" t="s">
        <v>1552</v>
      </c>
    </row>
    <row r="160" spans="1:6">
      <c r="B160" t="s">
        <v>1553</v>
      </c>
      <c r="C160" s="56" t="s">
        <v>10</v>
      </c>
      <c r="D160" s="57">
        <v>3</v>
      </c>
      <c r="E160" s="57"/>
      <c r="F160" s="57">
        <f>D160*E160</f>
        <v>0</v>
      </c>
    </row>
    <row r="162" spans="1:6">
      <c r="A162" t="s">
        <v>1562</v>
      </c>
      <c r="B162" t="s">
        <v>1563</v>
      </c>
      <c r="C162" s="56" t="s">
        <v>10</v>
      </c>
      <c r="D162" s="57">
        <v>3</v>
      </c>
      <c r="E162" s="57"/>
      <c r="F162" s="57">
        <f>D162*E162</f>
        <v>0</v>
      </c>
    </row>
    <row r="163" spans="1:6">
      <c r="B163" s="53"/>
      <c r="C163" s="50"/>
      <c r="D163" s="51"/>
      <c r="E163" s="51"/>
      <c r="F163" s="51"/>
    </row>
    <row r="164" spans="1:6">
      <c r="A164" t="s">
        <v>1564</v>
      </c>
      <c r="B164" t="s">
        <v>1565</v>
      </c>
    </row>
    <row r="165" spans="1:6">
      <c r="B165" s="53" t="s">
        <v>1566</v>
      </c>
    </row>
    <row r="166" spans="1:6">
      <c r="B166" t="s">
        <v>1525</v>
      </c>
      <c r="C166" s="50"/>
      <c r="D166" s="51"/>
      <c r="E166" s="51"/>
      <c r="F166" s="51"/>
    </row>
    <row r="167" spans="1:6">
      <c r="B167" t="s">
        <v>1549</v>
      </c>
      <c r="C167" s="26"/>
      <c r="D167" s="27"/>
      <c r="E167" s="27"/>
    </row>
    <row r="168" spans="1:6">
      <c r="B168" t="s">
        <v>1550</v>
      </c>
    </row>
    <row r="169" spans="1:6">
      <c r="B169" t="s">
        <v>1551</v>
      </c>
    </row>
    <row r="170" spans="1:6">
      <c r="B170" t="s">
        <v>1552</v>
      </c>
    </row>
    <row r="171" spans="1:6">
      <c r="B171" t="s">
        <v>1553</v>
      </c>
      <c r="C171" s="56" t="s">
        <v>10</v>
      </c>
      <c r="D171" s="57">
        <v>5</v>
      </c>
      <c r="E171" s="57"/>
      <c r="F171" s="57">
        <f>D171*E171</f>
        <v>0</v>
      </c>
    </row>
    <row r="173" spans="1:6">
      <c r="A173" t="s">
        <v>1567</v>
      </c>
      <c r="B173" t="s">
        <v>1568</v>
      </c>
      <c r="C173" s="56" t="s">
        <v>10</v>
      </c>
      <c r="D173" s="57">
        <v>2</v>
      </c>
      <c r="E173" s="57"/>
      <c r="F173" s="57">
        <f>D173*E173</f>
        <v>0</v>
      </c>
    </row>
    <row r="175" spans="1:6">
      <c r="A175" t="s">
        <v>1569</v>
      </c>
      <c r="B175" t="s">
        <v>1570</v>
      </c>
    </row>
    <row r="176" spans="1:6">
      <c r="B176" t="s">
        <v>1531</v>
      </c>
      <c r="C176" s="56" t="s">
        <v>10</v>
      </c>
      <c r="D176" s="57">
        <v>1</v>
      </c>
      <c r="E176" s="57"/>
      <c r="F176" s="57">
        <f>D176*E176</f>
        <v>0</v>
      </c>
    </row>
    <row r="178" spans="1:6">
      <c r="A178" t="s">
        <v>1571</v>
      </c>
      <c r="B178" t="s">
        <v>1572</v>
      </c>
    </row>
    <row r="179" spans="1:6">
      <c r="B179" s="53" t="s">
        <v>1573</v>
      </c>
    </row>
    <row r="180" spans="1:6">
      <c r="B180" t="s">
        <v>1525</v>
      </c>
      <c r="C180" s="50"/>
      <c r="D180" s="51"/>
      <c r="E180" s="51"/>
      <c r="F180" s="51"/>
    </row>
    <row r="181" spans="1:6">
      <c r="B181" t="s">
        <v>1549</v>
      </c>
      <c r="C181" s="26"/>
      <c r="D181" s="27"/>
      <c r="E181" s="27"/>
    </row>
    <row r="182" spans="1:6">
      <c r="B182" t="s">
        <v>1550</v>
      </c>
    </row>
    <row r="183" spans="1:6">
      <c r="B183" t="s">
        <v>1551</v>
      </c>
    </row>
    <row r="184" spans="1:6">
      <c r="B184" t="s">
        <v>1552</v>
      </c>
    </row>
    <row r="185" spans="1:6">
      <c r="B185" t="s">
        <v>1574</v>
      </c>
      <c r="C185" s="56" t="s">
        <v>10</v>
      </c>
      <c r="D185" s="57">
        <v>1</v>
      </c>
      <c r="E185" s="57"/>
      <c r="F185" s="57">
        <f>D185*E185</f>
        <v>0</v>
      </c>
    </row>
    <row r="186" spans="1:6">
      <c r="B186" s="53"/>
      <c r="C186" s="50"/>
      <c r="D186" s="51"/>
      <c r="E186" s="51"/>
      <c r="F186" s="51"/>
    </row>
    <row r="187" spans="1:6">
      <c r="A187" t="s">
        <v>1575</v>
      </c>
      <c r="B187" t="s">
        <v>1576</v>
      </c>
    </row>
    <row r="188" spans="1:6">
      <c r="B188" s="53" t="s">
        <v>1577</v>
      </c>
    </row>
    <row r="189" spans="1:6">
      <c r="B189" t="s">
        <v>1525</v>
      </c>
      <c r="C189" s="50"/>
      <c r="D189" s="51"/>
      <c r="E189" s="51"/>
      <c r="F189" s="51"/>
    </row>
    <row r="190" spans="1:6">
      <c r="B190" t="s">
        <v>1549</v>
      </c>
      <c r="C190" s="26"/>
      <c r="D190" s="27"/>
      <c r="E190" s="27"/>
    </row>
    <row r="191" spans="1:6">
      <c r="B191" t="s">
        <v>1550</v>
      </c>
    </row>
    <row r="192" spans="1:6">
      <c r="B192" t="s">
        <v>1551</v>
      </c>
    </row>
    <row r="193" spans="1:6">
      <c r="B193" t="s">
        <v>1552</v>
      </c>
    </row>
    <row r="194" spans="1:6">
      <c r="B194" t="s">
        <v>1553</v>
      </c>
      <c r="C194" s="56" t="s">
        <v>10</v>
      </c>
      <c r="D194" s="57">
        <v>2</v>
      </c>
      <c r="E194" s="57"/>
      <c r="F194" s="57">
        <f>D194*E194</f>
        <v>0</v>
      </c>
    </row>
    <row r="195" spans="1:6">
      <c r="B195" s="53"/>
    </row>
    <row r="196" spans="1:6">
      <c r="B196" s="208" t="s">
        <v>1578</v>
      </c>
    </row>
    <row r="197" spans="1:6">
      <c r="B197" s="53"/>
    </row>
    <row r="198" spans="1:6">
      <c r="B198" s="208" t="s">
        <v>1579</v>
      </c>
    </row>
    <row r="199" spans="1:6">
      <c r="B199" s="53"/>
      <c r="C199" s="50"/>
      <c r="D199" s="51"/>
      <c r="E199" s="51"/>
      <c r="F199" s="51"/>
    </row>
    <row r="200" spans="1:6">
      <c r="A200" t="s">
        <v>1580</v>
      </c>
      <c r="B200" s="53" t="s">
        <v>1581</v>
      </c>
      <c r="C200" s="50"/>
      <c r="D200" s="51"/>
      <c r="E200" s="51"/>
      <c r="F200" s="51"/>
    </row>
    <row r="201" spans="1:6">
      <c r="B201" s="53" t="s">
        <v>1582</v>
      </c>
      <c r="C201" s="50"/>
      <c r="D201" s="51"/>
      <c r="E201" s="51"/>
      <c r="F201" s="51"/>
    </row>
    <row r="202" spans="1:6">
      <c r="B202" s="53" t="s">
        <v>1583</v>
      </c>
      <c r="C202" s="50"/>
      <c r="D202" s="51"/>
      <c r="E202" s="51"/>
      <c r="F202" s="51"/>
    </row>
    <row r="203" spans="1:6">
      <c r="B203" s="53" t="s">
        <v>1584</v>
      </c>
      <c r="C203" s="56" t="s">
        <v>10</v>
      </c>
      <c r="D203" s="57">
        <v>6</v>
      </c>
      <c r="E203" s="57"/>
      <c r="F203" s="57">
        <f>D203*E203</f>
        <v>0</v>
      </c>
    </row>
    <row r="204" spans="1:6">
      <c r="B204" s="53" t="s">
        <v>1585</v>
      </c>
      <c r="C204" s="56" t="s">
        <v>10</v>
      </c>
      <c r="D204" s="57">
        <v>10</v>
      </c>
      <c r="E204" s="57"/>
      <c r="F204" s="57">
        <f>D204*E204</f>
        <v>0</v>
      </c>
    </row>
    <row r="205" spans="1:6">
      <c r="B205" s="53" t="s">
        <v>1586</v>
      </c>
      <c r="C205" s="56" t="s">
        <v>10</v>
      </c>
      <c r="D205" s="57">
        <v>121</v>
      </c>
      <c r="E205" s="57"/>
      <c r="F205" s="57">
        <f>D205*E205</f>
        <v>0</v>
      </c>
    </row>
    <row r="206" spans="1:6">
      <c r="B206" s="53" t="s">
        <v>1587</v>
      </c>
      <c r="C206" s="56" t="s">
        <v>10</v>
      </c>
      <c r="D206" s="57">
        <v>1</v>
      </c>
      <c r="E206" s="57"/>
      <c r="F206" s="57">
        <f>D206*E206</f>
        <v>0</v>
      </c>
    </row>
    <row r="207" spans="1:6">
      <c r="B207" s="53"/>
      <c r="C207" s="50"/>
      <c r="D207" s="51"/>
      <c r="E207" s="51"/>
      <c r="F207" s="51"/>
    </row>
    <row r="208" spans="1:6">
      <c r="B208" s="208" t="s">
        <v>1588</v>
      </c>
    </row>
    <row r="210" spans="1:6">
      <c r="A210" t="s">
        <v>1589</v>
      </c>
      <c r="B210" s="53" t="s">
        <v>1590</v>
      </c>
      <c r="C210" s="50"/>
      <c r="D210" s="51"/>
      <c r="E210" s="51"/>
      <c r="F210" s="51"/>
    </row>
    <row r="211" spans="1:6">
      <c r="B211" s="53" t="s">
        <v>1591</v>
      </c>
      <c r="C211" s="50"/>
      <c r="D211" s="51"/>
      <c r="E211" s="51"/>
      <c r="F211" s="51"/>
    </row>
    <row r="212" spans="1:6">
      <c r="B212" s="53" t="s">
        <v>1592</v>
      </c>
      <c r="C212" s="50"/>
      <c r="D212" s="51"/>
      <c r="E212" s="51"/>
      <c r="F212" s="51"/>
    </row>
    <row r="213" spans="1:6">
      <c r="B213" s="53" t="s">
        <v>1584</v>
      </c>
      <c r="C213" s="56" t="s">
        <v>10</v>
      </c>
      <c r="D213" s="57">
        <v>6</v>
      </c>
      <c r="E213" s="57"/>
      <c r="F213" s="57">
        <f>D213*E213</f>
        <v>0</v>
      </c>
    </row>
    <row r="214" spans="1:6">
      <c r="B214" s="53" t="s">
        <v>1585</v>
      </c>
      <c r="C214" s="56" t="s">
        <v>10</v>
      </c>
      <c r="D214" s="57">
        <v>10</v>
      </c>
      <c r="E214" s="57"/>
      <c r="F214" s="57">
        <f>D214*E214</f>
        <v>0</v>
      </c>
    </row>
    <row r="215" spans="1:6">
      <c r="B215" s="53" t="s">
        <v>1586</v>
      </c>
      <c r="C215" s="56" t="s">
        <v>10</v>
      </c>
      <c r="D215" s="57">
        <v>121</v>
      </c>
      <c r="E215" s="57"/>
      <c r="F215" s="57">
        <f>D215*E215</f>
        <v>0</v>
      </c>
    </row>
    <row r="216" spans="1:6">
      <c r="B216" s="53" t="s">
        <v>1587</v>
      </c>
      <c r="C216" s="56" t="s">
        <v>10</v>
      </c>
      <c r="D216" s="57">
        <v>1</v>
      </c>
      <c r="E216" s="57"/>
      <c r="F216" s="57">
        <f>D216*E216</f>
        <v>0</v>
      </c>
    </row>
    <row r="217" spans="1:6">
      <c r="B217" s="53"/>
      <c r="C217" s="50"/>
      <c r="D217" s="51"/>
      <c r="E217" s="51"/>
      <c r="F217" s="51"/>
    </row>
    <row r="218" spans="1:6">
      <c r="B218" s="208" t="s">
        <v>1593</v>
      </c>
    </row>
    <row r="220" spans="1:6">
      <c r="A220" t="s">
        <v>1594</v>
      </c>
      <c r="B220" s="53" t="s">
        <v>1595</v>
      </c>
    </row>
    <row r="221" spans="1:6">
      <c r="B221" s="53" t="s">
        <v>1596</v>
      </c>
      <c r="C221" s="50"/>
      <c r="D221" s="51"/>
      <c r="E221" s="51"/>
      <c r="F221" s="51"/>
    </row>
    <row r="222" spans="1:6">
      <c r="B222" s="53" t="s">
        <v>1597</v>
      </c>
      <c r="C222" s="50"/>
      <c r="D222" s="51"/>
      <c r="E222" s="51"/>
      <c r="F222" s="51"/>
    </row>
    <row r="223" spans="1:6">
      <c r="B223" s="53" t="s">
        <v>1598</v>
      </c>
      <c r="C223" s="56" t="s">
        <v>10</v>
      </c>
      <c r="D223" s="57">
        <v>8</v>
      </c>
      <c r="E223" s="57"/>
      <c r="F223" s="57">
        <f>D223*E223</f>
        <v>0</v>
      </c>
    </row>
    <row r="224" spans="1:6">
      <c r="B224" s="53" t="s">
        <v>1599</v>
      </c>
      <c r="C224" s="56" t="s">
        <v>10</v>
      </c>
      <c r="D224" s="57">
        <v>121</v>
      </c>
      <c r="E224" s="57"/>
      <c r="F224" s="57">
        <f>D224*E224</f>
        <v>0</v>
      </c>
    </row>
    <row r="225" spans="2:7">
      <c r="B225" s="53" t="s">
        <v>1600</v>
      </c>
      <c r="C225" s="56" t="s">
        <v>10</v>
      </c>
      <c r="D225" s="57">
        <v>1</v>
      </c>
      <c r="E225" s="57"/>
      <c r="F225" s="57">
        <f>D225*E225</f>
        <v>0</v>
      </c>
    </row>
    <row r="226" spans="2:7">
      <c r="B226" s="53"/>
      <c r="C226" s="50"/>
      <c r="D226" s="51"/>
      <c r="E226" s="51"/>
      <c r="F226" s="51"/>
    </row>
    <row r="227" spans="2:7">
      <c r="B227" s="53"/>
      <c r="C227" s="50"/>
      <c r="D227" s="51"/>
      <c r="E227" s="51"/>
      <c r="F227" s="51"/>
    </row>
    <row r="228" spans="2:7">
      <c r="B228" s="94" t="s">
        <v>1255</v>
      </c>
      <c r="C228" s="13"/>
      <c r="D228" s="15"/>
      <c r="E228" s="15"/>
      <c r="F228" s="15">
        <f>SUM(F31:F227)</f>
        <v>0</v>
      </c>
      <c r="G228" s="15">
        <f>SUM(G19:G225)</f>
        <v>0</v>
      </c>
    </row>
    <row r="229" spans="2:7">
      <c r="B229" s="53"/>
      <c r="C229" s="50"/>
      <c r="D229" s="51"/>
      <c r="E229" s="51"/>
      <c r="F229" s="51"/>
    </row>
    <row r="245" spans="2:6">
      <c r="B245" s="53"/>
      <c r="C245" s="50"/>
      <c r="D245" s="51"/>
      <c r="E245" s="51"/>
      <c r="F245" s="51"/>
    </row>
    <row r="246" spans="2:6">
      <c r="B246" s="53"/>
      <c r="C246" s="50"/>
      <c r="D246" s="51"/>
      <c r="E246" s="51"/>
      <c r="F246" s="51"/>
    </row>
    <row r="247" spans="2:6">
      <c r="B247" s="53"/>
      <c r="C247" s="50"/>
      <c r="D247" s="51"/>
      <c r="E247" s="51"/>
      <c r="F247" s="51"/>
    </row>
    <row r="248" spans="2:6">
      <c r="B248" s="53"/>
      <c r="C248" s="50"/>
      <c r="D248" s="51"/>
      <c r="E248" s="51"/>
      <c r="F248" s="51"/>
    </row>
    <row r="249" spans="2:6">
      <c r="B249" s="53"/>
      <c r="C249" s="50"/>
      <c r="D249" s="51"/>
      <c r="E249" s="51"/>
      <c r="F249" s="51"/>
    </row>
    <row r="250" spans="2:6">
      <c r="B250" s="53"/>
    </row>
    <row r="251" spans="2:6">
      <c r="B251" s="53"/>
      <c r="C251" s="50"/>
      <c r="D251" s="51"/>
      <c r="E251" s="51"/>
      <c r="F251" s="51"/>
    </row>
    <row r="252" spans="2:6">
      <c r="B252" s="53"/>
      <c r="C252" s="50"/>
      <c r="D252" s="51"/>
      <c r="E252" s="51"/>
      <c r="F252" s="51"/>
    </row>
    <row r="253" spans="2:6">
      <c r="B253" s="53"/>
    </row>
    <row r="254" spans="2:6">
      <c r="B254" s="53"/>
    </row>
    <row r="255" spans="2:6">
      <c r="B255" s="53"/>
    </row>
    <row r="256" spans="2:6">
      <c r="B256" s="53"/>
      <c r="C256" s="56"/>
      <c r="D256" s="57"/>
      <c r="E256" s="57"/>
      <c r="F256" s="57"/>
    </row>
    <row r="258" spans="2:6">
      <c r="B258" s="53"/>
      <c r="C258" s="50"/>
      <c r="D258" s="51"/>
      <c r="E258" s="51"/>
      <c r="F258" s="51"/>
    </row>
    <row r="259" spans="2:6">
      <c r="B259" s="53"/>
      <c r="C259" s="50"/>
      <c r="D259" s="51"/>
      <c r="E259" s="51"/>
      <c r="F259" s="51"/>
    </row>
    <row r="260" spans="2:6">
      <c r="B260" s="53"/>
      <c r="C260" s="50"/>
      <c r="D260" s="51"/>
      <c r="E260" s="51"/>
      <c r="F260" s="51"/>
    </row>
    <row r="261" spans="2:6">
      <c r="B261" s="53"/>
      <c r="C261" s="50"/>
      <c r="D261" s="51"/>
      <c r="E261" s="51"/>
      <c r="F261" s="51"/>
    </row>
    <row r="262" spans="2:6">
      <c r="B262" s="53"/>
      <c r="C262" s="50"/>
      <c r="D262" s="51"/>
      <c r="E262" s="51"/>
      <c r="F262" s="51"/>
    </row>
    <row r="263" spans="2:6">
      <c r="B263" s="53"/>
      <c r="C263" s="50"/>
      <c r="D263" s="51"/>
      <c r="E263" s="51"/>
      <c r="F263" s="51"/>
    </row>
    <row r="264" spans="2:6">
      <c r="B264" s="53"/>
      <c r="C264" s="50"/>
      <c r="D264" s="51"/>
      <c r="E264" s="51"/>
      <c r="F264" s="51"/>
    </row>
    <row r="265" spans="2:6">
      <c r="B265" s="53"/>
      <c r="C265" s="50"/>
      <c r="D265" s="51"/>
      <c r="E265" s="51"/>
      <c r="F265" s="51"/>
    </row>
    <row r="266" spans="2:6">
      <c r="B266" s="53"/>
      <c r="C266" s="50"/>
      <c r="D266" s="51"/>
      <c r="E266" s="51"/>
      <c r="F266" s="51"/>
    </row>
    <row r="267" spans="2:6">
      <c r="B267" s="53"/>
      <c r="C267" s="50"/>
      <c r="D267" s="51"/>
      <c r="E267" s="51"/>
      <c r="F267" s="51"/>
    </row>
    <row r="268" spans="2:6">
      <c r="B268" s="53"/>
      <c r="C268" s="50"/>
      <c r="D268" s="51"/>
      <c r="E268" s="51"/>
      <c r="F268" s="51"/>
    </row>
    <row r="269" spans="2:6">
      <c r="B269" s="53"/>
    </row>
    <row r="270" spans="2:6">
      <c r="B270" s="53"/>
      <c r="C270" s="50"/>
      <c r="D270" s="51"/>
      <c r="E270" s="51"/>
      <c r="F270" s="51"/>
    </row>
    <row r="271" spans="2:6">
      <c r="B271" s="53"/>
      <c r="C271" s="50"/>
      <c r="D271" s="51"/>
      <c r="E271" s="51"/>
      <c r="F271" s="51"/>
    </row>
    <row r="272" spans="2:6">
      <c r="B272" s="53"/>
    </row>
    <row r="273" spans="2:6">
      <c r="B273" s="53"/>
      <c r="C273" s="56"/>
      <c r="D273" s="57"/>
      <c r="E273" s="57"/>
      <c r="F273" s="57"/>
    </row>
    <row r="274" spans="2:6">
      <c r="B274" s="53"/>
    </row>
    <row r="275" spans="2:6">
      <c r="B275" s="53"/>
    </row>
    <row r="276" spans="2:6">
      <c r="B276" s="53"/>
    </row>
    <row r="277" spans="2:6">
      <c r="B277" s="53"/>
    </row>
    <row r="279" spans="2:6">
      <c r="B279" s="53"/>
      <c r="C279" s="50"/>
      <c r="D279" s="51"/>
      <c r="E279" s="51"/>
      <c r="F279" s="51"/>
    </row>
    <row r="280" spans="2:6">
      <c r="B280" s="53"/>
      <c r="C280" s="50"/>
      <c r="D280" s="51"/>
      <c r="E280" s="51"/>
      <c r="F280" s="51"/>
    </row>
    <row r="281" spans="2:6">
      <c r="B281" s="53"/>
      <c r="C281" s="50"/>
      <c r="D281" s="51"/>
      <c r="E281" s="51"/>
      <c r="F281" s="51"/>
    </row>
    <row r="282" spans="2:6">
      <c r="B282" s="53"/>
      <c r="C282" s="50"/>
      <c r="D282" s="51"/>
      <c r="E282" s="51"/>
      <c r="F282" s="51"/>
    </row>
    <row r="283" spans="2:6">
      <c r="B283" s="53"/>
      <c r="C283" s="50"/>
      <c r="D283" s="51"/>
      <c r="E283" s="51"/>
      <c r="F283" s="51"/>
    </row>
    <row r="284" spans="2:6">
      <c r="B284" s="53"/>
      <c r="C284" s="50"/>
      <c r="D284" s="51"/>
      <c r="E284" s="51"/>
      <c r="F284" s="51"/>
    </row>
    <row r="285" spans="2:6">
      <c r="B285" s="53"/>
      <c r="C285" s="50"/>
      <c r="D285" s="51"/>
      <c r="E285" s="51"/>
      <c r="F285" s="51"/>
    </row>
    <row r="286" spans="2:6">
      <c r="B286" s="53"/>
      <c r="C286" s="50"/>
      <c r="D286" s="51"/>
      <c r="E286" s="51"/>
      <c r="F286" s="51"/>
    </row>
    <row r="287" spans="2:6">
      <c r="B287" s="53"/>
      <c r="C287" s="50"/>
      <c r="D287" s="51"/>
      <c r="E287" s="51"/>
      <c r="F287" s="51"/>
    </row>
    <row r="288" spans="2:6">
      <c r="B288" s="53"/>
      <c r="C288" s="50"/>
      <c r="D288" s="51"/>
      <c r="E288" s="51"/>
      <c r="F288" s="51"/>
    </row>
    <row r="289" spans="2:6">
      <c r="B289" s="53"/>
      <c r="C289" s="50"/>
      <c r="D289" s="51"/>
      <c r="E289" s="51"/>
      <c r="F289" s="51"/>
    </row>
    <row r="290" spans="2:6">
      <c r="B290" s="53"/>
    </row>
    <row r="291" spans="2:6">
      <c r="B291" s="53"/>
      <c r="C291" s="50"/>
      <c r="D291" s="51"/>
      <c r="E291" s="51"/>
      <c r="F291" s="51"/>
    </row>
    <row r="292" spans="2:6">
      <c r="B292" s="53"/>
      <c r="C292" s="50"/>
      <c r="D292" s="51"/>
      <c r="E292" s="51"/>
      <c r="F292" s="51"/>
    </row>
    <row r="293" spans="2:6">
      <c r="B293" s="53"/>
    </row>
    <row r="294" spans="2:6">
      <c r="B294" s="53"/>
      <c r="C294" s="56"/>
      <c r="D294" s="57"/>
      <c r="E294" s="57"/>
      <c r="F294" s="57"/>
    </row>
    <row r="295" spans="2:6">
      <c r="B295" s="53"/>
    </row>
    <row r="296" spans="2:6">
      <c r="B296" s="53"/>
    </row>
    <row r="297" spans="2:6">
      <c r="B297" s="53"/>
    </row>
    <row r="298" spans="2:6">
      <c r="B298" s="53"/>
    </row>
    <row r="300" spans="2:6">
      <c r="B300" s="53"/>
      <c r="C300" s="50"/>
      <c r="D300" s="51"/>
      <c r="E300" s="51"/>
      <c r="F300" s="51"/>
    </row>
    <row r="301" spans="2:6">
      <c r="B301" s="53"/>
      <c r="C301" s="50"/>
      <c r="D301" s="51"/>
      <c r="E301" s="51"/>
      <c r="F301" s="51"/>
    </row>
    <row r="302" spans="2:6">
      <c r="B302" s="53"/>
      <c r="C302" s="50"/>
      <c r="D302" s="51"/>
      <c r="E302" s="51"/>
      <c r="F302" s="51"/>
    </row>
    <row r="303" spans="2:6">
      <c r="B303" s="53"/>
      <c r="C303" s="50"/>
      <c r="D303" s="51"/>
      <c r="E303" s="51"/>
      <c r="F303" s="51"/>
    </row>
    <row r="304" spans="2:6">
      <c r="B304" s="53"/>
      <c r="C304" s="50"/>
      <c r="D304" s="51"/>
      <c r="E304" s="51"/>
      <c r="F304" s="51"/>
    </row>
    <row r="305" spans="2:6">
      <c r="B305" s="53"/>
      <c r="C305" s="50"/>
      <c r="D305" s="51"/>
      <c r="E305" s="51"/>
      <c r="F305" s="51"/>
    </row>
    <row r="306" spans="2:6">
      <c r="B306" s="53"/>
      <c r="C306" s="50"/>
      <c r="D306" s="51"/>
      <c r="E306" s="51"/>
      <c r="F306" s="51"/>
    </row>
    <row r="307" spans="2:6">
      <c r="B307" s="53"/>
      <c r="C307" s="50"/>
      <c r="D307" s="51"/>
      <c r="E307" s="51"/>
      <c r="F307" s="51"/>
    </row>
    <row r="308" spans="2:6">
      <c r="B308" s="53"/>
      <c r="C308" s="50"/>
      <c r="D308" s="51"/>
      <c r="E308" s="51"/>
      <c r="F308" s="51"/>
    </row>
    <row r="309" spans="2:6">
      <c r="B309" s="53"/>
      <c r="C309" s="50"/>
      <c r="D309" s="51"/>
      <c r="E309" s="51"/>
      <c r="F309" s="51"/>
    </row>
    <row r="310" spans="2:6">
      <c r="B310" s="53"/>
      <c r="C310" s="50"/>
      <c r="D310" s="51"/>
      <c r="E310" s="51"/>
      <c r="F310" s="51"/>
    </row>
    <row r="311" spans="2:6">
      <c r="B311" s="53"/>
    </row>
    <row r="312" spans="2:6">
      <c r="B312" s="53"/>
      <c r="C312" s="50"/>
      <c r="D312" s="51"/>
      <c r="E312" s="51"/>
      <c r="F312" s="51"/>
    </row>
    <row r="313" spans="2:6">
      <c r="B313" s="53"/>
      <c r="C313" s="50"/>
      <c r="D313" s="51"/>
      <c r="E313" s="51"/>
      <c r="F313" s="51"/>
    </row>
    <row r="314" spans="2:6">
      <c r="B314" s="53"/>
    </row>
    <row r="315" spans="2:6">
      <c r="B315" s="53"/>
      <c r="C315" s="56"/>
      <c r="D315" s="57"/>
      <c r="E315" s="57"/>
      <c r="F315" s="57"/>
    </row>
    <row r="316" spans="2:6">
      <c r="B316" s="53"/>
    </row>
    <row r="317" spans="2:6">
      <c r="B317" s="53"/>
    </row>
    <row r="318" spans="2:6">
      <c r="B318" s="53"/>
    </row>
    <row r="319" spans="2:6">
      <c r="B319" s="53"/>
    </row>
    <row r="321" spans="2:6">
      <c r="B321" s="53"/>
      <c r="C321" s="50"/>
      <c r="D321" s="51"/>
      <c r="E321" s="51"/>
      <c r="F321" s="51"/>
    </row>
    <row r="322" spans="2:6">
      <c r="B322" s="53"/>
      <c r="C322" s="50"/>
      <c r="D322" s="51"/>
      <c r="E322" s="51"/>
      <c r="F322" s="51"/>
    </row>
    <row r="323" spans="2:6">
      <c r="B323" s="53"/>
      <c r="C323" s="50"/>
      <c r="D323" s="51"/>
      <c r="E323" s="51"/>
      <c r="F323" s="51"/>
    </row>
    <row r="324" spans="2:6">
      <c r="B324" s="53"/>
    </row>
    <row r="325" spans="2:6">
      <c r="B325" s="53"/>
      <c r="C325" s="50"/>
      <c r="D325" s="51"/>
      <c r="E325" s="51"/>
      <c r="F325" s="51"/>
    </row>
    <row r="326" spans="2:6">
      <c r="B326" s="53"/>
      <c r="C326" s="50"/>
      <c r="D326" s="51"/>
      <c r="E326" s="51"/>
      <c r="F326" s="51"/>
    </row>
    <row r="327" spans="2:6">
      <c r="B327" s="53"/>
      <c r="C327" s="50"/>
      <c r="D327" s="51"/>
      <c r="E327" s="51"/>
      <c r="F327" s="51"/>
    </row>
    <row r="328" spans="2:6">
      <c r="B328" s="53"/>
      <c r="C328" s="50"/>
      <c r="D328" s="51"/>
      <c r="E328" s="51"/>
      <c r="F328" s="51"/>
    </row>
    <row r="329" spans="2:6">
      <c r="B329" s="53"/>
      <c r="C329" s="50"/>
      <c r="D329" s="51"/>
      <c r="E329" s="51"/>
      <c r="F329" s="51"/>
    </row>
    <row r="330" spans="2:6">
      <c r="B330" s="53"/>
      <c r="C330" s="50"/>
      <c r="D330" s="51"/>
      <c r="E330" s="51"/>
      <c r="F330" s="51"/>
    </row>
    <row r="331" spans="2:6">
      <c r="B331" s="53"/>
    </row>
    <row r="332" spans="2:6">
      <c r="B332" s="53"/>
      <c r="C332" s="50"/>
      <c r="D332" s="51"/>
      <c r="E332" s="51"/>
      <c r="F332" s="51"/>
    </row>
    <row r="333" spans="2:6">
      <c r="B333" s="53"/>
      <c r="C333" s="50"/>
      <c r="D333" s="51"/>
      <c r="E333" s="51"/>
      <c r="F333" s="51"/>
    </row>
    <row r="334" spans="2:6">
      <c r="B334" s="53"/>
    </row>
    <row r="335" spans="2:6">
      <c r="B335" s="53"/>
      <c r="C335" s="56"/>
      <c r="D335" s="57"/>
      <c r="E335" s="57"/>
      <c r="F335" s="57"/>
    </row>
    <row r="336" spans="2:6">
      <c r="B336" s="53"/>
    </row>
    <row r="337" spans="2:6">
      <c r="B337" s="53"/>
    </row>
    <row r="338" spans="2:6">
      <c r="B338" s="53"/>
    </row>
    <row r="339" spans="2:6">
      <c r="B339" s="53"/>
    </row>
    <row r="341" spans="2:6">
      <c r="B341" s="53"/>
      <c r="C341" s="50"/>
      <c r="D341" s="51"/>
      <c r="E341" s="51"/>
      <c r="F341" s="51"/>
    </row>
    <row r="342" spans="2:6">
      <c r="B342" s="53"/>
      <c r="C342" s="50"/>
      <c r="D342" s="51"/>
      <c r="E342" s="51"/>
      <c r="F342" s="51"/>
    </row>
    <row r="343" spans="2:6">
      <c r="B343" s="53"/>
      <c r="C343" s="50"/>
      <c r="D343" s="51"/>
      <c r="E343" s="51"/>
      <c r="F343" s="51"/>
    </row>
    <row r="344" spans="2:6">
      <c r="B344" s="53"/>
      <c r="C344" s="50"/>
      <c r="D344" s="51"/>
      <c r="E344" s="51"/>
      <c r="F344" s="51"/>
    </row>
    <row r="345" spans="2:6">
      <c r="B345" s="53"/>
      <c r="C345" s="50"/>
      <c r="D345" s="51"/>
      <c r="E345" s="51"/>
      <c r="F345" s="51"/>
    </row>
    <row r="346" spans="2:6">
      <c r="B346" s="53"/>
      <c r="C346" s="50"/>
      <c r="D346" s="51"/>
      <c r="E346" s="51"/>
      <c r="F346" s="51"/>
    </row>
    <row r="347" spans="2:6">
      <c r="B347" s="53"/>
      <c r="C347" s="50"/>
      <c r="D347" s="51"/>
      <c r="E347" s="51"/>
      <c r="F347" s="51"/>
    </row>
    <row r="348" spans="2:6">
      <c r="B348" s="53"/>
      <c r="C348" s="50"/>
      <c r="D348" s="51"/>
      <c r="E348" s="51"/>
      <c r="F348" s="51"/>
    </row>
    <row r="349" spans="2:6">
      <c r="B349" s="53"/>
      <c r="C349" s="50"/>
      <c r="D349" s="51"/>
      <c r="E349" s="51"/>
      <c r="F349" s="51"/>
    </row>
    <row r="350" spans="2:6">
      <c r="B350" s="53"/>
      <c r="C350" s="50"/>
      <c r="D350" s="51"/>
      <c r="E350" s="51"/>
      <c r="F350" s="51"/>
    </row>
    <row r="351" spans="2:6">
      <c r="B351" s="53"/>
      <c r="C351" s="50"/>
      <c r="D351" s="51"/>
      <c r="E351" s="51"/>
      <c r="F351" s="51"/>
    </row>
    <row r="352" spans="2:6">
      <c r="B352" s="53"/>
    </row>
    <row r="353" spans="2:6">
      <c r="B353" s="53"/>
      <c r="C353" s="50"/>
      <c r="D353" s="51"/>
      <c r="E353" s="51"/>
      <c r="F353" s="51"/>
    </row>
    <row r="354" spans="2:6">
      <c r="B354" s="53"/>
      <c r="C354" s="50"/>
      <c r="D354" s="51"/>
      <c r="E354" s="51"/>
      <c r="F354" s="51"/>
    </row>
    <row r="355" spans="2:6">
      <c r="B355" s="53"/>
    </row>
    <row r="356" spans="2:6">
      <c r="B356" s="53"/>
    </row>
    <row r="357" spans="2:6">
      <c r="B357" s="53"/>
    </row>
    <row r="358" spans="2:6">
      <c r="B358" s="53"/>
      <c r="C358" s="56"/>
      <c r="D358" s="57"/>
      <c r="E358" s="57"/>
      <c r="F358" s="57"/>
    </row>
    <row r="359" spans="2:6">
      <c r="B359" s="53"/>
    </row>
    <row r="360" spans="2:6">
      <c r="B360" s="53"/>
    </row>
    <row r="361" spans="2:6">
      <c r="B361" s="53"/>
    </row>
    <row r="362" spans="2:6">
      <c r="B362" s="53"/>
    </row>
    <row r="364" spans="2:6">
      <c r="B364" s="53"/>
      <c r="C364" s="50"/>
      <c r="D364" s="51"/>
      <c r="E364" s="51"/>
      <c r="F364" s="51"/>
    </row>
    <row r="365" spans="2:6">
      <c r="B365" s="53"/>
      <c r="C365" s="50"/>
      <c r="D365" s="51"/>
      <c r="E365" s="51"/>
      <c r="F365" s="51"/>
    </row>
    <row r="366" spans="2:6">
      <c r="B366" s="53"/>
      <c r="C366" s="50"/>
      <c r="D366" s="51"/>
      <c r="E366" s="51"/>
      <c r="F366" s="51"/>
    </row>
    <row r="367" spans="2:6">
      <c r="B367" s="53"/>
    </row>
    <row r="368" spans="2:6">
      <c r="B368" s="53"/>
      <c r="C368" s="50"/>
      <c r="D368" s="51"/>
      <c r="E368" s="51"/>
      <c r="F368" s="51"/>
    </row>
    <row r="369" spans="2:6">
      <c r="B369" s="53"/>
      <c r="C369" s="50"/>
      <c r="D369" s="51"/>
      <c r="E369" s="51"/>
      <c r="F369" s="51"/>
    </row>
    <row r="370" spans="2:6">
      <c r="B370" s="53"/>
      <c r="C370" s="50"/>
      <c r="D370" s="51"/>
      <c r="E370" s="51"/>
      <c r="F370" s="51"/>
    </row>
    <row r="371" spans="2:6">
      <c r="B371" s="53"/>
      <c r="C371" s="50"/>
      <c r="D371" s="51"/>
      <c r="E371" s="51"/>
      <c r="F371" s="51"/>
    </row>
    <row r="372" spans="2:6">
      <c r="B372" s="53"/>
      <c r="C372" s="50"/>
      <c r="D372" s="51"/>
      <c r="E372" s="51"/>
      <c r="F372" s="51"/>
    </row>
    <row r="373" spans="2:6">
      <c r="B373" s="53"/>
      <c r="C373" s="50"/>
      <c r="D373" s="51"/>
      <c r="E373" s="51"/>
      <c r="F373" s="51"/>
    </row>
    <row r="374" spans="2:6">
      <c r="B374" s="53"/>
    </row>
    <row r="375" spans="2:6">
      <c r="B375" s="53"/>
      <c r="C375" s="50"/>
      <c r="D375" s="51"/>
      <c r="E375" s="51"/>
      <c r="F375" s="51"/>
    </row>
    <row r="376" spans="2:6">
      <c r="B376" s="53"/>
      <c r="C376" s="50"/>
      <c r="D376" s="51"/>
      <c r="E376" s="51"/>
      <c r="F376" s="51"/>
    </row>
    <row r="377" spans="2:6">
      <c r="B377" s="53"/>
    </row>
    <row r="378" spans="2:6">
      <c r="B378" s="53"/>
      <c r="C378" s="56"/>
      <c r="D378" s="57"/>
      <c r="E378" s="57"/>
      <c r="F378" s="57"/>
    </row>
    <row r="379" spans="2:6">
      <c r="B379" s="53"/>
    </row>
    <row r="380" spans="2:6">
      <c r="B380" s="53"/>
    </row>
    <row r="381" spans="2:6">
      <c r="B381" s="53"/>
    </row>
    <row r="382" spans="2:6">
      <c r="B382" s="53"/>
    </row>
    <row r="384" spans="2:6">
      <c r="B384" s="53"/>
      <c r="C384" s="50"/>
      <c r="D384" s="51"/>
      <c r="E384" s="51"/>
      <c r="F384" s="51"/>
    </row>
    <row r="385" spans="2:6">
      <c r="B385" s="53"/>
      <c r="C385" s="50"/>
      <c r="D385" s="51"/>
      <c r="E385" s="51"/>
      <c r="F385" s="51"/>
    </row>
    <row r="386" spans="2:6">
      <c r="B386" s="53"/>
      <c r="C386" s="50"/>
      <c r="D386" s="51"/>
      <c r="E386" s="51"/>
      <c r="F386" s="51"/>
    </row>
    <row r="387" spans="2:6">
      <c r="B387" s="53"/>
      <c r="C387" s="50"/>
      <c r="D387" s="51"/>
      <c r="E387" s="51"/>
      <c r="F387" s="51"/>
    </row>
    <row r="388" spans="2:6">
      <c r="B388" s="53"/>
      <c r="C388" s="50"/>
      <c r="D388" s="51"/>
      <c r="E388" s="51"/>
      <c r="F388" s="51"/>
    </row>
    <row r="389" spans="2:6">
      <c r="B389" s="53"/>
      <c r="C389" s="50"/>
      <c r="D389" s="51"/>
      <c r="E389" s="51"/>
      <c r="F389" s="51"/>
    </row>
    <row r="390" spans="2:6">
      <c r="B390" s="53"/>
      <c r="C390" s="56"/>
      <c r="D390" s="57"/>
      <c r="E390" s="57"/>
      <c r="F390" s="57"/>
    </row>
    <row r="391" spans="2:6">
      <c r="B391" s="53"/>
    </row>
    <row r="392" spans="2:6">
      <c r="B392" s="53"/>
    </row>
    <row r="393" spans="2:6">
      <c r="B393" s="53"/>
    </row>
    <row r="394" spans="2:6">
      <c r="B394" s="53"/>
    </row>
    <row r="396" spans="2:6">
      <c r="B396" s="53"/>
      <c r="C396" s="50"/>
      <c r="D396" s="51"/>
      <c r="E396" s="51"/>
      <c r="F396" s="51"/>
    </row>
    <row r="397" spans="2:6">
      <c r="B397" s="53"/>
      <c r="C397" s="50"/>
      <c r="D397" s="51"/>
      <c r="E397" s="51"/>
      <c r="F397" s="51"/>
    </row>
    <row r="398" spans="2:6">
      <c r="B398" s="53"/>
      <c r="C398" s="50"/>
      <c r="D398" s="51"/>
      <c r="E398" s="51"/>
      <c r="F398" s="51"/>
    </row>
    <row r="399" spans="2:6">
      <c r="B399" s="53"/>
      <c r="C399" s="50"/>
      <c r="D399" s="51"/>
      <c r="E399" s="51"/>
      <c r="F399" s="51"/>
    </row>
    <row r="400" spans="2:6">
      <c r="B400" s="53"/>
      <c r="C400" s="50"/>
      <c r="D400" s="51"/>
      <c r="E400" s="51"/>
      <c r="F400" s="51"/>
    </row>
    <row r="401" spans="2:6">
      <c r="B401" s="53"/>
      <c r="C401" s="50"/>
      <c r="D401" s="51"/>
      <c r="E401" s="51"/>
      <c r="F401" s="51"/>
    </row>
    <row r="402" spans="2:6">
      <c r="B402" s="53"/>
      <c r="C402" s="56"/>
      <c r="D402" s="57"/>
      <c r="E402" s="57"/>
      <c r="F402" s="57"/>
    </row>
    <row r="403" spans="2:6">
      <c r="B403" s="53"/>
    </row>
    <row r="404" spans="2:6">
      <c r="B404" s="53"/>
    </row>
    <row r="405" spans="2:6">
      <c r="B405" s="53"/>
    </row>
    <row r="406" spans="2:6">
      <c r="B406" s="53"/>
    </row>
    <row r="408" spans="2:6">
      <c r="B408" s="53"/>
      <c r="C408" s="50"/>
      <c r="D408" s="51"/>
      <c r="E408" s="51"/>
      <c r="F408" s="51"/>
    </row>
    <row r="409" spans="2:6">
      <c r="B409" s="53"/>
      <c r="C409" s="50"/>
      <c r="D409" s="51"/>
      <c r="E409" s="51"/>
      <c r="F409" s="51"/>
    </row>
    <row r="410" spans="2:6">
      <c r="B410" s="53"/>
      <c r="C410" s="50"/>
      <c r="D410" s="51"/>
      <c r="E410" s="51"/>
      <c r="F410" s="51"/>
    </row>
    <row r="411" spans="2:6">
      <c r="B411" s="53"/>
      <c r="C411" s="50"/>
      <c r="D411" s="51"/>
      <c r="E411" s="51"/>
      <c r="F411" s="51"/>
    </row>
    <row r="412" spans="2:6">
      <c r="B412" s="53"/>
      <c r="C412" s="50"/>
      <c r="D412" s="51"/>
      <c r="E412" s="51"/>
      <c r="F412" s="51"/>
    </row>
    <row r="413" spans="2:6">
      <c r="B413" s="53"/>
      <c r="C413" s="50"/>
      <c r="D413" s="51"/>
      <c r="E413" s="51"/>
      <c r="F413" s="51"/>
    </row>
    <row r="414" spans="2:6">
      <c r="B414" s="53"/>
      <c r="C414" s="50"/>
      <c r="D414" s="51"/>
      <c r="E414" s="51"/>
      <c r="F414" s="51"/>
    </row>
    <row r="415" spans="2:6">
      <c r="B415" s="53"/>
      <c r="C415" s="50"/>
      <c r="D415" s="51"/>
      <c r="E415" s="51"/>
      <c r="F415" s="51"/>
    </row>
    <row r="416" spans="2:6">
      <c r="B416" s="53"/>
      <c r="C416" s="50"/>
      <c r="D416" s="51"/>
      <c r="E416" s="51"/>
      <c r="F416" s="51"/>
    </row>
    <row r="417" spans="2:6">
      <c r="B417" s="53"/>
      <c r="C417" s="50"/>
      <c r="D417" s="51"/>
      <c r="E417" s="51"/>
      <c r="F417" s="51"/>
    </row>
    <row r="418" spans="2:6">
      <c r="B418" s="53"/>
      <c r="C418" s="50"/>
      <c r="D418" s="51"/>
      <c r="E418" s="51"/>
      <c r="F418" s="51"/>
    </row>
    <row r="419" spans="2:6">
      <c r="B419" s="53"/>
    </row>
    <row r="420" spans="2:6">
      <c r="B420" s="53"/>
      <c r="C420" s="50"/>
      <c r="D420" s="51"/>
      <c r="E420" s="51"/>
      <c r="F420" s="51"/>
    </row>
    <row r="421" spans="2:6">
      <c r="B421" s="53"/>
      <c r="C421" s="50"/>
      <c r="D421" s="51"/>
      <c r="E421" s="51"/>
      <c r="F421" s="51"/>
    </row>
    <row r="422" spans="2:6">
      <c r="B422" s="53"/>
    </row>
    <row r="423" spans="2:6">
      <c r="B423" s="53"/>
      <c r="C423" s="56"/>
      <c r="D423" s="57"/>
      <c r="E423" s="57"/>
      <c r="F423" s="57"/>
    </row>
    <row r="424" spans="2:6">
      <c r="B424" s="53"/>
    </row>
    <row r="425" spans="2:6">
      <c r="B425" s="53"/>
    </row>
    <row r="426" spans="2:6">
      <c r="B426" s="53"/>
    </row>
    <row r="428" spans="2:6">
      <c r="B428" s="53"/>
      <c r="C428" s="50"/>
      <c r="D428" s="51"/>
      <c r="E428" s="51"/>
      <c r="F428" s="51"/>
    </row>
    <row r="429" spans="2:6">
      <c r="B429" s="53"/>
      <c r="C429" s="50"/>
      <c r="D429" s="51"/>
      <c r="E429" s="51"/>
      <c r="F429" s="51"/>
    </row>
    <row r="430" spans="2:6">
      <c r="B430" s="53"/>
      <c r="C430" s="50"/>
      <c r="D430" s="51"/>
      <c r="E430" s="51"/>
      <c r="F430" s="51"/>
    </row>
    <row r="431" spans="2:6">
      <c r="B431" s="53"/>
      <c r="C431" s="50"/>
      <c r="D431" s="51"/>
      <c r="E431" s="51"/>
      <c r="F431" s="51"/>
    </row>
    <row r="432" spans="2:6">
      <c r="B432" s="53"/>
      <c r="C432" s="50"/>
      <c r="D432" s="51"/>
      <c r="E432" s="51"/>
      <c r="F432" s="51"/>
    </row>
    <row r="433" spans="2:6">
      <c r="B433" s="53"/>
      <c r="C433" s="50"/>
      <c r="D433" s="51"/>
      <c r="E433" s="51"/>
      <c r="F433" s="51"/>
    </row>
    <row r="434" spans="2:6">
      <c r="B434" s="53"/>
      <c r="C434" s="50"/>
      <c r="D434" s="51"/>
      <c r="E434" s="51"/>
      <c r="F434" s="51"/>
    </row>
    <row r="435" spans="2:6">
      <c r="B435" s="53"/>
      <c r="C435" s="50"/>
      <c r="D435" s="51"/>
      <c r="E435" s="51"/>
      <c r="F435" s="51"/>
    </row>
    <row r="436" spans="2:6">
      <c r="B436" s="53"/>
      <c r="C436" s="50"/>
      <c r="D436" s="51"/>
      <c r="E436" s="51"/>
      <c r="F436" s="51"/>
    </row>
    <row r="437" spans="2:6">
      <c r="B437" s="53"/>
      <c r="C437" s="50"/>
      <c r="D437" s="51"/>
      <c r="E437" s="51"/>
      <c r="F437" s="51"/>
    </row>
    <row r="438" spans="2:6">
      <c r="B438" s="53"/>
      <c r="C438" s="50"/>
      <c r="D438" s="51"/>
      <c r="E438" s="51"/>
      <c r="F438" s="51"/>
    </row>
    <row r="439" spans="2:6">
      <c r="B439" s="53"/>
    </row>
    <row r="440" spans="2:6">
      <c r="B440" s="53"/>
      <c r="C440" s="50"/>
      <c r="D440" s="51"/>
      <c r="E440" s="51"/>
      <c r="F440" s="51"/>
    </row>
    <row r="441" spans="2:6">
      <c r="B441" s="53"/>
      <c r="C441" s="50"/>
      <c r="D441" s="51"/>
      <c r="E441" s="51"/>
      <c r="F441" s="51"/>
    </row>
    <row r="442" spans="2:6">
      <c r="B442" s="53"/>
    </row>
    <row r="443" spans="2:6">
      <c r="B443" s="53"/>
      <c r="C443" s="56"/>
      <c r="D443" s="57"/>
      <c r="E443" s="57"/>
      <c r="F443" s="57"/>
    </row>
    <row r="444" spans="2:6">
      <c r="B444" s="53"/>
    </row>
    <row r="445" spans="2:6">
      <c r="B445" s="53"/>
    </row>
    <row r="446" spans="2:6">
      <c r="B446" s="53"/>
    </row>
    <row r="448" spans="2:6">
      <c r="B448" s="53"/>
    </row>
    <row r="449" spans="2:6">
      <c r="B449" s="53"/>
      <c r="C449" s="50"/>
      <c r="D449" s="51"/>
      <c r="E449" s="51"/>
      <c r="F449" s="51"/>
    </row>
    <row r="450" spans="2:6">
      <c r="B450" s="53"/>
      <c r="C450" s="50"/>
      <c r="D450" s="51"/>
      <c r="E450" s="51"/>
      <c r="F450" s="51"/>
    </row>
    <row r="451" spans="2:6">
      <c r="B451" s="53"/>
    </row>
    <row r="452" spans="2:6">
      <c r="B452" s="53"/>
      <c r="C452" s="50"/>
      <c r="D452" s="51"/>
      <c r="E452" s="51"/>
      <c r="F452" s="51"/>
    </row>
    <row r="453" spans="2:6">
      <c r="B453" s="53"/>
      <c r="C453" s="50"/>
      <c r="D453" s="51"/>
      <c r="E453" s="51"/>
      <c r="F453" s="51"/>
    </row>
    <row r="454" spans="2:6">
      <c r="B454" s="53"/>
      <c r="C454" s="50"/>
      <c r="D454" s="51"/>
      <c r="E454" s="51"/>
      <c r="F454" s="51"/>
    </row>
    <row r="455" spans="2:6">
      <c r="B455" s="53"/>
      <c r="C455" s="50"/>
      <c r="D455" s="51"/>
      <c r="E455" s="51"/>
      <c r="F455" s="51"/>
    </row>
    <row r="456" spans="2:6">
      <c r="B456" s="53"/>
      <c r="C456" s="50"/>
      <c r="D456" s="51"/>
      <c r="E456" s="51"/>
      <c r="F456" s="51"/>
    </row>
    <row r="457" spans="2:6">
      <c r="B457" s="53"/>
      <c r="C457" s="50"/>
      <c r="D457" s="51"/>
      <c r="E457" s="51"/>
      <c r="F457" s="51"/>
    </row>
    <row r="458" spans="2:6">
      <c r="B458" s="53"/>
      <c r="C458" s="50"/>
      <c r="D458" s="51"/>
      <c r="E458" s="51"/>
      <c r="F458" s="51"/>
    </row>
    <row r="459" spans="2:6">
      <c r="B459" s="53"/>
      <c r="C459" s="50"/>
      <c r="D459" s="51"/>
      <c r="E459" s="51"/>
      <c r="F459" s="51"/>
    </row>
    <row r="460" spans="2:6">
      <c r="B460" s="53"/>
    </row>
    <row r="461" spans="2:6">
      <c r="B461" s="53"/>
      <c r="C461" s="50"/>
      <c r="D461" s="51"/>
      <c r="E461" s="51"/>
      <c r="F461" s="51"/>
    </row>
    <row r="462" spans="2:6">
      <c r="B462" s="53"/>
      <c r="C462" s="50"/>
      <c r="D462" s="51"/>
      <c r="E462" s="51"/>
      <c r="F462" s="51"/>
    </row>
    <row r="463" spans="2:6">
      <c r="B463" s="53"/>
    </row>
    <row r="464" spans="2:6">
      <c r="B464" s="53"/>
    </row>
    <row r="465" spans="2:6">
      <c r="B465" s="53"/>
    </row>
    <row r="466" spans="2:6">
      <c r="B466" s="53"/>
      <c r="C466" s="56"/>
      <c r="D466" s="57"/>
      <c r="E466" s="57"/>
      <c r="F466" s="57"/>
    </row>
    <row r="467" spans="2:6">
      <c r="B467" s="53"/>
    </row>
    <row r="468" spans="2:6">
      <c r="B468" s="53"/>
    </row>
    <row r="469" spans="2:6">
      <c r="B469" s="53"/>
    </row>
    <row r="471" spans="2:6">
      <c r="B471" s="53"/>
      <c r="C471" s="50"/>
      <c r="D471" s="51"/>
      <c r="E471" s="51"/>
      <c r="F471" s="51"/>
    </row>
    <row r="472" spans="2:6">
      <c r="B472" s="53"/>
      <c r="C472" s="50"/>
      <c r="D472" s="51"/>
      <c r="E472" s="51"/>
      <c r="F472" s="51"/>
    </row>
    <row r="473" spans="2:6">
      <c r="B473" s="53"/>
      <c r="C473" s="50"/>
      <c r="D473" s="51"/>
      <c r="E473" s="51"/>
      <c r="F473" s="51"/>
    </row>
    <row r="474" spans="2:6">
      <c r="B474" s="53"/>
    </row>
    <row r="475" spans="2:6">
      <c r="B475" s="53"/>
      <c r="C475" s="50"/>
      <c r="D475" s="51"/>
      <c r="E475" s="51"/>
      <c r="F475" s="51"/>
    </row>
    <row r="476" spans="2:6">
      <c r="B476" s="53"/>
      <c r="C476" s="50"/>
      <c r="D476" s="51"/>
      <c r="E476" s="51"/>
      <c r="F476" s="51"/>
    </row>
    <row r="477" spans="2:6">
      <c r="B477" s="53"/>
      <c r="C477" s="50"/>
      <c r="D477" s="51"/>
      <c r="E477" s="51"/>
      <c r="F477" s="51"/>
    </row>
    <row r="478" spans="2:6">
      <c r="B478" s="53"/>
      <c r="C478" s="50"/>
      <c r="D478" s="51"/>
      <c r="E478" s="51"/>
      <c r="F478" s="51"/>
    </row>
    <row r="479" spans="2:6">
      <c r="B479" s="53"/>
      <c r="C479" s="50"/>
      <c r="D479" s="51"/>
      <c r="E479" s="51"/>
      <c r="F479" s="51"/>
    </row>
    <row r="480" spans="2:6">
      <c r="B480" s="53"/>
      <c r="C480" s="50"/>
      <c r="D480" s="51"/>
      <c r="E480" s="51"/>
      <c r="F480" s="51"/>
    </row>
    <row r="481" spans="1:6">
      <c r="B481" s="53"/>
    </row>
    <row r="482" spans="1:6">
      <c r="B482" s="53"/>
      <c r="C482" s="50"/>
      <c r="D482" s="51"/>
      <c r="E482" s="51"/>
      <c r="F482" s="51"/>
    </row>
    <row r="483" spans="1:6">
      <c r="B483" s="53"/>
      <c r="C483" s="50"/>
      <c r="D483" s="51"/>
      <c r="E483" s="51"/>
      <c r="F483" s="51"/>
    </row>
    <row r="484" spans="1:6">
      <c r="B484" s="53"/>
    </row>
    <row r="485" spans="1:6">
      <c r="B485" s="53"/>
      <c r="C485" s="56"/>
      <c r="D485" s="57"/>
      <c r="E485" s="57"/>
      <c r="F485" s="57"/>
    </row>
    <row r="486" spans="1:6">
      <c r="B486" s="53"/>
    </row>
    <row r="487" spans="1:6">
      <c r="B487" s="53"/>
    </row>
    <row r="488" spans="1:6">
      <c r="B488" s="53"/>
    </row>
    <row r="491" spans="1:6">
      <c r="A491" s="25"/>
      <c r="B491" s="53"/>
      <c r="C491" s="50"/>
      <c r="D491" s="51"/>
      <c r="E491" s="51"/>
    </row>
    <row r="492" spans="1:6">
      <c r="B492" s="49"/>
      <c r="C492" s="50"/>
      <c r="D492" s="51"/>
      <c r="E492" s="51"/>
    </row>
    <row r="493" spans="1:6">
      <c r="A493" s="58"/>
      <c r="C493" s="26"/>
      <c r="D493" s="27"/>
      <c r="E493" s="27"/>
    </row>
    <row r="494" spans="1:6">
      <c r="A494" s="58"/>
    </row>
    <row r="499" spans="2:6">
      <c r="B499" s="53"/>
      <c r="C499" s="50"/>
      <c r="D499" s="51"/>
      <c r="E499" s="51"/>
      <c r="F499" s="51"/>
    </row>
    <row r="500" spans="2:6">
      <c r="B500" s="53"/>
      <c r="C500" s="50"/>
      <c r="D500" s="51"/>
      <c r="E500" s="51"/>
      <c r="F500" s="51"/>
    </row>
    <row r="501" spans="2:6">
      <c r="B501" s="53"/>
    </row>
    <row r="502" spans="2:6">
      <c r="B502" s="53"/>
    </row>
    <row r="503" spans="2:6">
      <c r="B503" s="53"/>
    </row>
    <row r="504" spans="2:6">
      <c r="B504" s="53"/>
    </row>
    <row r="505" spans="2:6">
      <c r="B505" s="53"/>
    </row>
    <row r="506" spans="2:6">
      <c r="B506" s="53"/>
    </row>
    <row r="507" spans="2:6">
      <c r="B507" s="53"/>
    </row>
    <row r="508" spans="2:6">
      <c r="B508" s="53"/>
    </row>
    <row r="509" spans="2:6">
      <c r="B509" s="53"/>
    </row>
    <row r="510" spans="2:6">
      <c r="B510" s="53"/>
      <c r="C510" s="50"/>
      <c r="D510" s="51"/>
      <c r="E510" s="51"/>
      <c r="F510" s="51"/>
    </row>
    <row r="511" spans="2:6">
      <c r="B511" s="53"/>
      <c r="C511" s="50"/>
      <c r="D511" s="51"/>
      <c r="E511" s="51"/>
      <c r="F511" s="51"/>
    </row>
    <row r="512" spans="2:6">
      <c r="B512" s="53"/>
      <c r="C512" s="50"/>
      <c r="D512" s="51"/>
      <c r="E512" s="51"/>
      <c r="F512" s="51"/>
    </row>
    <row r="513" spans="2:6">
      <c r="B513" s="53"/>
      <c r="C513" s="50"/>
      <c r="D513" s="51"/>
      <c r="E513" s="51"/>
      <c r="F513" s="51"/>
    </row>
    <row r="514" spans="2:6">
      <c r="B514" s="53"/>
      <c r="C514" s="50"/>
      <c r="D514" s="51"/>
      <c r="E514" s="51"/>
      <c r="F514" s="51"/>
    </row>
    <row r="515" spans="2:6">
      <c r="B515" s="53"/>
      <c r="C515" s="50"/>
      <c r="D515" s="51"/>
      <c r="E515" s="51"/>
      <c r="F515" s="51"/>
    </row>
    <row r="516" spans="2:6">
      <c r="B516" s="53"/>
      <c r="C516" s="50"/>
      <c r="D516" s="51"/>
      <c r="E516" s="51"/>
      <c r="F516" s="51"/>
    </row>
    <row r="517" spans="2:6">
      <c r="B517" s="53"/>
      <c r="C517" s="50"/>
      <c r="D517" s="51"/>
      <c r="E517" s="51"/>
      <c r="F517" s="51"/>
    </row>
    <row r="518" spans="2:6">
      <c r="B518" s="53"/>
    </row>
    <row r="519" spans="2:6">
      <c r="B519" s="53"/>
      <c r="C519" s="50"/>
      <c r="D519" s="51"/>
      <c r="E519" s="51"/>
      <c r="F519" s="51"/>
    </row>
    <row r="520" spans="2:6">
      <c r="B520" s="53"/>
      <c r="C520" s="50"/>
      <c r="D520" s="51"/>
      <c r="E520" s="51"/>
      <c r="F520" s="51"/>
    </row>
    <row r="521" spans="2:6">
      <c r="B521" s="53"/>
    </row>
    <row r="522" spans="2:6">
      <c r="B522" s="53"/>
    </row>
    <row r="523" spans="2:6">
      <c r="B523" s="53"/>
    </row>
    <row r="524" spans="2:6">
      <c r="B524" s="53"/>
    </row>
    <row r="525" spans="2:6">
      <c r="B525" s="53"/>
    </row>
    <row r="526" spans="2:6">
      <c r="B526" s="53"/>
      <c r="C526" s="56"/>
      <c r="D526" s="57"/>
      <c r="E526" s="57"/>
      <c r="F526" s="57"/>
    </row>
    <row r="527" spans="2:6">
      <c r="B527" s="53"/>
      <c r="C527" s="56"/>
      <c r="D527" s="57"/>
      <c r="E527" s="57"/>
      <c r="F527" s="57"/>
    </row>
    <row r="528" spans="2:6">
      <c r="B528" s="53"/>
    </row>
    <row r="529" spans="2:6">
      <c r="B529" s="53"/>
    </row>
    <row r="530" spans="2:6">
      <c r="B530" s="53"/>
    </row>
    <row r="531" spans="2:6">
      <c r="B531" s="53"/>
    </row>
    <row r="534" spans="2:6">
      <c r="B534" s="53"/>
      <c r="C534" s="50"/>
      <c r="D534" s="51"/>
      <c r="E534" s="51"/>
      <c r="F534" s="51"/>
    </row>
    <row r="535" spans="2:6">
      <c r="B535" s="53"/>
      <c r="C535" s="50"/>
      <c r="D535" s="51"/>
      <c r="E535" s="51"/>
      <c r="F535" s="51"/>
    </row>
    <row r="536" spans="2:6">
      <c r="B536" s="53"/>
    </row>
    <row r="537" spans="2:6">
      <c r="B537" s="53"/>
    </row>
    <row r="538" spans="2:6">
      <c r="B538" s="53"/>
    </row>
    <row r="539" spans="2:6">
      <c r="B539" s="53"/>
    </row>
    <row r="540" spans="2:6">
      <c r="B540" s="53"/>
    </row>
    <row r="541" spans="2:6">
      <c r="B541" s="53"/>
    </row>
    <row r="542" spans="2:6">
      <c r="B542" s="53"/>
    </row>
    <row r="543" spans="2:6">
      <c r="B543" s="53"/>
    </row>
    <row r="544" spans="2:6">
      <c r="B544" s="53"/>
    </row>
    <row r="545" spans="2:6">
      <c r="B545" s="53"/>
      <c r="C545" s="50"/>
      <c r="D545" s="51"/>
      <c r="E545" s="51"/>
      <c r="F545" s="51"/>
    </row>
    <row r="546" spans="2:6">
      <c r="B546" s="53"/>
      <c r="C546" s="50"/>
      <c r="D546" s="51"/>
      <c r="E546" s="51"/>
      <c r="F546" s="51"/>
    </row>
    <row r="547" spans="2:6">
      <c r="B547" s="53"/>
      <c r="C547" s="50"/>
      <c r="D547" s="51"/>
      <c r="E547" s="51"/>
      <c r="F547" s="51"/>
    </row>
    <row r="548" spans="2:6">
      <c r="B548" s="53"/>
      <c r="C548" s="50"/>
      <c r="D548" s="51"/>
      <c r="E548" s="51"/>
      <c r="F548" s="51"/>
    </row>
    <row r="549" spans="2:6">
      <c r="B549" s="53"/>
      <c r="C549" s="50"/>
      <c r="D549" s="51"/>
      <c r="E549" s="51"/>
      <c r="F549" s="51"/>
    </row>
    <row r="550" spans="2:6">
      <c r="B550" s="53"/>
      <c r="C550" s="50"/>
      <c r="D550" s="51"/>
      <c r="E550" s="51"/>
      <c r="F550" s="51"/>
    </row>
    <row r="551" spans="2:6">
      <c r="B551" s="53"/>
      <c r="C551" s="50"/>
      <c r="D551" s="51"/>
      <c r="E551" s="51"/>
      <c r="F551" s="51"/>
    </row>
    <row r="552" spans="2:6">
      <c r="B552" s="53"/>
      <c r="C552" s="50"/>
      <c r="D552" s="51"/>
      <c r="E552" s="51"/>
      <c r="F552" s="51"/>
    </row>
    <row r="553" spans="2:6">
      <c r="B553" s="53"/>
    </row>
    <row r="554" spans="2:6">
      <c r="B554" s="53"/>
      <c r="C554" s="50"/>
      <c r="D554" s="51"/>
      <c r="E554" s="51"/>
      <c r="F554" s="51"/>
    </row>
    <row r="555" spans="2:6">
      <c r="B555" s="53"/>
      <c r="C555" s="50"/>
      <c r="D555" s="51"/>
      <c r="E555" s="51"/>
      <c r="F555" s="51"/>
    </row>
    <row r="556" spans="2:6">
      <c r="B556" s="53"/>
    </row>
    <row r="557" spans="2:6">
      <c r="B557" s="53"/>
    </row>
    <row r="558" spans="2:6">
      <c r="B558" s="53"/>
    </row>
    <row r="559" spans="2:6">
      <c r="B559" s="53"/>
    </row>
    <row r="560" spans="2:6">
      <c r="B560" s="53"/>
      <c r="C560" s="56"/>
      <c r="D560" s="57"/>
      <c r="E560" s="57"/>
      <c r="F560" s="57"/>
    </row>
    <row r="561" spans="2:6">
      <c r="B561" s="53"/>
    </row>
    <row r="562" spans="2:6">
      <c r="B562" s="53"/>
    </row>
    <row r="563" spans="2:6">
      <c r="B563" s="53"/>
    </row>
    <row r="564" spans="2:6">
      <c r="B564" s="53"/>
    </row>
    <row r="567" spans="2:6">
      <c r="B567" s="53"/>
      <c r="C567" s="50"/>
      <c r="D567" s="51"/>
      <c r="E567" s="51"/>
      <c r="F567" s="51"/>
    </row>
    <row r="568" spans="2:6">
      <c r="B568" s="53"/>
      <c r="C568" s="50"/>
      <c r="D568" s="51"/>
      <c r="E568" s="51"/>
      <c r="F568" s="51"/>
    </row>
    <row r="569" spans="2:6">
      <c r="B569" s="53"/>
    </row>
    <row r="570" spans="2:6">
      <c r="B570" s="53"/>
    </row>
    <row r="572" spans="2:6">
      <c r="B572" s="53"/>
    </row>
    <row r="573" spans="2:6">
      <c r="B573" s="53"/>
    </row>
    <row r="574" spans="2:6">
      <c r="B574" s="53"/>
    </row>
    <row r="575" spans="2:6">
      <c r="B575" s="53"/>
    </row>
    <row r="576" spans="2:6">
      <c r="B576" s="53"/>
    </row>
    <row r="577" spans="2:6">
      <c r="B577" s="53"/>
    </row>
    <row r="578" spans="2:6">
      <c r="B578" s="53"/>
      <c r="C578" s="50"/>
      <c r="D578" s="51"/>
      <c r="E578" s="51"/>
      <c r="F578" s="51"/>
    </row>
    <row r="579" spans="2:6">
      <c r="B579" s="53"/>
      <c r="C579" s="50"/>
      <c r="D579" s="51"/>
      <c r="E579" s="51"/>
      <c r="F579" s="51"/>
    </row>
    <row r="580" spans="2:6">
      <c r="B580" s="53"/>
      <c r="C580" s="50"/>
      <c r="D580" s="51"/>
      <c r="E580" s="51"/>
      <c r="F580" s="51"/>
    </row>
    <row r="581" spans="2:6">
      <c r="B581" s="53"/>
      <c r="C581" s="50"/>
      <c r="D581" s="51"/>
      <c r="E581" s="51"/>
      <c r="F581" s="51"/>
    </row>
    <row r="582" spans="2:6">
      <c r="B582" s="53"/>
      <c r="C582" s="50"/>
      <c r="D582" s="51"/>
      <c r="E582" s="51"/>
      <c r="F582" s="51"/>
    </row>
    <row r="583" spans="2:6">
      <c r="B583" s="53"/>
    </row>
    <row r="584" spans="2:6">
      <c r="B584" s="53"/>
      <c r="C584" s="56"/>
      <c r="D584" s="57"/>
      <c r="E584" s="57"/>
      <c r="F584" s="57"/>
    </row>
    <row r="585" spans="2:6">
      <c r="B585" s="53"/>
    </row>
    <row r="586" spans="2:6">
      <c r="B586" s="53"/>
    </row>
    <row r="587" spans="2:6">
      <c r="B587" s="53"/>
    </row>
    <row r="588" spans="2:6">
      <c r="B588" s="53"/>
    </row>
    <row r="591" spans="2:6">
      <c r="B591" s="53"/>
      <c r="C591" s="50"/>
      <c r="D591" s="51"/>
      <c r="E591" s="51"/>
      <c r="F591" s="51"/>
    </row>
    <row r="592" spans="2:6">
      <c r="B592" s="53"/>
      <c r="C592" s="50"/>
      <c r="D592" s="51"/>
      <c r="E592" s="51"/>
      <c r="F592" s="51"/>
    </row>
    <row r="593" spans="2:6">
      <c r="B593" s="53"/>
    </row>
    <row r="594" spans="2:6">
      <c r="B594" s="53"/>
    </row>
    <row r="596" spans="2:6">
      <c r="B596" s="53"/>
    </row>
    <row r="597" spans="2:6">
      <c r="B597" s="53"/>
    </row>
    <row r="598" spans="2:6">
      <c r="B598" s="53"/>
    </row>
    <row r="599" spans="2:6">
      <c r="B599" s="53"/>
    </row>
    <row r="600" spans="2:6">
      <c r="B600" s="53"/>
    </row>
    <row r="601" spans="2:6">
      <c r="B601" s="53"/>
    </row>
    <row r="602" spans="2:6">
      <c r="B602" s="53"/>
      <c r="C602" s="50"/>
      <c r="D602" s="51"/>
      <c r="E602" s="51"/>
      <c r="F602" s="51"/>
    </row>
    <row r="603" spans="2:6">
      <c r="B603" s="53"/>
      <c r="C603" s="50"/>
      <c r="D603" s="51"/>
      <c r="E603" s="51"/>
      <c r="F603" s="51"/>
    </row>
    <row r="604" spans="2:6">
      <c r="B604" s="53"/>
      <c r="C604" s="50"/>
      <c r="D604" s="51"/>
      <c r="E604" s="51"/>
      <c r="F604" s="51"/>
    </row>
    <row r="605" spans="2:6">
      <c r="B605" s="53"/>
      <c r="C605" s="50"/>
      <c r="D605" s="51"/>
      <c r="E605" s="51"/>
      <c r="F605" s="51"/>
    </row>
    <row r="606" spans="2:6">
      <c r="B606" s="53"/>
      <c r="C606" s="50"/>
      <c r="D606" s="51"/>
      <c r="E606" s="51"/>
      <c r="F606" s="51"/>
    </row>
    <row r="607" spans="2:6">
      <c r="B607" s="53"/>
    </row>
    <row r="608" spans="2:6">
      <c r="B608" s="53"/>
    </row>
    <row r="609" spans="2:6">
      <c r="B609" s="53"/>
      <c r="C609" s="56"/>
      <c r="D609" s="57"/>
      <c r="E609" s="57"/>
      <c r="F609" s="57"/>
    </row>
    <row r="610" spans="2:6">
      <c r="B610" s="53"/>
    </row>
    <row r="611" spans="2:6">
      <c r="B611" s="53"/>
    </row>
    <row r="612" spans="2:6">
      <c r="B612" s="53"/>
    </row>
    <row r="613" spans="2:6">
      <c r="B613" s="53"/>
    </row>
    <row r="616" spans="2:6">
      <c r="B616" s="53"/>
      <c r="C616" s="50"/>
      <c r="D616" s="51"/>
      <c r="E616" s="51"/>
      <c r="F616" s="51"/>
    </row>
    <row r="617" spans="2:6">
      <c r="B617" s="53"/>
      <c r="C617" s="50"/>
      <c r="D617" s="51"/>
      <c r="E617" s="51"/>
      <c r="F617" s="51"/>
    </row>
    <row r="618" spans="2:6">
      <c r="B618" s="53"/>
    </row>
    <row r="619" spans="2:6">
      <c r="B619" s="53"/>
    </row>
    <row r="621" spans="2:6">
      <c r="B621" s="53"/>
    </row>
    <row r="622" spans="2:6">
      <c r="B622" s="53"/>
    </row>
    <row r="623" spans="2:6">
      <c r="B623" s="53"/>
    </row>
    <row r="624" spans="2:6">
      <c r="B624" s="53"/>
    </row>
    <row r="625" spans="2:6">
      <c r="B625" s="53"/>
    </row>
    <row r="626" spans="2:6">
      <c r="B626" s="53"/>
    </row>
    <row r="627" spans="2:6">
      <c r="B627" s="53"/>
      <c r="C627" s="50"/>
      <c r="D627" s="51"/>
      <c r="E627" s="51"/>
      <c r="F627" s="51"/>
    </row>
    <row r="628" spans="2:6">
      <c r="B628" s="53"/>
      <c r="C628" s="50"/>
      <c r="D628" s="51"/>
      <c r="E628" s="51"/>
      <c r="F628" s="51"/>
    </row>
    <row r="629" spans="2:6">
      <c r="B629" s="53"/>
      <c r="C629" s="50"/>
      <c r="D629" s="51"/>
      <c r="E629" s="51"/>
      <c r="F629" s="51"/>
    </row>
    <row r="630" spans="2:6">
      <c r="B630" s="53"/>
      <c r="C630" s="50"/>
      <c r="D630" s="51"/>
      <c r="E630" s="51"/>
      <c r="F630" s="51"/>
    </row>
    <row r="631" spans="2:6">
      <c r="B631" s="53"/>
      <c r="C631" s="50"/>
      <c r="D631" s="51"/>
      <c r="E631" s="51"/>
      <c r="F631" s="51"/>
    </row>
    <row r="632" spans="2:6">
      <c r="B632" s="53"/>
    </row>
    <row r="633" spans="2:6">
      <c r="B633" s="53"/>
      <c r="C633" s="56"/>
      <c r="D633" s="57"/>
      <c r="E633" s="57"/>
      <c r="F633" s="57"/>
    </row>
    <row r="634" spans="2:6">
      <c r="B634" s="53"/>
    </row>
    <row r="635" spans="2:6">
      <c r="B635" s="53"/>
    </row>
    <row r="636" spans="2:6">
      <c r="B636" s="53"/>
    </row>
    <row r="637" spans="2:6">
      <c r="B637" s="53"/>
    </row>
    <row r="640" spans="2:6">
      <c r="B640" s="53"/>
      <c r="C640" s="50"/>
      <c r="D640" s="51"/>
      <c r="E640" s="51"/>
      <c r="F640" s="51"/>
    </row>
    <row r="641" spans="2:6">
      <c r="B641" s="53"/>
      <c r="C641" s="50"/>
      <c r="D641" s="51"/>
      <c r="E641" s="51"/>
      <c r="F641" s="51"/>
    </row>
    <row r="642" spans="2:6">
      <c r="B642" s="53"/>
    </row>
    <row r="643" spans="2:6">
      <c r="B643" s="53"/>
    </row>
    <row r="644" spans="2:6">
      <c r="B644" s="53"/>
    </row>
    <row r="645" spans="2:6">
      <c r="B645" s="53"/>
    </row>
    <row r="646" spans="2:6">
      <c r="B646" s="53"/>
    </row>
    <row r="647" spans="2:6">
      <c r="B647" s="53"/>
    </row>
    <row r="648" spans="2:6">
      <c r="B648" s="53"/>
    </row>
    <row r="649" spans="2:6">
      <c r="B649" s="53"/>
    </row>
    <row r="650" spans="2:6">
      <c r="B650" s="53"/>
    </row>
    <row r="651" spans="2:6">
      <c r="B651" s="53"/>
      <c r="C651" s="50"/>
      <c r="D651" s="51"/>
      <c r="E651" s="51"/>
      <c r="F651" s="51"/>
    </row>
    <row r="652" spans="2:6">
      <c r="B652" s="53"/>
      <c r="C652" s="50"/>
      <c r="D652" s="51"/>
      <c r="E652" s="51"/>
      <c r="F652" s="51"/>
    </row>
    <row r="653" spans="2:6">
      <c r="B653" s="53"/>
      <c r="C653" s="50"/>
      <c r="D653" s="51"/>
      <c r="E653" s="51"/>
      <c r="F653" s="51"/>
    </row>
    <row r="654" spans="2:6">
      <c r="B654" s="53"/>
      <c r="C654" s="50"/>
      <c r="D654" s="51"/>
      <c r="E654" s="51"/>
      <c r="F654" s="51"/>
    </row>
    <row r="655" spans="2:6">
      <c r="B655" s="53"/>
      <c r="C655" s="50"/>
      <c r="D655" s="51"/>
      <c r="E655" s="51"/>
      <c r="F655" s="51"/>
    </row>
    <row r="656" spans="2:6">
      <c r="B656" s="53"/>
      <c r="C656" s="50"/>
      <c r="D656" s="51"/>
      <c r="E656" s="51"/>
      <c r="F656" s="51"/>
    </row>
    <row r="657" spans="2:6">
      <c r="B657" s="53"/>
      <c r="C657" s="50"/>
      <c r="D657" s="51"/>
      <c r="E657" s="51"/>
      <c r="F657" s="51"/>
    </row>
    <row r="658" spans="2:6">
      <c r="B658" s="53"/>
      <c r="C658" s="50"/>
      <c r="D658" s="51"/>
      <c r="E658" s="51"/>
      <c r="F658" s="51"/>
    </row>
    <row r="659" spans="2:6">
      <c r="B659" s="53"/>
    </row>
    <row r="660" spans="2:6">
      <c r="B660" s="53"/>
      <c r="C660" s="50"/>
      <c r="D660" s="51"/>
      <c r="E660" s="51"/>
      <c r="F660" s="51"/>
    </row>
    <row r="661" spans="2:6">
      <c r="B661" s="53"/>
      <c r="C661" s="50"/>
      <c r="D661" s="51"/>
      <c r="E661" s="51"/>
      <c r="F661" s="51"/>
    </row>
    <row r="662" spans="2:6">
      <c r="B662" s="53"/>
    </row>
    <row r="663" spans="2:6">
      <c r="B663" s="53"/>
    </row>
    <row r="664" spans="2:6">
      <c r="B664" s="53"/>
    </row>
    <row r="665" spans="2:6">
      <c r="B665" s="53"/>
    </row>
    <row r="666" spans="2:6">
      <c r="B666" s="53"/>
      <c r="C666" s="56"/>
      <c r="D666" s="57"/>
      <c r="E666" s="57"/>
      <c r="F666" s="57"/>
    </row>
    <row r="667" spans="2:6">
      <c r="B667" s="53"/>
    </row>
    <row r="668" spans="2:6">
      <c r="B668" s="53"/>
    </row>
    <row r="669" spans="2:6">
      <c r="B669" s="53"/>
    </row>
    <row r="670" spans="2:6">
      <c r="B670" s="53"/>
    </row>
    <row r="673" spans="2:6">
      <c r="B673" s="53"/>
      <c r="C673" s="50"/>
      <c r="D673" s="51"/>
      <c r="E673" s="51"/>
      <c r="F673" s="51"/>
    </row>
    <row r="674" spans="2:6">
      <c r="B674" s="53"/>
      <c r="C674" s="50"/>
      <c r="D674" s="51"/>
      <c r="E674" s="51"/>
      <c r="F674" s="51"/>
    </row>
    <row r="675" spans="2:6">
      <c r="B675" s="53"/>
    </row>
    <row r="676" spans="2:6">
      <c r="B676" s="53"/>
    </row>
    <row r="677" spans="2:6">
      <c r="B677" s="53"/>
    </row>
    <row r="678" spans="2:6">
      <c r="B678" s="53"/>
    </row>
    <row r="679" spans="2:6">
      <c r="B679" s="53"/>
    </row>
    <row r="680" spans="2:6">
      <c r="B680" s="53"/>
    </row>
    <row r="681" spans="2:6">
      <c r="B681" s="53"/>
    </row>
    <row r="682" spans="2:6">
      <c r="B682" s="53"/>
    </row>
    <row r="683" spans="2:6">
      <c r="B683" s="53"/>
    </row>
    <row r="684" spans="2:6">
      <c r="B684" s="53"/>
      <c r="C684" s="50"/>
      <c r="D684" s="51"/>
      <c r="E684" s="51"/>
      <c r="F684" s="51"/>
    </row>
    <row r="685" spans="2:6">
      <c r="B685" s="53"/>
      <c r="C685" s="50"/>
      <c r="D685" s="51"/>
      <c r="E685" s="51"/>
      <c r="F685" s="51"/>
    </row>
    <row r="686" spans="2:6">
      <c r="B686" s="53"/>
      <c r="C686" s="50"/>
      <c r="D686" s="51"/>
      <c r="E686" s="51"/>
      <c r="F686" s="51"/>
    </row>
    <row r="687" spans="2:6">
      <c r="B687" s="53"/>
      <c r="C687" s="50"/>
      <c r="D687" s="51"/>
      <c r="E687" s="51"/>
      <c r="F687" s="51"/>
    </row>
    <row r="688" spans="2:6">
      <c r="B688" s="53"/>
      <c r="C688" s="50"/>
      <c r="D688" s="51"/>
      <c r="E688" s="51"/>
      <c r="F688" s="51"/>
    </row>
    <row r="689" spans="2:6">
      <c r="B689" s="53"/>
      <c r="C689" s="50"/>
      <c r="D689" s="51"/>
      <c r="E689" s="51"/>
      <c r="F689" s="51"/>
    </row>
    <row r="690" spans="2:6">
      <c r="B690" s="53"/>
      <c r="C690" s="50"/>
      <c r="D690" s="51"/>
      <c r="E690" s="51"/>
      <c r="F690" s="51"/>
    </row>
    <row r="691" spans="2:6">
      <c r="B691" s="53"/>
      <c r="C691" s="50"/>
      <c r="D691" s="51"/>
      <c r="E691" s="51"/>
      <c r="F691" s="51"/>
    </row>
    <row r="692" spans="2:6">
      <c r="B692" s="53"/>
    </row>
    <row r="693" spans="2:6">
      <c r="B693" s="53"/>
      <c r="C693" s="50"/>
      <c r="D693" s="51"/>
      <c r="E693" s="51"/>
      <c r="F693" s="51"/>
    </row>
    <row r="694" spans="2:6">
      <c r="B694" s="53"/>
      <c r="C694" s="50"/>
      <c r="D694" s="51"/>
      <c r="E694" s="51"/>
      <c r="F694" s="51"/>
    </row>
    <row r="695" spans="2:6">
      <c r="B695" s="53"/>
    </row>
    <row r="696" spans="2:6">
      <c r="B696" s="53"/>
    </row>
    <row r="697" spans="2:6">
      <c r="B697" s="53"/>
    </row>
    <row r="698" spans="2:6">
      <c r="B698" s="53"/>
    </row>
    <row r="699" spans="2:6">
      <c r="B699" s="53"/>
      <c r="C699" s="56"/>
      <c r="D699" s="57"/>
      <c r="E699" s="57"/>
      <c r="F699" s="57"/>
    </row>
    <row r="700" spans="2:6">
      <c r="B700" s="53"/>
    </row>
    <row r="701" spans="2:6">
      <c r="B701" s="53"/>
    </row>
    <row r="702" spans="2:6">
      <c r="B702" s="53"/>
    </row>
    <row r="703" spans="2:6">
      <c r="B703" s="53"/>
    </row>
    <row r="706" spans="2:6">
      <c r="B706" s="53"/>
      <c r="C706" s="50"/>
      <c r="D706" s="51"/>
      <c r="E706" s="51"/>
      <c r="F706" s="51"/>
    </row>
    <row r="707" spans="2:6">
      <c r="B707" s="53"/>
      <c r="C707" s="50"/>
      <c r="D707" s="51"/>
      <c r="E707" s="51"/>
      <c r="F707" s="51"/>
    </row>
    <row r="708" spans="2:6">
      <c r="B708" s="53"/>
    </row>
    <row r="709" spans="2:6">
      <c r="B709" s="53"/>
    </row>
    <row r="710" spans="2:6">
      <c r="B710" s="53"/>
    </row>
    <row r="711" spans="2:6">
      <c r="B711" s="53"/>
    </row>
    <row r="712" spans="2:6">
      <c r="B712" s="53"/>
    </row>
    <row r="713" spans="2:6">
      <c r="B713" s="53"/>
      <c r="C713" s="50"/>
      <c r="D713" s="51"/>
      <c r="E713" s="51"/>
      <c r="F713" s="51"/>
    </row>
    <row r="714" spans="2:6">
      <c r="B714" s="53"/>
      <c r="C714" s="50"/>
      <c r="D714" s="51"/>
      <c r="E714" s="51"/>
      <c r="F714" s="51"/>
    </row>
    <row r="715" spans="2:6">
      <c r="B715" s="53"/>
      <c r="C715" s="50"/>
      <c r="D715" s="51"/>
      <c r="E715" s="51"/>
      <c r="F715" s="51"/>
    </row>
    <row r="716" spans="2:6">
      <c r="B716" s="53"/>
      <c r="C716" s="50"/>
      <c r="D716" s="51"/>
      <c r="E716" s="51"/>
      <c r="F716" s="51"/>
    </row>
    <row r="717" spans="2:6">
      <c r="B717" s="53"/>
      <c r="C717" s="50"/>
      <c r="D717" s="51"/>
      <c r="E717" s="51"/>
      <c r="F717" s="51"/>
    </row>
    <row r="718" spans="2:6">
      <c r="B718" s="53"/>
      <c r="C718" s="50"/>
      <c r="D718" s="51"/>
      <c r="E718" s="51"/>
      <c r="F718" s="51"/>
    </row>
    <row r="719" spans="2:6">
      <c r="B719" s="53"/>
      <c r="C719" s="50"/>
      <c r="D719" s="51"/>
      <c r="E719" s="51"/>
      <c r="F719" s="51"/>
    </row>
    <row r="720" spans="2:6">
      <c r="B720" s="53"/>
      <c r="C720" s="50"/>
      <c r="D720" s="51"/>
      <c r="E720" s="51"/>
      <c r="F720" s="51"/>
    </row>
    <row r="721" spans="2:6">
      <c r="B721" s="53"/>
    </row>
    <row r="722" spans="2:6">
      <c r="B722" s="53"/>
      <c r="C722" s="50"/>
      <c r="D722" s="51"/>
      <c r="E722" s="51"/>
      <c r="F722" s="51"/>
    </row>
    <row r="723" spans="2:6">
      <c r="B723" s="53"/>
      <c r="C723" s="50"/>
      <c r="D723" s="51"/>
      <c r="E723" s="51"/>
      <c r="F723" s="51"/>
    </row>
    <row r="724" spans="2:6">
      <c r="B724" s="53"/>
    </row>
    <row r="725" spans="2:6">
      <c r="B725" s="53"/>
    </row>
    <row r="726" spans="2:6">
      <c r="B726" s="53"/>
    </row>
    <row r="727" spans="2:6">
      <c r="B727" s="53"/>
    </row>
    <row r="728" spans="2:6">
      <c r="B728" s="53"/>
      <c r="C728" s="56"/>
      <c r="D728" s="57"/>
      <c r="E728" s="57"/>
      <c r="F728" s="57"/>
    </row>
    <row r="729" spans="2:6">
      <c r="B729" s="53"/>
    </row>
    <row r="730" spans="2:6">
      <c r="B730" s="53"/>
    </row>
    <row r="731" spans="2:6">
      <c r="B731" s="53"/>
    </row>
    <row r="732" spans="2:6">
      <c r="B732" s="53"/>
    </row>
    <row r="735" spans="2:6">
      <c r="B735" s="53"/>
      <c r="C735" s="50"/>
      <c r="D735" s="51"/>
      <c r="E735" s="51"/>
      <c r="F735" s="51"/>
    </row>
    <row r="736" spans="2:6">
      <c r="B736" s="53"/>
      <c r="C736" s="50"/>
      <c r="D736" s="51"/>
      <c r="E736" s="51"/>
      <c r="F736" s="51"/>
    </row>
    <row r="737" spans="2:6">
      <c r="B737" s="53"/>
    </row>
    <row r="738" spans="2:6">
      <c r="B738" s="53"/>
    </row>
    <row r="739" spans="2:6">
      <c r="B739" s="53"/>
    </row>
    <row r="740" spans="2:6">
      <c r="B740" s="53"/>
    </row>
    <row r="741" spans="2:6">
      <c r="B741" s="53"/>
    </row>
    <row r="742" spans="2:6">
      <c r="B742" s="53"/>
    </row>
    <row r="743" spans="2:6">
      <c r="B743" s="53"/>
    </row>
    <row r="744" spans="2:6">
      <c r="B744" s="53"/>
    </row>
    <row r="745" spans="2:6">
      <c r="B745" s="53"/>
    </row>
    <row r="746" spans="2:6">
      <c r="B746" s="53"/>
      <c r="C746" s="50"/>
      <c r="D746" s="51"/>
      <c r="E746" s="51"/>
      <c r="F746" s="51"/>
    </row>
    <row r="747" spans="2:6">
      <c r="B747" s="53"/>
      <c r="C747" s="50"/>
      <c r="D747" s="51"/>
      <c r="E747" s="51"/>
      <c r="F747" s="51"/>
    </row>
    <row r="748" spans="2:6">
      <c r="B748" s="53"/>
      <c r="C748" s="50"/>
      <c r="D748" s="51"/>
      <c r="E748" s="51"/>
      <c r="F748" s="51"/>
    </row>
    <row r="749" spans="2:6">
      <c r="B749" s="53"/>
      <c r="C749" s="50"/>
      <c r="D749" s="51"/>
      <c r="E749" s="51"/>
      <c r="F749" s="51"/>
    </row>
    <row r="750" spans="2:6">
      <c r="B750" s="53"/>
      <c r="C750" s="50"/>
      <c r="D750" s="51"/>
      <c r="E750" s="51"/>
      <c r="F750" s="51"/>
    </row>
    <row r="751" spans="2:6">
      <c r="B751" s="53"/>
      <c r="C751" s="50"/>
      <c r="D751" s="51"/>
      <c r="E751" s="51"/>
      <c r="F751" s="51"/>
    </row>
    <row r="752" spans="2:6">
      <c r="B752" s="53"/>
      <c r="C752" s="50"/>
      <c r="D752" s="51"/>
      <c r="E752" s="51"/>
      <c r="F752" s="51"/>
    </row>
    <row r="753" spans="2:6">
      <c r="B753" s="53"/>
      <c r="C753" s="50"/>
      <c r="D753" s="51"/>
      <c r="E753" s="51"/>
      <c r="F753" s="51"/>
    </row>
    <row r="754" spans="2:6">
      <c r="B754" s="53"/>
    </row>
    <row r="755" spans="2:6">
      <c r="B755" s="53"/>
      <c r="C755" s="50"/>
      <c r="D755" s="51"/>
      <c r="E755" s="51"/>
      <c r="F755" s="51"/>
    </row>
    <row r="756" spans="2:6">
      <c r="B756" s="53"/>
      <c r="C756" s="50"/>
      <c r="D756" s="51"/>
      <c r="E756" s="51"/>
      <c r="F756" s="51"/>
    </row>
    <row r="757" spans="2:6">
      <c r="B757" s="53"/>
    </row>
    <row r="758" spans="2:6">
      <c r="B758" s="53"/>
    </row>
    <row r="759" spans="2:6">
      <c r="B759" s="53"/>
    </row>
    <row r="760" spans="2:6">
      <c r="B760" s="53"/>
    </row>
    <row r="761" spans="2:6">
      <c r="B761" s="53"/>
      <c r="C761" s="56"/>
      <c r="D761" s="57"/>
      <c r="E761" s="57"/>
      <c r="F761" s="57"/>
    </row>
    <row r="762" spans="2:6">
      <c r="B762" s="53"/>
    </row>
    <row r="763" spans="2:6">
      <c r="B763" s="53"/>
    </row>
    <row r="764" spans="2:6">
      <c r="B764" s="53"/>
    </row>
    <row r="765" spans="2:6">
      <c r="B765" s="53"/>
    </row>
    <row r="770" spans="2:6">
      <c r="B770" s="53"/>
      <c r="C770" s="50"/>
      <c r="D770" s="51"/>
      <c r="E770" s="51"/>
      <c r="F770" s="51"/>
    </row>
    <row r="771" spans="2:6">
      <c r="B771" s="53"/>
      <c r="C771" s="50"/>
      <c r="D771" s="51"/>
      <c r="E771" s="51"/>
      <c r="F771" s="51"/>
    </row>
    <row r="772" spans="2:6">
      <c r="B772" s="53"/>
    </row>
    <row r="774" spans="2:6">
      <c r="B774" s="53"/>
    </row>
    <row r="775" spans="2:6">
      <c r="B775" s="53"/>
    </row>
    <row r="776" spans="2:6">
      <c r="B776" s="53"/>
    </row>
    <row r="777" spans="2:6">
      <c r="B777" s="53"/>
    </row>
    <row r="778" spans="2:6">
      <c r="B778" s="53"/>
    </row>
    <row r="779" spans="2:6">
      <c r="B779" s="53"/>
    </row>
    <row r="780" spans="2:6">
      <c r="B780" s="53"/>
      <c r="C780" s="50"/>
      <c r="D780" s="51"/>
      <c r="E780" s="51"/>
      <c r="F780" s="51"/>
    </row>
    <row r="781" spans="2:6">
      <c r="B781" s="53"/>
      <c r="C781" s="50"/>
      <c r="D781" s="51"/>
      <c r="E781" s="51"/>
      <c r="F781" s="51"/>
    </row>
    <row r="782" spans="2:6">
      <c r="B782" s="53"/>
      <c r="C782" s="50"/>
      <c r="D782" s="51"/>
      <c r="E782" s="51"/>
      <c r="F782" s="51"/>
    </row>
    <row r="783" spans="2:6">
      <c r="B783" s="53"/>
      <c r="C783" s="50"/>
      <c r="D783" s="51"/>
      <c r="E783" s="51"/>
      <c r="F783" s="51"/>
    </row>
    <row r="784" spans="2:6">
      <c r="B784" s="53"/>
      <c r="C784" s="50"/>
      <c r="D784" s="51"/>
      <c r="E784" s="51"/>
      <c r="F784" s="51"/>
    </row>
    <row r="785" spans="2:6">
      <c r="B785" s="53"/>
    </row>
    <row r="786" spans="2:6">
      <c r="B786" s="53"/>
    </row>
    <row r="787" spans="2:6">
      <c r="B787" s="53"/>
    </row>
    <row r="788" spans="2:6">
      <c r="B788" s="53"/>
    </row>
    <row r="789" spans="2:6">
      <c r="B789" s="53"/>
    </row>
    <row r="790" spans="2:6">
      <c r="B790" s="53"/>
      <c r="C790" s="56"/>
      <c r="D790" s="57"/>
      <c r="E790" s="57"/>
      <c r="F790" s="57"/>
    </row>
    <row r="791" spans="2:6">
      <c r="B791" s="53"/>
    </row>
    <row r="792" spans="2:6">
      <c r="B792" s="53"/>
    </row>
    <row r="793" spans="2:6">
      <c r="B793" s="53"/>
    </row>
    <row r="794" spans="2:6">
      <c r="B794" s="53"/>
    </row>
    <row r="797" spans="2:6">
      <c r="B797" s="53"/>
      <c r="C797" s="50"/>
      <c r="D797" s="51"/>
      <c r="E797" s="51"/>
      <c r="F797" s="51"/>
    </row>
    <row r="798" spans="2:6">
      <c r="B798" s="53"/>
      <c r="C798" s="50"/>
      <c r="D798" s="51"/>
      <c r="E798" s="51"/>
      <c r="F798" s="51"/>
    </row>
    <row r="799" spans="2:6">
      <c r="B799" s="53"/>
    </row>
    <row r="800" spans="2:6">
      <c r="B800" s="53"/>
    </row>
    <row r="802" spans="2:6">
      <c r="B802" s="53"/>
    </row>
    <row r="803" spans="2:6">
      <c r="B803" s="53"/>
    </row>
    <row r="804" spans="2:6">
      <c r="B804" s="53"/>
    </row>
    <row r="806" spans="2:6">
      <c r="B806" s="53"/>
    </row>
    <row r="807" spans="2:6">
      <c r="B807" s="53"/>
    </row>
    <row r="808" spans="2:6">
      <c r="B808" s="53"/>
    </row>
    <row r="809" spans="2:6">
      <c r="B809" s="53"/>
      <c r="C809" s="50"/>
      <c r="D809" s="51"/>
      <c r="E809" s="51"/>
      <c r="F809" s="51"/>
    </row>
    <row r="810" spans="2:6">
      <c r="B810" s="53"/>
      <c r="C810" s="50"/>
      <c r="D810" s="51"/>
      <c r="E810" s="51"/>
      <c r="F810" s="51"/>
    </row>
    <row r="811" spans="2:6">
      <c r="B811" s="53"/>
      <c r="C811" s="50"/>
      <c r="D811" s="51"/>
      <c r="E811" s="51"/>
      <c r="F811" s="51"/>
    </row>
    <row r="812" spans="2:6">
      <c r="B812" s="53"/>
      <c r="C812" s="50"/>
      <c r="D812" s="51"/>
      <c r="E812" s="51"/>
      <c r="F812" s="51"/>
    </row>
    <row r="813" spans="2:6">
      <c r="B813" s="53"/>
      <c r="C813" s="50"/>
      <c r="D813" s="51"/>
      <c r="E813" s="51"/>
      <c r="F813" s="51"/>
    </row>
    <row r="814" spans="2:6">
      <c r="B814" s="53"/>
    </row>
    <row r="815" spans="2:6">
      <c r="B815" s="53"/>
    </row>
    <row r="816" spans="2:6">
      <c r="B816" s="53"/>
    </row>
    <row r="817" spans="2:6">
      <c r="B817" s="53"/>
    </row>
    <row r="818" spans="2:6">
      <c r="B818" s="53"/>
    </row>
    <row r="819" spans="2:6">
      <c r="B819" s="53"/>
      <c r="C819" s="56"/>
      <c r="D819" s="57"/>
      <c r="E819" s="57"/>
      <c r="F819" s="57"/>
    </row>
    <row r="820" spans="2:6">
      <c r="B820" s="53"/>
    </row>
    <row r="821" spans="2:6">
      <c r="B821" s="53"/>
    </row>
    <row r="822" spans="2:6">
      <c r="B822" s="53"/>
    </row>
    <row r="823" spans="2:6">
      <c r="B823" s="53"/>
    </row>
    <row r="826" spans="2:6">
      <c r="B826" s="53"/>
      <c r="C826" s="50"/>
      <c r="D826" s="51"/>
      <c r="E826" s="51"/>
      <c r="F826" s="51"/>
    </row>
    <row r="827" spans="2:6">
      <c r="B827" s="53"/>
      <c r="C827" s="50"/>
      <c r="D827" s="51"/>
      <c r="E827" s="51"/>
      <c r="F827" s="51"/>
    </row>
    <row r="828" spans="2:6">
      <c r="B828" s="53"/>
    </row>
    <row r="830" spans="2:6">
      <c r="B830" s="53"/>
    </row>
    <row r="832" spans="2:6">
      <c r="B832" s="53"/>
    </row>
    <row r="833" spans="2:6">
      <c r="B833" s="53"/>
    </row>
    <row r="834" spans="2:6">
      <c r="B834" s="53"/>
    </row>
    <row r="835" spans="2:6">
      <c r="B835" s="53"/>
    </row>
    <row r="836" spans="2:6">
      <c r="B836" s="53"/>
    </row>
    <row r="837" spans="2:6">
      <c r="B837" s="53"/>
    </row>
    <row r="838" spans="2:6">
      <c r="B838" s="53"/>
      <c r="C838" s="50"/>
      <c r="D838" s="51"/>
      <c r="E838" s="51"/>
      <c r="F838" s="51"/>
    </row>
    <row r="839" spans="2:6">
      <c r="B839" s="53"/>
      <c r="C839" s="50"/>
      <c r="D839" s="51"/>
      <c r="E839" s="51"/>
      <c r="F839" s="51"/>
    </row>
    <row r="840" spans="2:6">
      <c r="B840" s="53"/>
      <c r="C840" s="50"/>
      <c r="D840" s="51"/>
      <c r="E840" s="51"/>
      <c r="F840" s="51"/>
    </row>
    <row r="841" spans="2:6">
      <c r="B841" s="53"/>
      <c r="C841" s="50"/>
      <c r="D841" s="51"/>
      <c r="E841" s="51"/>
      <c r="F841" s="51"/>
    </row>
    <row r="842" spans="2:6">
      <c r="B842" s="53"/>
      <c r="C842" s="50"/>
      <c r="D842" s="51"/>
      <c r="E842" s="51"/>
      <c r="F842" s="51"/>
    </row>
    <row r="843" spans="2:6">
      <c r="B843" s="53"/>
    </row>
    <row r="844" spans="2:6">
      <c r="B844" s="53"/>
    </row>
    <row r="845" spans="2:6">
      <c r="B845" s="53"/>
    </row>
    <row r="846" spans="2:6">
      <c r="B846" s="53"/>
    </row>
    <row r="847" spans="2:6">
      <c r="B847" s="53"/>
    </row>
    <row r="849" spans="2:6">
      <c r="B849" s="53"/>
    </row>
    <row r="850" spans="2:6">
      <c r="B850" s="53"/>
      <c r="C850" s="56"/>
      <c r="D850" s="57"/>
      <c r="E850" s="57"/>
      <c r="F850" s="57"/>
    </row>
    <row r="851" spans="2:6">
      <c r="B851" s="53"/>
    </row>
    <row r="852" spans="2:6">
      <c r="B852" s="53"/>
    </row>
    <row r="853" spans="2:6">
      <c r="B853" s="53"/>
    </row>
    <row r="854" spans="2:6">
      <c r="B854" s="53"/>
    </row>
    <row r="857" spans="2:6">
      <c r="B857" s="53"/>
      <c r="C857" s="50"/>
      <c r="D857" s="51"/>
      <c r="E857" s="51"/>
      <c r="F857" s="51"/>
    </row>
    <row r="858" spans="2:6">
      <c r="B858" s="53"/>
      <c r="C858" s="50"/>
      <c r="D858" s="51"/>
      <c r="E858" s="51"/>
      <c r="F858" s="51"/>
    </row>
    <row r="859" spans="2:6">
      <c r="B859" s="53"/>
    </row>
    <row r="861" spans="2:6">
      <c r="B861" s="53"/>
    </row>
    <row r="863" spans="2:6">
      <c r="B863" s="53"/>
    </row>
    <row r="864" spans="2:6">
      <c r="B864" s="53"/>
    </row>
    <row r="865" spans="2:6">
      <c r="B865" s="53"/>
    </row>
    <row r="866" spans="2:6">
      <c r="B866" s="53"/>
    </row>
    <row r="867" spans="2:6">
      <c r="B867" s="53"/>
    </row>
    <row r="868" spans="2:6">
      <c r="B868" s="53"/>
    </row>
    <row r="869" spans="2:6">
      <c r="B869" s="53"/>
      <c r="C869" s="50"/>
      <c r="D869" s="51"/>
      <c r="E869" s="51"/>
      <c r="F869" s="51"/>
    </row>
    <row r="870" spans="2:6">
      <c r="B870" s="53"/>
      <c r="C870" s="50"/>
      <c r="D870" s="51"/>
      <c r="E870" s="51"/>
      <c r="F870" s="51"/>
    </row>
    <row r="871" spans="2:6">
      <c r="B871" s="53"/>
      <c r="C871" s="50"/>
      <c r="D871" s="51"/>
      <c r="E871" s="51"/>
      <c r="F871" s="51"/>
    </row>
    <row r="872" spans="2:6">
      <c r="B872" s="53"/>
      <c r="C872" s="50"/>
      <c r="D872" s="51"/>
      <c r="E872" s="51"/>
      <c r="F872" s="51"/>
    </row>
    <row r="873" spans="2:6">
      <c r="B873" s="53"/>
      <c r="C873" s="50"/>
      <c r="D873" s="51"/>
      <c r="E873" s="51"/>
      <c r="F873" s="51"/>
    </row>
    <row r="874" spans="2:6">
      <c r="B874" s="53"/>
    </row>
    <row r="875" spans="2:6">
      <c r="B875" s="53"/>
    </row>
    <row r="876" spans="2:6">
      <c r="B876" s="53"/>
    </row>
    <row r="877" spans="2:6">
      <c r="B877" s="53"/>
    </row>
    <row r="878" spans="2:6">
      <c r="B878" s="53"/>
    </row>
    <row r="879" spans="2:6">
      <c r="B879" s="53"/>
    </row>
    <row r="880" spans="2:6">
      <c r="B880" s="53"/>
    </row>
    <row r="881" spans="2:6">
      <c r="B881" s="53"/>
      <c r="C881" s="56"/>
      <c r="D881" s="57"/>
      <c r="E881" s="57"/>
      <c r="F881" s="57"/>
    </row>
    <row r="882" spans="2:6">
      <c r="B882" s="53"/>
    </row>
    <row r="883" spans="2:6">
      <c r="B883" s="53"/>
    </row>
    <row r="884" spans="2:6">
      <c r="B884" s="53"/>
    </row>
    <row r="885" spans="2:6">
      <c r="B885" s="53"/>
    </row>
    <row r="888" spans="2:6">
      <c r="B888" s="53"/>
      <c r="C888" s="50"/>
      <c r="D888" s="51"/>
      <c r="E888" s="51"/>
      <c r="F888" s="51"/>
    </row>
    <row r="889" spans="2:6">
      <c r="B889" s="53"/>
      <c r="C889" s="50"/>
      <c r="D889" s="51"/>
      <c r="E889" s="51"/>
      <c r="F889" s="51"/>
    </row>
    <row r="890" spans="2:6">
      <c r="B890" s="53"/>
    </row>
    <row r="892" spans="2:6">
      <c r="B892" s="53"/>
    </row>
    <row r="893" spans="2:6">
      <c r="B893" s="53"/>
    </row>
    <row r="894" spans="2:6">
      <c r="B894" s="53"/>
    </row>
    <row r="895" spans="2:6">
      <c r="B895" s="53"/>
    </row>
    <row r="896" spans="2:6">
      <c r="B896" s="53"/>
    </row>
    <row r="897" spans="2:6">
      <c r="B897" s="53"/>
    </row>
    <row r="898" spans="2:6">
      <c r="B898" s="53"/>
      <c r="C898" s="50"/>
      <c r="D898" s="51"/>
      <c r="E898" s="51"/>
      <c r="F898" s="51"/>
    </row>
    <row r="899" spans="2:6">
      <c r="B899" s="53"/>
      <c r="C899" s="50"/>
      <c r="D899" s="51"/>
      <c r="E899" s="51"/>
      <c r="F899" s="51"/>
    </row>
    <row r="900" spans="2:6">
      <c r="B900" s="53"/>
      <c r="C900" s="50"/>
      <c r="D900" s="51"/>
      <c r="E900" s="51"/>
      <c r="F900" s="51"/>
    </row>
    <row r="901" spans="2:6">
      <c r="B901" s="53"/>
      <c r="C901" s="50"/>
      <c r="D901" s="51"/>
      <c r="E901" s="51"/>
      <c r="F901" s="51"/>
    </row>
    <row r="902" spans="2:6">
      <c r="B902" s="53"/>
    </row>
    <row r="903" spans="2:6">
      <c r="B903" s="53"/>
    </row>
    <row r="904" spans="2:6">
      <c r="B904" s="53"/>
    </row>
    <row r="905" spans="2:6">
      <c r="B905" s="53"/>
    </row>
    <row r="906" spans="2:6">
      <c r="B906" s="53"/>
    </row>
    <row r="907" spans="2:6">
      <c r="B907" s="53"/>
    </row>
    <row r="908" spans="2:6">
      <c r="B908" s="53"/>
    </row>
    <row r="909" spans="2:6">
      <c r="B909" s="53"/>
      <c r="C909" s="56"/>
      <c r="D909" s="57"/>
      <c r="E909" s="57"/>
      <c r="F909" s="57"/>
    </row>
    <row r="910" spans="2:6">
      <c r="B910" s="53"/>
    </row>
    <row r="911" spans="2:6">
      <c r="B911" s="53"/>
    </row>
    <row r="912" spans="2:6">
      <c r="B912" s="53"/>
    </row>
    <row r="913" spans="2:6">
      <c r="B913" s="53"/>
    </row>
    <row r="916" spans="2:6">
      <c r="B916" s="53"/>
      <c r="C916" s="50"/>
      <c r="D916" s="51"/>
      <c r="E916" s="51"/>
      <c r="F916" s="51"/>
    </row>
    <row r="917" spans="2:6">
      <c r="B917" s="53"/>
      <c r="C917" s="50"/>
      <c r="D917" s="51"/>
      <c r="E917" s="51"/>
      <c r="F917" s="51"/>
    </row>
    <row r="918" spans="2:6">
      <c r="B918" s="53"/>
    </row>
    <row r="919" spans="2:6">
      <c r="B919" s="53"/>
    </row>
    <row r="920" spans="2:6">
      <c r="B920" s="53"/>
    </row>
    <row r="922" spans="2:6">
      <c r="B922" s="53"/>
    </row>
    <row r="923" spans="2:6">
      <c r="B923" s="53"/>
    </row>
    <row r="924" spans="2:6">
      <c r="B924" s="53"/>
    </row>
    <row r="925" spans="2:6">
      <c r="B925" s="53"/>
    </row>
    <row r="926" spans="2:6">
      <c r="B926" s="53"/>
    </row>
    <row r="927" spans="2:6">
      <c r="B927" s="53"/>
    </row>
    <row r="928" spans="2:6">
      <c r="B928" s="53"/>
      <c r="C928" s="50"/>
      <c r="D928" s="51"/>
      <c r="E928" s="51"/>
      <c r="F928" s="51"/>
    </row>
    <row r="929" spans="2:6">
      <c r="B929" s="53"/>
      <c r="C929" s="50"/>
      <c r="D929" s="51"/>
      <c r="E929" s="51"/>
      <c r="F929" s="51"/>
    </row>
    <row r="930" spans="2:6">
      <c r="B930" s="53"/>
      <c r="C930" s="50"/>
      <c r="D930" s="51"/>
      <c r="E930" s="51"/>
      <c r="F930" s="51"/>
    </row>
    <row r="931" spans="2:6">
      <c r="B931" s="53"/>
      <c r="C931" s="50"/>
      <c r="D931" s="51"/>
      <c r="E931" s="51"/>
      <c r="F931" s="51"/>
    </row>
    <row r="932" spans="2:6">
      <c r="B932" s="53"/>
      <c r="C932" s="50"/>
      <c r="D932" s="51"/>
      <c r="E932" s="51"/>
      <c r="F932" s="51"/>
    </row>
    <row r="933" spans="2:6">
      <c r="B933" s="53"/>
    </row>
    <row r="934" spans="2:6">
      <c r="B934" s="53"/>
    </row>
    <row r="935" spans="2:6">
      <c r="B935" s="53"/>
    </row>
    <row r="936" spans="2:6">
      <c r="B936" s="53"/>
      <c r="C936" s="56"/>
      <c r="D936" s="57"/>
      <c r="E936" s="57"/>
      <c r="F936" s="57"/>
    </row>
    <row r="939" spans="2:6">
      <c r="B939" s="53"/>
      <c r="C939" s="50"/>
      <c r="D939" s="51"/>
      <c r="E939" s="51"/>
      <c r="F939" s="51"/>
    </row>
    <row r="940" spans="2:6">
      <c r="B940" s="53"/>
      <c r="C940" s="50"/>
      <c r="D940" s="51"/>
      <c r="E940" s="51"/>
      <c r="F940" s="51"/>
    </row>
    <row r="941" spans="2:6">
      <c r="B941" s="53"/>
    </row>
    <row r="942" spans="2:6">
      <c r="B942" s="53"/>
    </row>
    <row r="944" spans="2:6">
      <c r="B944" s="53"/>
    </row>
    <row r="945" spans="2:6">
      <c r="B945" s="53"/>
    </row>
    <row r="946" spans="2:6">
      <c r="B946" s="53"/>
    </row>
    <row r="947" spans="2:6">
      <c r="B947" s="53"/>
    </row>
    <row r="948" spans="2:6">
      <c r="B948" s="53"/>
    </row>
    <row r="949" spans="2:6">
      <c r="B949" s="53"/>
    </row>
    <row r="950" spans="2:6">
      <c r="B950" s="53"/>
      <c r="C950" s="50"/>
      <c r="D950" s="51"/>
      <c r="E950" s="51"/>
      <c r="F950" s="51"/>
    </row>
    <row r="951" spans="2:6">
      <c r="B951" s="53"/>
      <c r="C951" s="50"/>
      <c r="D951" s="51"/>
      <c r="E951" s="51"/>
      <c r="F951" s="51"/>
    </row>
    <row r="952" spans="2:6">
      <c r="B952" s="53"/>
      <c r="C952" s="50"/>
      <c r="D952" s="51"/>
      <c r="E952" s="51"/>
      <c r="F952" s="51"/>
    </row>
    <row r="953" spans="2:6">
      <c r="B953" s="53"/>
      <c r="C953" s="50"/>
      <c r="D953" s="51"/>
      <c r="E953" s="51"/>
      <c r="F953" s="51"/>
    </row>
    <row r="954" spans="2:6">
      <c r="B954" s="53"/>
      <c r="C954" s="50"/>
      <c r="D954" s="51"/>
      <c r="E954" s="51"/>
      <c r="F954" s="51"/>
    </row>
    <row r="955" spans="2:6">
      <c r="B955" s="53"/>
    </row>
    <row r="956" spans="2:6">
      <c r="B956" s="53"/>
    </row>
    <row r="957" spans="2:6">
      <c r="B957" s="53"/>
    </row>
    <row r="958" spans="2:6">
      <c r="B958" s="53"/>
      <c r="C958" s="56"/>
      <c r="D958" s="57"/>
      <c r="E958" s="57"/>
      <c r="F958" s="57"/>
    </row>
    <row r="961" spans="2:6">
      <c r="B961" s="53"/>
      <c r="C961" s="50"/>
      <c r="D961" s="51"/>
      <c r="E961" s="51"/>
      <c r="F961" s="51"/>
    </row>
    <row r="962" spans="2:6">
      <c r="B962" s="53"/>
      <c r="C962" s="50"/>
      <c r="D962" s="51"/>
      <c r="E962" s="51"/>
      <c r="F962" s="51"/>
    </row>
    <row r="963" spans="2:6">
      <c r="B963" s="53"/>
    </row>
    <row r="964" spans="2:6">
      <c r="B964" s="53"/>
    </row>
    <row r="966" spans="2:6">
      <c r="B966" s="53"/>
    </row>
    <row r="967" spans="2:6">
      <c r="B967" s="53"/>
    </row>
    <row r="968" spans="2:6">
      <c r="B968" s="53"/>
    </row>
    <row r="969" spans="2:6">
      <c r="B969" s="53"/>
    </row>
    <row r="970" spans="2:6">
      <c r="B970" s="53"/>
    </row>
    <row r="971" spans="2:6">
      <c r="B971" s="53"/>
    </row>
    <row r="972" spans="2:6">
      <c r="B972" s="53"/>
      <c r="C972" s="50"/>
      <c r="D972" s="51"/>
      <c r="E972" s="51"/>
      <c r="F972" s="51"/>
    </row>
    <row r="973" spans="2:6">
      <c r="B973" s="53"/>
      <c r="C973" s="50"/>
      <c r="D973" s="51"/>
      <c r="E973" s="51"/>
      <c r="F973" s="51"/>
    </row>
    <row r="974" spans="2:6">
      <c r="B974" s="53"/>
      <c r="C974" s="50"/>
      <c r="D974" s="51"/>
      <c r="E974" s="51"/>
      <c r="F974" s="51"/>
    </row>
    <row r="975" spans="2:6">
      <c r="B975" s="53"/>
      <c r="C975" s="50"/>
      <c r="D975" s="51"/>
      <c r="E975" s="51"/>
      <c r="F975" s="51"/>
    </row>
    <row r="976" spans="2:6">
      <c r="B976" s="53"/>
    </row>
    <row r="977" spans="2:6">
      <c r="B977" s="53"/>
    </row>
    <row r="978" spans="2:6">
      <c r="B978" s="53"/>
    </row>
    <row r="979" spans="2:6">
      <c r="B979" s="53"/>
    </row>
    <row r="980" spans="2:6">
      <c r="B980" s="53"/>
    </row>
    <row r="981" spans="2:6">
      <c r="B981" s="53"/>
      <c r="C981" s="56"/>
      <c r="D981" s="57"/>
      <c r="E981" s="57"/>
      <c r="F981" s="57"/>
    </row>
    <row r="982" spans="2:6">
      <c r="B982" s="53"/>
    </row>
    <row r="983" spans="2:6">
      <c r="B983" s="53"/>
    </row>
    <row r="984" spans="2:6">
      <c r="B984" s="53"/>
    </row>
    <row r="985" spans="2:6">
      <c r="B985" s="53"/>
    </row>
    <row r="988" spans="2:6">
      <c r="B988" s="53"/>
      <c r="C988" s="50"/>
      <c r="D988" s="51"/>
      <c r="E988" s="51"/>
      <c r="F988" s="51"/>
    </row>
    <row r="989" spans="2:6">
      <c r="B989" s="53"/>
      <c r="C989" s="50"/>
      <c r="D989" s="51"/>
      <c r="E989" s="51"/>
      <c r="F989" s="51"/>
    </row>
    <row r="990" spans="2:6">
      <c r="B990" s="53"/>
    </row>
    <row r="992" spans="2:6">
      <c r="B992" s="53"/>
    </row>
    <row r="993" spans="2:6">
      <c r="B993" s="53"/>
    </row>
    <row r="994" spans="2:6">
      <c r="B994" s="53"/>
    </row>
    <row r="995" spans="2:6">
      <c r="B995" s="53"/>
    </row>
    <row r="996" spans="2:6">
      <c r="B996" s="53"/>
    </row>
    <row r="997" spans="2:6">
      <c r="B997" s="53"/>
      <c r="C997" s="50"/>
      <c r="D997" s="51"/>
      <c r="E997" s="51"/>
      <c r="F997" s="51"/>
    </row>
    <row r="998" spans="2:6">
      <c r="B998" s="53"/>
    </row>
    <row r="999" spans="2:6">
      <c r="B999" s="53"/>
    </row>
    <row r="1000" spans="2:6">
      <c r="B1000" s="53"/>
    </row>
    <row r="1001" spans="2:6">
      <c r="B1001" s="53"/>
    </row>
    <row r="1002" spans="2:6">
      <c r="B1002" s="53"/>
    </row>
    <row r="1003" spans="2:6">
      <c r="B1003" s="53"/>
      <c r="C1003" s="56"/>
      <c r="D1003" s="57"/>
      <c r="E1003" s="57"/>
      <c r="F1003" s="57"/>
    </row>
    <row r="1004" spans="2:6">
      <c r="B1004" s="53"/>
    </row>
    <row r="1005" spans="2:6">
      <c r="B1005" s="53"/>
    </row>
    <row r="1006" spans="2:6">
      <c r="B1006" s="53"/>
    </row>
    <row r="1007" spans="2:6">
      <c r="B1007" s="53"/>
    </row>
    <row r="1026" spans="2:6">
      <c r="B1026" s="53"/>
    </row>
    <row r="1027" spans="2:6">
      <c r="B1027" s="53"/>
      <c r="C1027" s="56"/>
      <c r="D1027" s="57"/>
      <c r="E1027" s="57"/>
      <c r="F1027" s="57"/>
    </row>
    <row r="1043" spans="2:6">
      <c r="B1043" s="53"/>
    </row>
    <row r="1044" spans="2:6">
      <c r="B1044" s="53"/>
      <c r="C1044" s="56"/>
      <c r="D1044" s="57"/>
      <c r="E1044" s="57"/>
      <c r="F1044" s="57"/>
    </row>
    <row r="1061" spans="2:6">
      <c r="B1061" s="53"/>
    </row>
    <row r="1062" spans="2:6">
      <c r="B1062" s="53"/>
      <c r="C1062" s="56"/>
      <c r="D1062" s="57"/>
      <c r="E1062" s="57"/>
      <c r="F1062" s="57"/>
    </row>
    <row r="1066" spans="2:6">
      <c r="B1066" s="53"/>
    </row>
    <row r="1067" spans="2:6">
      <c r="B1067" s="53"/>
    </row>
    <row r="1071" spans="2:6">
      <c r="B1071" s="53"/>
    </row>
    <row r="1072" spans="2:6">
      <c r="B1072" s="53"/>
      <c r="C1072" s="56"/>
      <c r="D1072" s="57"/>
      <c r="E1072" s="57"/>
      <c r="F1072" s="57"/>
    </row>
    <row r="1074" spans="1:2">
      <c r="A1074" s="25"/>
      <c r="B1074" s="53"/>
    </row>
    <row r="1075" spans="1:2">
      <c r="B1075" s="49"/>
    </row>
    <row r="1076" spans="1:2">
      <c r="A1076" s="58"/>
    </row>
    <row r="1077" spans="1:2">
      <c r="A1077" s="58"/>
    </row>
    <row r="1092" spans="1:6">
      <c r="C1092" s="56"/>
      <c r="D1092" s="57"/>
      <c r="E1092" s="57"/>
      <c r="F1092" s="57"/>
    </row>
    <row r="1093" spans="1:6">
      <c r="B1093" s="53"/>
    </row>
    <row r="1094" spans="1:6">
      <c r="B1094" s="53"/>
    </row>
    <row r="1095" spans="1:6">
      <c r="B1095" s="53"/>
    </row>
    <row r="1096" spans="1:6">
      <c r="B1096" s="53"/>
    </row>
    <row r="1100" spans="1:6">
      <c r="A1100" s="58"/>
      <c r="B1100" s="58"/>
    </row>
    <row r="1101" spans="1:6">
      <c r="A1101" s="58"/>
      <c r="B1101" s="58"/>
    </row>
    <row r="1102" spans="1:6">
      <c r="A1102" s="58"/>
      <c r="B1102" s="58"/>
    </row>
    <row r="1103" spans="1:6">
      <c r="A1103" s="58"/>
      <c r="B1103" s="58"/>
    </row>
    <row r="1104" spans="1:6">
      <c r="A1104" s="58"/>
      <c r="B1104" s="58"/>
    </row>
    <row r="1105" spans="1:2">
      <c r="A1105" s="58"/>
      <c r="B1105" s="58"/>
    </row>
    <row r="1106" spans="1:2">
      <c r="A1106" s="58"/>
      <c r="B1106" s="58"/>
    </row>
    <row r="1107" spans="1:2">
      <c r="A1107" s="58"/>
      <c r="B1107" s="58"/>
    </row>
    <row r="1108" spans="1:2">
      <c r="A1108" s="58"/>
      <c r="B1108" s="58"/>
    </row>
    <row r="1109" spans="1:2">
      <c r="A1109" s="58"/>
      <c r="B1109" s="58"/>
    </row>
    <row r="1110" spans="1:2">
      <c r="A1110" s="58"/>
      <c r="B1110" s="58"/>
    </row>
    <row r="1111" spans="1:2">
      <c r="A1111" s="58"/>
      <c r="B1111" s="58"/>
    </row>
    <row r="1112" spans="1:2">
      <c r="A1112" s="58"/>
      <c r="B1112" s="58"/>
    </row>
    <row r="1113" spans="1:2">
      <c r="A1113" s="58"/>
      <c r="B1113" s="58"/>
    </row>
    <row r="1114" spans="1:2">
      <c r="A1114" s="58"/>
      <c r="B1114" s="58"/>
    </row>
    <row r="1115" spans="1:2">
      <c r="A1115" s="58"/>
      <c r="B1115" s="58"/>
    </row>
    <row r="1116" spans="1:2">
      <c r="A1116" s="58"/>
      <c r="B1116" s="58"/>
    </row>
    <row r="1117" spans="1:2">
      <c r="A1117" s="58"/>
      <c r="B1117" s="58"/>
    </row>
    <row r="1118" spans="1:2">
      <c r="A1118" s="58"/>
      <c r="B1118" s="58"/>
    </row>
    <row r="1119" spans="1:2">
      <c r="A1119" s="58"/>
      <c r="B1119" s="58"/>
    </row>
    <row r="1120" spans="1:2">
      <c r="A1120" s="58"/>
      <c r="B1120" s="58"/>
    </row>
    <row r="1121" spans="1:2">
      <c r="A1121" s="58"/>
      <c r="B1121" s="58"/>
    </row>
    <row r="1122" spans="1:2">
      <c r="A1122" s="58"/>
      <c r="B1122" s="58"/>
    </row>
    <row r="1123" spans="1:2">
      <c r="A1123" s="58"/>
      <c r="B1123" s="58"/>
    </row>
    <row r="1124" spans="1:2">
      <c r="A1124" s="58"/>
      <c r="B1124" s="209"/>
    </row>
    <row r="1125" spans="1:2">
      <c r="A1125" s="58"/>
      <c r="B1125" s="58"/>
    </row>
    <row r="1126" spans="1:2">
      <c r="A1126" s="58"/>
      <c r="B1126" s="58"/>
    </row>
    <row r="1127" spans="1:2">
      <c r="A1127" s="58"/>
      <c r="B1127" s="58"/>
    </row>
    <row r="1128" spans="1:2">
      <c r="A1128" s="58"/>
      <c r="B1128" s="58"/>
    </row>
    <row r="1129" spans="1:2">
      <c r="A1129" s="58"/>
      <c r="B1129" s="58"/>
    </row>
    <row r="1130" spans="1:2">
      <c r="A1130" s="58"/>
      <c r="B1130" s="58"/>
    </row>
    <row r="1131" spans="1:2">
      <c r="A1131" s="58"/>
      <c r="B1131" s="58"/>
    </row>
    <row r="1132" spans="1:2">
      <c r="A1132" s="58"/>
      <c r="B1132" s="58"/>
    </row>
    <row r="1133" spans="1:2">
      <c r="A1133" s="58"/>
      <c r="B1133" s="58"/>
    </row>
    <row r="1134" spans="1:2">
      <c r="A1134" s="58"/>
      <c r="B1134" s="58"/>
    </row>
    <row r="1135" spans="1:2">
      <c r="A1135" s="58"/>
      <c r="B1135" s="58"/>
    </row>
    <row r="1136" spans="1:2">
      <c r="A1136" s="58"/>
      <c r="B1136" s="58"/>
    </row>
    <row r="1137" spans="1:2">
      <c r="A1137" s="58"/>
      <c r="B1137" s="58"/>
    </row>
    <row r="1138" spans="1:2">
      <c r="A1138" s="58"/>
      <c r="B1138" s="58"/>
    </row>
    <row r="1139" spans="1:2">
      <c r="B1139" s="58"/>
    </row>
    <row r="1140" spans="1:2">
      <c r="A1140" s="58"/>
      <c r="B1140" s="58"/>
    </row>
    <row r="1141" spans="1:2">
      <c r="A1141" s="58"/>
      <c r="B1141" s="58"/>
    </row>
    <row r="1142" spans="1:2">
      <c r="A1142" s="58"/>
      <c r="B1142" s="58"/>
    </row>
    <row r="1143" spans="1:2">
      <c r="A1143" s="58"/>
      <c r="B1143" s="58"/>
    </row>
    <row r="1153" spans="3:6">
      <c r="C1153" s="56"/>
      <c r="D1153" s="57"/>
      <c r="E1153" s="57"/>
      <c r="F1153" s="57"/>
    </row>
    <row r="1168" spans="3:6">
      <c r="C1168" s="56"/>
      <c r="D1168" s="57"/>
      <c r="E1168" s="57"/>
      <c r="F1168" s="57"/>
    </row>
    <row r="1185" spans="3:6">
      <c r="C1185" s="56"/>
      <c r="D1185" s="57"/>
      <c r="E1185" s="57"/>
      <c r="F1185" s="57"/>
    </row>
    <row r="1198" spans="3:6">
      <c r="C1198" s="56"/>
      <c r="D1198" s="57"/>
      <c r="E1198" s="57"/>
      <c r="F1198" s="57"/>
    </row>
    <row r="1215" spans="3:6">
      <c r="C1215" s="56"/>
      <c r="D1215" s="57"/>
      <c r="E1215" s="57"/>
      <c r="F1215" s="57"/>
    </row>
    <row r="1231" spans="3:6">
      <c r="C1231" s="56"/>
      <c r="D1231" s="57"/>
      <c r="E1231" s="57"/>
      <c r="F1231" s="57"/>
    </row>
    <row r="1243" spans="3:6">
      <c r="C1243" s="56"/>
      <c r="D1243" s="57"/>
      <c r="E1243" s="57"/>
      <c r="F1243" s="57"/>
    </row>
    <row r="1257" spans="1:6">
      <c r="C1257" s="56"/>
      <c r="D1257" s="57"/>
      <c r="E1257" s="57"/>
      <c r="F1257" s="57"/>
    </row>
    <row r="1258" spans="1:6">
      <c r="D1258" s="57"/>
    </row>
    <row r="1259" spans="1:6">
      <c r="A1259" s="53"/>
      <c r="D1259" s="57"/>
    </row>
    <row r="1260" spans="1:6">
      <c r="D1260" s="57"/>
    </row>
    <row r="1261" spans="1:6">
      <c r="D1261" s="57"/>
    </row>
    <row r="1262" spans="1:6">
      <c r="D1262" s="57"/>
    </row>
    <row r="1263" spans="1:6">
      <c r="D1263" s="57"/>
    </row>
    <row r="1264" spans="1:6">
      <c r="D1264" s="57"/>
    </row>
    <row r="1265" spans="3:6">
      <c r="D1265" s="57"/>
    </row>
    <row r="1266" spans="3:6">
      <c r="D1266" s="57"/>
    </row>
    <row r="1267" spans="3:6">
      <c r="D1267" s="57"/>
    </row>
    <row r="1268" spans="3:6">
      <c r="D1268" s="57"/>
    </row>
    <row r="1269" spans="3:6">
      <c r="D1269" s="57"/>
    </row>
    <row r="1270" spans="3:6">
      <c r="D1270" s="57"/>
    </row>
    <row r="1271" spans="3:6">
      <c r="D1271" s="57"/>
    </row>
    <row r="1272" spans="3:6">
      <c r="C1272" s="56"/>
      <c r="D1272" s="57"/>
      <c r="E1272" s="57"/>
      <c r="F1272" s="57"/>
    </row>
    <row r="1285" spans="3:6">
      <c r="C1285" s="56"/>
      <c r="D1285" s="57"/>
      <c r="E1285" s="57"/>
      <c r="F1285" s="57"/>
    </row>
    <row r="1300" spans="3:6">
      <c r="C1300" s="56"/>
      <c r="D1300" s="57"/>
      <c r="E1300" s="57"/>
      <c r="F1300" s="57"/>
    </row>
    <row r="1318" spans="3:6">
      <c r="C1318" s="56"/>
      <c r="D1318" s="57"/>
      <c r="E1318" s="57"/>
      <c r="F1318" s="57"/>
    </row>
    <row r="1337" spans="3:6">
      <c r="C1337" s="56"/>
      <c r="D1337" s="57"/>
      <c r="E1337" s="57"/>
      <c r="F1337" s="57"/>
    </row>
    <row r="1351" spans="3:6">
      <c r="C1351" s="56"/>
      <c r="D1351" s="57"/>
      <c r="E1351" s="57"/>
      <c r="F1351" s="57"/>
    </row>
    <row r="1368" spans="3:6">
      <c r="C1368" s="56"/>
      <c r="D1368" s="57"/>
      <c r="E1368" s="57"/>
      <c r="F1368" s="57"/>
    </row>
    <row r="1376" spans="3:6">
      <c r="C1376" s="56"/>
      <c r="D1376" s="57"/>
      <c r="E1376" s="57"/>
      <c r="F1376" s="57"/>
    </row>
    <row r="1386" spans="3:6">
      <c r="C1386" s="56"/>
      <c r="D1386" s="57"/>
      <c r="E1386" s="57"/>
      <c r="F1386" s="57"/>
    </row>
    <row r="1394" spans="3:6">
      <c r="C1394" s="56"/>
      <c r="D1394" s="57"/>
      <c r="E1394" s="57"/>
      <c r="F1394" s="57"/>
    </row>
    <row r="1402" spans="3:6">
      <c r="C1402" s="56"/>
      <c r="D1402" s="57"/>
      <c r="E1402" s="57"/>
      <c r="F1402" s="57"/>
    </row>
    <row r="1410" spans="3:6">
      <c r="C1410" s="56"/>
      <c r="D1410" s="57"/>
      <c r="E1410" s="57"/>
      <c r="F1410" s="57"/>
    </row>
    <row r="1420" spans="3:6">
      <c r="C1420" s="56"/>
      <c r="D1420" s="57"/>
      <c r="E1420" s="57"/>
      <c r="F1420" s="57"/>
    </row>
    <row r="1433" spans="3:6">
      <c r="C1433" s="56"/>
      <c r="D1433" s="57"/>
      <c r="E1433" s="57"/>
      <c r="F1433" s="57"/>
    </row>
    <row r="1445" spans="3:6">
      <c r="C1445" s="56"/>
      <c r="D1445" s="57"/>
      <c r="E1445" s="57"/>
      <c r="F1445" s="57"/>
    </row>
    <row r="1456" spans="3:6">
      <c r="C1456" s="56"/>
      <c r="D1456" s="57"/>
      <c r="E1456" s="57"/>
      <c r="F1456" s="57"/>
    </row>
    <row r="1468" spans="3:6">
      <c r="C1468" s="56"/>
      <c r="D1468" s="57"/>
      <c r="E1468" s="57"/>
      <c r="F1468" s="57"/>
    </row>
    <row r="1482" spans="3:6">
      <c r="C1482" s="56"/>
      <c r="D1482" s="57"/>
      <c r="E1482" s="57"/>
      <c r="F1482" s="57"/>
    </row>
    <row r="1489" spans="3:6">
      <c r="C1489" s="56"/>
      <c r="D1489" s="57"/>
      <c r="E1489" s="57"/>
      <c r="F1489" s="57"/>
    </row>
    <row r="1506" spans="3:6">
      <c r="C1506" s="56"/>
      <c r="D1506" s="57"/>
      <c r="E1506" s="57"/>
      <c r="F1506" s="57"/>
    </row>
    <row r="1522" spans="3:6">
      <c r="C1522" s="56"/>
      <c r="D1522" s="57"/>
      <c r="E1522" s="57"/>
      <c r="F1522" s="57"/>
    </row>
    <row r="1533" spans="3:6">
      <c r="C1533" s="56"/>
      <c r="D1533" s="57"/>
      <c r="E1533" s="57"/>
      <c r="F1533" s="57"/>
    </row>
    <row r="1544" spans="3:6">
      <c r="C1544" s="56"/>
      <c r="D1544" s="57"/>
      <c r="E1544" s="57"/>
      <c r="F1544" s="57"/>
    </row>
    <row r="1560" spans="3:6">
      <c r="C1560" s="56"/>
      <c r="D1560" s="57"/>
      <c r="E1560" s="57"/>
      <c r="F1560" s="57"/>
    </row>
    <row r="1568" spans="3:6">
      <c r="C1568" s="56"/>
      <c r="D1568" s="57"/>
      <c r="E1568" s="57"/>
      <c r="F1568" s="57"/>
    </row>
    <row r="1572" spans="2:6">
      <c r="B1572" s="210"/>
    </row>
    <row r="1575" spans="2:6">
      <c r="C1575" s="56"/>
      <c r="D1575" s="57"/>
      <c r="E1575" s="57"/>
      <c r="F1575" s="57"/>
    </row>
    <row r="1579" spans="2:6">
      <c r="B1579" s="210"/>
    </row>
    <row r="1582" spans="2:6">
      <c r="C1582" s="56"/>
      <c r="D1582" s="57"/>
      <c r="E1582" s="57"/>
      <c r="F1582" s="57"/>
    </row>
    <row r="1586" spans="1:6">
      <c r="C1586" s="56"/>
      <c r="D1586" s="57"/>
      <c r="E1586" s="57"/>
      <c r="F1586" s="57"/>
    </row>
    <row r="1590" spans="1:6">
      <c r="B1590" s="210"/>
    </row>
    <row r="1596" spans="1:6">
      <c r="C1596" s="56"/>
      <c r="D1596" s="57"/>
      <c r="E1596" s="57"/>
      <c r="F1596" s="57"/>
    </row>
    <row r="1598" spans="1:6">
      <c r="A1598" s="25"/>
    </row>
    <row r="1600" spans="1:6">
      <c r="A1600" s="58"/>
      <c r="B1600" s="58"/>
    </row>
    <row r="1601" spans="1:6">
      <c r="A1601" s="58"/>
      <c r="B1601" s="58"/>
    </row>
    <row r="1602" spans="1:6">
      <c r="A1602" s="58"/>
      <c r="B1602" s="58"/>
    </row>
    <row r="1603" spans="1:6">
      <c r="A1603" s="58"/>
      <c r="B1603" s="58"/>
    </row>
    <row r="1604" spans="1:6">
      <c r="A1604" s="58"/>
      <c r="B1604" s="58"/>
    </row>
    <row r="1605" spans="1:6">
      <c r="A1605" s="58"/>
      <c r="B1605" s="58"/>
    </row>
    <row r="1606" spans="1:6">
      <c r="A1606" s="58"/>
      <c r="B1606" s="58"/>
    </row>
    <row r="1608" spans="1:6">
      <c r="B1608" s="53"/>
    </row>
    <row r="1609" spans="1:6">
      <c r="B1609" s="53"/>
    </row>
    <row r="1610" spans="1:6">
      <c r="B1610" s="53"/>
    </row>
    <row r="1611" spans="1:6">
      <c r="B1611" s="53"/>
      <c r="C1611" s="56"/>
      <c r="D1611" s="57"/>
      <c r="E1611" s="57"/>
      <c r="F1611" s="57"/>
    </row>
    <row r="1612" spans="1:6">
      <c r="B1612" s="53"/>
      <c r="C1612" s="56"/>
      <c r="D1612" s="57"/>
      <c r="E1612" s="57"/>
      <c r="F1612" s="57"/>
    </row>
    <row r="1613" spans="1:6">
      <c r="B1613" s="53"/>
      <c r="C1613" s="56"/>
      <c r="D1613" s="57"/>
      <c r="E1613" s="57"/>
      <c r="F1613" s="57"/>
    </row>
    <row r="1614" spans="1:6">
      <c r="B1614" s="53"/>
      <c r="C1614" s="56"/>
      <c r="D1614" s="57"/>
      <c r="E1614" s="57"/>
      <c r="F1614" s="57"/>
    </row>
    <row r="1615" spans="1:6">
      <c r="B1615" s="53"/>
      <c r="C1615" s="56"/>
      <c r="D1615" s="57"/>
      <c r="E1615" s="57"/>
      <c r="F1615" s="57"/>
    </row>
    <row r="1616" spans="1:6">
      <c r="B1616" s="53"/>
      <c r="C1616" s="56"/>
      <c r="D1616" s="57"/>
      <c r="E1616" s="57"/>
      <c r="F1616" s="57"/>
    </row>
    <row r="1620" spans="2:2">
      <c r="B1620" s="49"/>
    </row>
    <row r="1621" spans="2:2">
      <c r="B1621" s="58"/>
    </row>
    <row r="1622" spans="2:2">
      <c r="B1622" s="58"/>
    </row>
    <row r="1623" spans="2:2">
      <c r="B1623" s="58"/>
    </row>
    <row r="1624" spans="2:2">
      <c r="B1624" s="58"/>
    </row>
    <row r="1625" spans="2:2">
      <c r="B1625" s="58"/>
    </row>
    <row r="1626" spans="2:2">
      <c r="B1626" s="58"/>
    </row>
    <row r="1627" spans="2:2">
      <c r="B1627" s="58"/>
    </row>
    <row r="1628" spans="2:2">
      <c r="B1628" s="58"/>
    </row>
    <row r="1629" spans="2:2">
      <c r="B1629" s="58"/>
    </row>
    <row r="1630" spans="2:2">
      <c r="B1630" s="58"/>
    </row>
    <row r="1632" spans="2:2">
      <c r="B1632" s="53"/>
    </row>
    <row r="1633" spans="2:6">
      <c r="B1633" s="53"/>
    </row>
    <row r="1634" spans="2:6">
      <c r="B1634" s="53"/>
      <c r="C1634" s="56"/>
      <c r="D1634" s="57"/>
      <c r="E1634" s="57"/>
      <c r="F1634" s="57"/>
    </row>
    <row r="1635" spans="2:6">
      <c r="B1635" s="53"/>
      <c r="C1635" s="56"/>
      <c r="D1635" s="57"/>
      <c r="E1635" s="57"/>
      <c r="F1635" s="57"/>
    </row>
    <row r="1636" spans="2:6">
      <c r="B1636" s="53"/>
      <c r="C1636" s="56"/>
      <c r="D1636" s="57"/>
      <c r="E1636" s="57"/>
      <c r="F1636" s="57"/>
    </row>
    <row r="1637" spans="2:6">
      <c r="B1637" s="53"/>
      <c r="C1637" s="56"/>
      <c r="D1637" s="57"/>
      <c r="E1637" s="57"/>
      <c r="F1637" s="57"/>
    </row>
    <row r="1638" spans="2:6">
      <c r="B1638" s="53"/>
      <c r="C1638" s="56"/>
      <c r="D1638" s="57"/>
      <c r="E1638" s="57"/>
      <c r="F1638" s="57"/>
    </row>
    <row r="1639" spans="2:6">
      <c r="B1639" s="53"/>
      <c r="C1639" s="56"/>
      <c r="D1639" s="57"/>
      <c r="E1639" s="57"/>
      <c r="F1639" s="57"/>
    </row>
    <row r="1640" spans="2:6">
      <c r="B1640" s="53"/>
      <c r="C1640" s="56"/>
      <c r="D1640" s="57"/>
      <c r="E1640" s="57"/>
      <c r="F1640" s="57"/>
    </row>
    <row r="1641" spans="2:6">
      <c r="B1641" s="53"/>
      <c r="C1641" s="56"/>
      <c r="D1641" s="57"/>
      <c r="E1641" s="57"/>
      <c r="F1641" s="57"/>
    </row>
    <row r="1642" spans="2:6">
      <c r="B1642" s="53"/>
      <c r="C1642" s="56"/>
      <c r="D1642" s="57"/>
      <c r="E1642" s="57"/>
      <c r="F1642" s="57"/>
    </row>
    <row r="1643" spans="2:6">
      <c r="B1643" s="53"/>
      <c r="C1643" s="56"/>
      <c r="D1643" s="57"/>
      <c r="E1643" s="57"/>
      <c r="F1643" s="57"/>
    </row>
    <row r="1644" spans="2:6">
      <c r="B1644" s="53"/>
      <c r="C1644" s="56"/>
      <c r="D1644" s="57"/>
      <c r="E1644" s="57"/>
      <c r="F1644" s="57"/>
    </row>
    <row r="1645" spans="2:6">
      <c r="B1645" s="53"/>
      <c r="C1645" s="56"/>
      <c r="D1645" s="57"/>
      <c r="E1645" s="57"/>
      <c r="F1645" s="57"/>
    </row>
    <row r="1646" spans="2:6">
      <c r="C1646" s="56"/>
      <c r="D1646" s="57"/>
      <c r="E1646" s="57"/>
      <c r="F1646" s="57"/>
    </row>
    <row r="1647" spans="2:6">
      <c r="B1647" s="53"/>
      <c r="C1647" s="56"/>
      <c r="D1647" s="57"/>
      <c r="E1647" s="57"/>
      <c r="F1647" s="57"/>
    </row>
  </sheetData>
  <mergeCells count="1">
    <mergeCell ref="F18:G1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3068C-0F7F-4199-825E-107EECF04D0C}">
  <dimension ref="A1:G129"/>
  <sheetViews>
    <sheetView topLeftCell="A21" workbookViewId="0">
      <selection activeCell="F39" sqref="F39"/>
    </sheetView>
  </sheetViews>
  <sheetFormatPr defaultRowHeight="14.5"/>
  <cols>
    <col min="1" max="1" width="6.81640625" customWidth="1"/>
    <col min="2" max="2" width="38.81640625" customWidth="1"/>
    <col min="3" max="3" width="6.81640625" style="2" customWidth="1"/>
    <col min="4" max="4" width="7.81640625" style="7" customWidth="1"/>
    <col min="5" max="5" width="28.81640625" style="7" customWidth="1"/>
    <col min="6" max="6" width="14.81640625" style="7" customWidth="1"/>
    <col min="7" max="7" width="17.81640625" customWidth="1"/>
  </cols>
  <sheetData>
    <row r="1" spans="1:7" ht="18.5">
      <c r="A1" s="3" t="s">
        <v>29</v>
      </c>
      <c r="B1" s="4" t="s">
        <v>88</v>
      </c>
    </row>
    <row r="4" spans="1:7">
      <c r="A4" s="58" t="s">
        <v>53</v>
      </c>
      <c r="B4" s="26"/>
      <c r="C4" s="27"/>
      <c r="D4" s="27"/>
      <c r="E4" s="27"/>
      <c r="G4" s="25"/>
    </row>
    <row r="5" spans="1:7">
      <c r="A5" s="58"/>
      <c r="B5" s="26"/>
      <c r="C5" s="27"/>
      <c r="D5" s="27"/>
      <c r="E5" s="27"/>
      <c r="G5" s="25"/>
    </row>
    <row r="6" spans="1:7">
      <c r="A6" s="58" t="s">
        <v>200</v>
      </c>
      <c r="B6" s="26"/>
      <c r="C6" s="27"/>
      <c r="D6" s="27"/>
      <c r="E6" s="27"/>
      <c r="G6" s="25"/>
    </row>
    <row r="7" spans="1:7">
      <c r="A7" s="58" t="s">
        <v>116</v>
      </c>
      <c r="B7" s="26"/>
      <c r="C7" s="27"/>
      <c r="D7" s="27"/>
      <c r="E7" s="27"/>
      <c r="G7" s="25"/>
    </row>
    <row r="8" spans="1:7">
      <c r="A8" s="58" t="s">
        <v>117</v>
      </c>
      <c r="B8" s="2"/>
      <c r="C8" s="7"/>
    </row>
    <row r="9" spans="1:7">
      <c r="A9" s="58" t="s">
        <v>118</v>
      </c>
      <c r="B9" s="2"/>
      <c r="C9" s="7"/>
    </row>
    <row r="10" spans="1:7">
      <c r="A10" s="58" t="s">
        <v>119</v>
      </c>
      <c r="B10" s="26"/>
      <c r="C10" s="27"/>
      <c r="D10" s="27"/>
      <c r="E10" s="27"/>
    </row>
    <row r="11" spans="1:7">
      <c r="A11" s="58" t="s">
        <v>120</v>
      </c>
      <c r="B11" s="2"/>
      <c r="C11" s="7"/>
      <c r="G11" s="25"/>
    </row>
    <row r="12" spans="1:7">
      <c r="A12" s="58" t="s">
        <v>189</v>
      </c>
      <c r="B12" s="26"/>
      <c r="C12" s="27"/>
      <c r="D12" s="27"/>
      <c r="E12" s="27"/>
      <c r="G12" s="25"/>
    </row>
    <row r="13" spans="1:7">
      <c r="A13" s="25"/>
    </row>
    <row r="14" spans="1:7">
      <c r="A14" s="25"/>
      <c r="C14" s="26"/>
      <c r="D14" s="27"/>
      <c r="E14" s="27"/>
      <c r="F14" s="27"/>
    </row>
    <row r="15" spans="1:7" ht="15" thickBot="1">
      <c r="A15" s="9" t="s">
        <v>5</v>
      </c>
      <c r="B15" s="10" t="s">
        <v>6</v>
      </c>
      <c r="C15" s="11" t="s">
        <v>0</v>
      </c>
      <c r="D15" s="14" t="s">
        <v>7</v>
      </c>
      <c r="E15" s="385" t="s">
        <v>2948</v>
      </c>
      <c r="F15" s="395" t="s">
        <v>2964</v>
      </c>
      <c r="G15" s="396"/>
    </row>
    <row r="16" spans="1:7" ht="15" thickTop="1"/>
    <row r="18" spans="1:6">
      <c r="A18" t="s">
        <v>82</v>
      </c>
      <c r="B18" s="53" t="s">
        <v>1169</v>
      </c>
    </row>
    <row r="19" spans="1:6">
      <c r="B19" s="53" t="s">
        <v>1170</v>
      </c>
    </row>
    <row r="20" spans="1:6">
      <c r="B20" s="53" t="s">
        <v>1274</v>
      </c>
      <c r="C20" s="56" t="s">
        <v>10</v>
      </c>
      <c r="D20" s="57">
        <v>2</v>
      </c>
      <c r="E20" s="57"/>
      <c r="F20" s="57">
        <f>D20*E20</f>
        <v>0</v>
      </c>
    </row>
    <row r="21" spans="1:6">
      <c r="B21" s="53"/>
      <c r="C21" s="56"/>
      <c r="D21" s="57"/>
      <c r="E21" s="57"/>
      <c r="F21" s="57"/>
    </row>
    <row r="22" spans="1:6">
      <c r="A22" t="s">
        <v>179</v>
      </c>
      <c r="B22" s="60" t="s">
        <v>1601</v>
      </c>
      <c r="C22" s="56"/>
      <c r="D22" s="57"/>
      <c r="E22" s="57"/>
      <c r="F22" s="57"/>
    </row>
    <row r="23" spans="1:6">
      <c r="B23" s="60" t="s">
        <v>1602</v>
      </c>
      <c r="C23" s="56"/>
      <c r="D23" s="57"/>
      <c r="E23" s="57"/>
      <c r="F23" s="57"/>
    </row>
    <row r="24" spans="1:6">
      <c r="B24" s="60" t="s">
        <v>984</v>
      </c>
      <c r="C24" s="56"/>
      <c r="D24" s="57"/>
      <c r="E24" s="57"/>
      <c r="F24" s="57"/>
    </row>
    <row r="25" spans="1:6">
      <c r="B25" s="60" t="s">
        <v>1603</v>
      </c>
      <c r="C25" s="56"/>
      <c r="D25" s="57"/>
      <c r="E25" s="57"/>
      <c r="F25" s="57"/>
    </row>
    <row r="26" spans="1:6">
      <c r="B26" s="60" t="s">
        <v>1604</v>
      </c>
      <c r="C26" s="56"/>
      <c r="D26" s="57"/>
      <c r="E26" s="57"/>
      <c r="F26" s="57"/>
    </row>
    <row r="27" spans="1:6">
      <c r="B27" s="60" t="s">
        <v>1605</v>
      </c>
      <c r="C27" s="56"/>
      <c r="D27" s="57"/>
      <c r="E27" s="57"/>
      <c r="F27" s="57"/>
    </row>
    <row r="28" spans="1:6">
      <c r="B28" s="60" t="s">
        <v>942</v>
      </c>
      <c r="C28" s="56"/>
      <c r="D28" s="57"/>
      <c r="E28" s="57"/>
      <c r="F28" s="57"/>
    </row>
    <row r="29" spans="1:6">
      <c r="B29" s="60" t="s">
        <v>943</v>
      </c>
      <c r="C29" s="56"/>
      <c r="D29" s="57"/>
      <c r="E29" s="57"/>
      <c r="F29" s="57"/>
    </row>
    <row r="30" spans="1:6">
      <c r="B30" s="60" t="s">
        <v>945</v>
      </c>
      <c r="C30" s="56"/>
      <c r="D30" s="57"/>
      <c r="E30" s="57"/>
      <c r="F30" s="57"/>
    </row>
    <row r="31" spans="1:6">
      <c r="B31" s="60" t="s">
        <v>1606</v>
      </c>
      <c r="C31" s="56" t="s">
        <v>795</v>
      </c>
      <c r="D31" s="57">
        <v>237.8</v>
      </c>
      <c r="E31" s="57"/>
      <c r="F31" s="57">
        <f>D31*E31</f>
        <v>0</v>
      </c>
    </row>
    <row r="33" spans="1:7">
      <c r="A33" t="s">
        <v>180</v>
      </c>
      <c r="B33" s="60" t="s">
        <v>1607</v>
      </c>
    </row>
    <row r="34" spans="1:7">
      <c r="B34" s="53" t="s">
        <v>1608</v>
      </c>
      <c r="C34" s="56" t="s">
        <v>795</v>
      </c>
      <c r="D34" s="57">
        <v>68.8</v>
      </c>
      <c r="E34" s="57"/>
      <c r="F34" s="57">
        <f>D34*E34</f>
        <v>0</v>
      </c>
    </row>
    <row r="35" spans="1:7">
      <c r="B35" s="53"/>
    </row>
    <row r="36" spans="1:7">
      <c r="A36" t="s">
        <v>181</v>
      </c>
      <c r="B36" s="53" t="s">
        <v>1609</v>
      </c>
      <c r="C36" s="56"/>
      <c r="D36" s="57"/>
      <c r="E36" s="57"/>
      <c r="F36" s="57"/>
    </row>
    <row r="37" spans="1:7">
      <c r="B37" s="53" t="s">
        <v>1610</v>
      </c>
    </row>
    <row r="38" spans="1:7">
      <c r="B38" s="53" t="s">
        <v>1611</v>
      </c>
    </row>
    <row r="39" spans="1:7">
      <c r="B39" s="53" t="s">
        <v>1612</v>
      </c>
      <c r="C39" s="56" t="s">
        <v>795</v>
      </c>
      <c r="D39" s="57">
        <v>68.8</v>
      </c>
      <c r="E39" s="57"/>
      <c r="F39" s="57">
        <f>D39*E39</f>
        <v>0</v>
      </c>
    </row>
    <row r="40" spans="1:7">
      <c r="B40" s="53"/>
    </row>
    <row r="41" spans="1:7">
      <c r="A41" t="s">
        <v>1165</v>
      </c>
      <c r="B41" s="53" t="s">
        <v>1613</v>
      </c>
    </row>
    <row r="42" spans="1:7">
      <c r="B42" s="53" t="s">
        <v>1614</v>
      </c>
      <c r="C42" s="56" t="s">
        <v>10</v>
      </c>
      <c r="D42" s="57">
        <v>2</v>
      </c>
      <c r="E42" s="57"/>
      <c r="F42" s="57">
        <f>D42*E42</f>
        <v>0</v>
      </c>
    </row>
    <row r="44" spans="1:7">
      <c r="D44" s="57"/>
      <c r="E44" s="57"/>
      <c r="F44" s="57"/>
    </row>
    <row r="47" spans="1:7">
      <c r="B47" s="17" t="s">
        <v>89</v>
      </c>
      <c r="C47" s="13"/>
      <c r="D47" s="15"/>
      <c r="E47" s="15"/>
      <c r="F47" s="15">
        <f>SUM(F21:F46)</f>
        <v>0</v>
      </c>
      <c r="G47" s="15">
        <f>SUM(G20:G45)</f>
        <v>0</v>
      </c>
    </row>
    <row r="52" spans="2:6">
      <c r="B52" s="53"/>
    </row>
    <row r="53" spans="2:6">
      <c r="B53" s="53"/>
    </row>
    <row r="54" spans="2:6">
      <c r="B54" s="53"/>
    </row>
    <row r="55" spans="2:6">
      <c r="B55" s="53"/>
      <c r="C55" s="56"/>
      <c r="D55" s="57"/>
      <c r="E55" s="57"/>
      <c r="F55" s="57"/>
    </row>
    <row r="62" spans="2:6">
      <c r="B62" s="53"/>
    </row>
    <row r="63" spans="2:6">
      <c r="B63" s="53"/>
    </row>
    <row r="64" spans="2:6">
      <c r="B64" s="53"/>
    </row>
    <row r="65" spans="2:6">
      <c r="B65" s="53"/>
      <c r="C65" s="56"/>
      <c r="D65" s="57"/>
      <c r="E65" s="57"/>
      <c r="F65" s="57"/>
    </row>
    <row r="67" spans="2:6">
      <c r="B67" s="53"/>
      <c r="C67" s="56"/>
      <c r="D67" s="57"/>
      <c r="E67" s="57"/>
      <c r="F67" s="57"/>
    </row>
    <row r="68" spans="2:6">
      <c r="B68" s="53"/>
      <c r="C68" s="56"/>
      <c r="D68" s="57"/>
      <c r="E68" s="57"/>
      <c r="F68" s="57"/>
    </row>
    <row r="69" spans="2:6">
      <c r="B69" s="53"/>
      <c r="C69" s="56"/>
      <c r="D69" s="57"/>
      <c r="E69" s="57"/>
      <c r="F69" s="57"/>
    </row>
    <row r="70" spans="2:6">
      <c r="B70" s="53"/>
      <c r="C70" s="56"/>
      <c r="D70" s="57"/>
      <c r="E70" s="57"/>
      <c r="F70" s="57"/>
    </row>
    <row r="71" spans="2:6">
      <c r="B71" s="53"/>
      <c r="C71" s="56"/>
      <c r="D71" s="57"/>
      <c r="E71" s="57"/>
      <c r="F71" s="57"/>
    </row>
    <row r="72" spans="2:6">
      <c r="B72" s="53"/>
      <c r="C72" s="56"/>
      <c r="D72" s="57"/>
      <c r="E72" s="57"/>
      <c r="F72" s="57"/>
    </row>
    <row r="73" spans="2:6">
      <c r="B73" s="53"/>
      <c r="C73" s="56"/>
      <c r="D73" s="57"/>
      <c r="E73" s="57"/>
      <c r="F73" s="57"/>
    </row>
    <row r="74" spans="2:6">
      <c r="B74" s="102"/>
      <c r="C74" s="56"/>
      <c r="D74" s="57"/>
      <c r="E74" s="57"/>
      <c r="F74" s="57"/>
    </row>
    <row r="75" spans="2:6">
      <c r="B75" s="53"/>
      <c r="C75" s="56"/>
      <c r="D75" s="57"/>
      <c r="E75" s="57"/>
      <c r="F75" s="57"/>
    </row>
    <row r="76" spans="2:6">
      <c r="B76" s="53"/>
      <c r="C76" s="56"/>
      <c r="D76" s="57"/>
      <c r="E76" s="57"/>
      <c r="F76" s="57"/>
    </row>
    <row r="77" spans="2:6">
      <c r="B77" s="53"/>
      <c r="C77" s="56"/>
      <c r="D77" s="57"/>
      <c r="E77" s="57"/>
      <c r="F77" s="57"/>
    </row>
    <row r="78" spans="2:6">
      <c r="B78" s="53"/>
      <c r="C78" s="56"/>
      <c r="D78" s="57"/>
      <c r="E78" s="57"/>
      <c r="F78" s="57"/>
    </row>
    <row r="84" spans="2:6">
      <c r="B84" s="53"/>
    </row>
    <row r="85" spans="2:6">
      <c r="B85" s="53"/>
      <c r="C85" s="50"/>
      <c r="D85" s="51"/>
      <c r="E85" s="51"/>
      <c r="F85" s="51"/>
    </row>
    <row r="86" spans="2:6">
      <c r="B86" s="53"/>
    </row>
    <row r="87" spans="2:6">
      <c r="B87" s="1"/>
    </row>
    <row r="88" spans="2:6">
      <c r="B88" s="1"/>
    </row>
    <row r="89" spans="2:6">
      <c r="B89" s="1"/>
    </row>
    <row r="90" spans="2:6">
      <c r="B90" s="1"/>
    </row>
    <row r="91" spans="2:6">
      <c r="B91" s="60"/>
      <c r="C91" s="50"/>
      <c r="D91" s="51"/>
      <c r="E91" s="51"/>
      <c r="F91" s="51"/>
    </row>
    <row r="92" spans="2:6">
      <c r="B92" s="60"/>
      <c r="C92" s="50"/>
      <c r="D92" s="51"/>
      <c r="E92" s="51"/>
      <c r="F92" s="51"/>
    </row>
    <row r="93" spans="2:6">
      <c r="B93" s="60"/>
      <c r="C93" s="50"/>
      <c r="D93" s="51"/>
      <c r="E93" s="51"/>
      <c r="F93" s="51"/>
    </row>
    <row r="94" spans="2:6">
      <c r="B94" s="1"/>
      <c r="C94" s="56"/>
      <c r="D94" s="57"/>
      <c r="E94" s="57"/>
      <c r="F94" s="57"/>
    </row>
    <row r="108" spans="1:6">
      <c r="A108" t="s">
        <v>1615</v>
      </c>
      <c r="B108" s="60"/>
    </row>
    <row r="109" spans="1:6">
      <c r="B109" s="60"/>
    </row>
    <row r="110" spans="1:6">
      <c r="B110" s="60"/>
      <c r="C110" s="56"/>
      <c r="D110" s="57"/>
      <c r="E110" s="57"/>
      <c r="F110" s="57"/>
    </row>
    <row r="112" spans="1:6">
      <c r="A112" t="s">
        <v>1616</v>
      </c>
    </row>
    <row r="129" spans="2:6">
      <c r="B129" s="49"/>
      <c r="C129" s="50"/>
      <c r="D129" s="51"/>
      <c r="E129" s="51"/>
      <c r="F129" s="51"/>
    </row>
  </sheetData>
  <mergeCells count="1">
    <mergeCell ref="F15:G1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9FD7A-70FB-4164-8450-E651815616E9}">
  <dimension ref="A1:G161"/>
  <sheetViews>
    <sheetView workbookViewId="0">
      <selection activeCell="F15" sqref="F15:G15"/>
    </sheetView>
  </sheetViews>
  <sheetFormatPr defaultRowHeight="14.5"/>
  <cols>
    <col min="1" max="1" width="6.81640625" customWidth="1"/>
    <col min="2" max="2" width="38.81640625" customWidth="1"/>
    <col min="3" max="3" width="6.81640625" style="44" customWidth="1"/>
    <col min="4" max="4" width="9.1796875" style="44"/>
    <col min="5" max="5" width="27.54296875" style="44" customWidth="1"/>
    <col min="6" max="6" width="14.81640625" style="44" customWidth="1"/>
    <col min="7" max="7" width="16" customWidth="1"/>
  </cols>
  <sheetData>
    <row r="1" spans="1:7" ht="18.5">
      <c r="A1" s="3" t="s">
        <v>37</v>
      </c>
      <c r="B1" s="4" t="s">
        <v>142</v>
      </c>
    </row>
    <row r="4" spans="1:7">
      <c r="A4" s="58" t="s">
        <v>53</v>
      </c>
      <c r="B4" s="26"/>
      <c r="C4" s="46"/>
      <c r="D4" s="46"/>
      <c r="E4" s="46"/>
      <c r="G4" s="25"/>
    </row>
    <row r="5" spans="1:7">
      <c r="A5" s="58"/>
      <c r="B5" s="26"/>
      <c r="C5" s="46"/>
      <c r="D5" s="46"/>
      <c r="E5" s="46"/>
      <c r="G5" s="25"/>
    </row>
    <row r="6" spans="1:7">
      <c r="A6" s="58" t="s">
        <v>202</v>
      </c>
      <c r="B6" s="26"/>
      <c r="C6" s="46"/>
      <c r="D6" s="46"/>
      <c r="E6" s="46"/>
      <c r="G6" s="25"/>
    </row>
    <row r="7" spans="1:7">
      <c r="A7" s="58" t="s">
        <v>116</v>
      </c>
      <c r="B7" s="26"/>
      <c r="C7" s="46"/>
      <c r="D7" s="46"/>
      <c r="E7" s="46"/>
      <c r="G7" s="25"/>
    </row>
    <row r="8" spans="1:7">
      <c r="A8" s="58" t="s">
        <v>117</v>
      </c>
      <c r="B8" s="2"/>
    </row>
    <row r="9" spans="1:7">
      <c r="A9" s="58" t="s">
        <v>118</v>
      </c>
      <c r="B9" s="2"/>
    </row>
    <row r="10" spans="1:7">
      <c r="A10" s="58" t="s">
        <v>119</v>
      </c>
      <c r="B10" s="26"/>
      <c r="C10" s="46"/>
      <c r="D10" s="46"/>
      <c r="E10" s="46"/>
    </row>
    <row r="11" spans="1:7">
      <c r="A11" s="58" t="s">
        <v>120</v>
      </c>
      <c r="B11" s="2"/>
      <c r="G11" s="25"/>
    </row>
    <row r="12" spans="1:7">
      <c r="A12" s="58" t="s">
        <v>189</v>
      </c>
      <c r="B12" s="26"/>
      <c r="C12" s="46"/>
      <c r="D12" s="46"/>
      <c r="E12" s="46"/>
      <c r="G12" s="25"/>
    </row>
    <row r="13" spans="1:7">
      <c r="A13" s="58"/>
      <c r="C13" s="46"/>
      <c r="D13" s="46"/>
      <c r="E13" s="46"/>
      <c r="F13" s="46"/>
    </row>
    <row r="14" spans="1:7">
      <c r="A14" s="25"/>
    </row>
    <row r="15" spans="1:7" ht="15" thickBot="1">
      <c r="A15" s="9" t="s">
        <v>5</v>
      </c>
      <c r="B15" s="10" t="s">
        <v>6</v>
      </c>
      <c r="C15" s="45" t="s">
        <v>0</v>
      </c>
      <c r="D15" s="45" t="s">
        <v>7</v>
      </c>
      <c r="E15" s="385" t="s">
        <v>2948</v>
      </c>
      <c r="F15" s="395" t="s">
        <v>2964</v>
      </c>
      <c r="G15" s="396"/>
    </row>
    <row r="16" spans="1:7" ht="15" thickTop="1"/>
    <row r="17" spans="1:6" ht="18.75" customHeight="1">
      <c r="B17" s="397"/>
    </row>
    <row r="18" spans="1:6" ht="15.75" customHeight="1">
      <c r="B18" s="398"/>
      <c r="C18" s="52"/>
      <c r="D18" s="52"/>
      <c r="E18" s="52"/>
      <c r="F18" s="52"/>
    </row>
    <row r="19" spans="1:6">
      <c r="A19" s="53" t="s">
        <v>85</v>
      </c>
      <c r="B19" t="s">
        <v>983</v>
      </c>
    </row>
    <row r="20" spans="1:6" ht="16.5" customHeight="1">
      <c r="A20" s="53"/>
      <c r="B20" t="s">
        <v>984</v>
      </c>
    </row>
    <row r="21" spans="1:6">
      <c r="A21" s="53"/>
      <c r="B21" t="s">
        <v>985</v>
      </c>
    </row>
    <row r="22" spans="1:6" ht="17.25" customHeight="1">
      <c r="A22" s="53"/>
      <c r="B22" t="s">
        <v>986</v>
      </c>
    </row>
    <row r="23" spans="1:6" ht="0.75" customHeight="1">
      <c r="A23" s="53"/>
      <c r="B23" t="s">
        <v>1617</v>
      </c>
    </row>
    <row r="24" spans="1:6">
      <c r="A24" s="53"/>
      <c r="B24" t="s">
        <v>1618</v>
      </c>
    </row>
    <row r="25" spans="1:6">
      <c r="A25" s="53"/>
      <c r="B25" t="s">
        <v>1619</v>
      </c>
    </row>
    <row r="26" spans="1:6">
      <c r="A26" s="53"/>
      <c r="B26" t="s">
        <v>987</v>
      </c>
    </row>
    <row r="27" spans="1:6">
      <c r="A27" s="53"/>
      <c r="B27" t="s">
        <v>1179</v>
      </c>
    </row>
    <row r="28" spans="1:6">
      <c r="A28" s="53"/>
      <c r="B28" t="s">
        <v>988</v>
      </c>
    </row>
    <row r="29" spans="1:6">
      <c r="A29" s="53"/>
      <c r="B29" t="s">
        <v>989</v>
      </c>
    </row>
    <row r="30" spans="1:6">
      <c r="A30" s="53"/>
      <c r="B30" t="s">
        <v>990</v>
      </c>
      <c r="C30" s="56" t="s">
        <v>795</v>
      </c>
      <c r="D30" s="57">
        <v>727</v>
      </c>
      <c r="E30" s="57"/>
      <c r="F30" s="57">
        <f>D30*E30</f>
        <v>0</v>
      </c>
    </row>
    <row r="31" spans="1:6">
      <c r="A31" s="53"/>
    </row>
    <row r="32" spans="1:6">
      <c r="B32" s="58" t="s">
        <v>952</v>
      </c>
      <c r="C32" s="56"/>
      <c r="D32" s="57"/>
      <c r="E32" s="57"/>
      <c r="F32" s="57"/>
    </row>
    <row r="33" spans="1:6">
      <c r="B33" s="58" t="s">
        <v>1620</v>
      </c>
      <c r="C33" s="54"/>
      <c r="D33" s="54"/>
      <c r="E33" s="54"/>
      <c r="F33" s="54"/>
    </row>
    <row r="34" spans="1:6">
      <c r="B34" s="58" t="s">
        <v>1621</v>
      </c>
    </row>
    <row r="35" spans="1:6">
      <c r="A35" s="53"/>
      <c r="B35" s="58" t="s">
        <v>1622</v>
      </c>
    </row>
    <row r="36" spans="1:6">
      <c r="A36" s="53"/>
    </row>
    <row r="37" spans="1:6">
      <c r="A37" s="53" t="s">
        <v>1201</v>
      </c>
      <c r="B37" t="s">
        <v>991</v>
      </c>
      <c r="C37" s="54"/>
      <c r="D37" s="54"/>
      <c r="E37" s="54"/>
      <c r="F37" s="54"/>
    </row>
    <row r="38" spans="1:6">
      <c r="A38" s="53"/>
      <c r="B38" t="s">
        <v>992</v>
      </c>
      <c r="C38" s="54"/>
      <c r="D38" s="54"/>
      <c r="E38" s="54"/>
      <c r="F38" s="54"/>
    </row>
    <row r="39" spans="1:6">
      <c r="B39" t="s">
        <v>993</v>
      </c>
      <c r="C39" s="54"/>
      <c r="D39" s="54"/>
      <c r="E39" s="54"/>
      <c r="F39" s="54"/>
    </row>
    <row r="40" spans="1:6">
      <c r="A40" s="53"/>
      <c r="B40" t="s">
        <v>994</v>
      </c>
      <c r="C40" s="54"/>
      <c r="D40" s="54"/>
      <c r="E40" s="54"/>
      <c r="F40" s="54"/>
    </row>
    <row r="41" spans="1:6">
      <c r="A41" s="53"/>
      <c r="B41" t="s">
        <v>995</v>
      </c>
      <c r="C41" s="54"/>
      <c r="D41" s="54"/>
      <c r="E41" s="54"/>
      <c r="F41" s="54"/>
    </row>
    <row r="42" spans="1:6">
      <c r="A42" s="53"/>
      <c r="B42" t="s">
        <v>996</v>
      </c>
      <c r="C42" s="54"/>
      <c r="D42" s="54"/>
      <c r="E42" s="54"/>
      <c r="F42" s="54"/>
    </row>
    <row r="43" spans="1:6">
      <c r="A43" s="53"/>
      <c r="B43" t="s">
        <v>987</v>
      </c>
      <c r="C43" s="54"/>
      <c r="D43" s="54"/>
      <c r="E43" s="54"/>
      <c r="F43" s="54"/>
    </row>
    <row r="44" spans="1:6">
      <c r="A44" s="53"/>
      <c r="B44" t="s">
        <v>1179</v>
      </c>
      <c r="C44" s="56" t="s">
        <v>795</v>
      </c>
      <c r="D44" s="57">
        <v>145.19999999999999</v>
      </c>
      <c r="E44" s="57"/>
      <c r="F44" s="57">
        <f>D44*E44</f>
        <v>0</v>
      </c>
    </row>
    <row r="45" spans="1:6" ht="15" customHeight="1">
      <c r="A45" s="53"/>
      <c r="C45" s="54"/>
      <c r="D45" s="54"/>
      <c r="E45" s="54"/>
      <c r="F45" s="54"/>
    </row>
    <row r="46" spans="1:6" ht="0.75" customHeight="1">
      <c r="A46" s="53"/>
      <c r="C46" s="54"/>
      <c r="D46" s="54"/>
      <c r="E46" s="54"/>
      <c r="F46" s="54"/>
    </row>
    <row r="47" spans="1:6">
      <c r="A47" s="53"/>
      <c r="B47" s="58" t="s">
        <v>952</v>
      </c>
    </row>
    <row r="48" spans="1:6">
      <c r="A48" s="53"/>
      <c r="B48" s="211" t="s">
        <v>1623</v>
      </c>
    </row>
    <row r="49" spans="1:7">
      <c r="A49" s="53"/>
      <c r="B49" s="211" t="s">
        <v>1624</v>
      </c>
    </row>
    <row r="50" spans="1:7">
      <c r="A50" s="53"/>
      <c r="B50" s="211" t="s">
        <v>1625</v>
      </c>
    </row>
    <row r="51" spans="1:7">
      <c r="B51" s="30"/>
    </row>
    <row r="52" spans="1:7">
      <c r="A52" s="53" t="s">
        <v>87</v>
      </c>
      <c r="B52" s="53" t="s">
        <v>1626</v>
      </c>
    </row>
    <row r="53" spans="1:7">
      <c r="B53" s="212" t="s">
        <v>1627</v>
      </c>
      <c r="C53" s="56" t="s">
        <v>795</v>
      </c>
      <c r="D53" s="57">
        <v>727</v>
      </c>
      <c r="E53" s="57"/>
      <c r="F53" s="57">
        <f>D53*E53</f>
        <v>0</v>
      </c>
    </row>
    <row r="56" spans="1:7">
      <c r="A56" s="53"/>
      <c r="D56" s="57"/>
      <c r="E56" s="57"/>
      <c r="F56" s="57"/>
    </row>
    <row r="57" spans="1:7">
      <c r="A57" s="53"/>
    </row>
    <row r="58" spans="1:7">
      <c r="A58" s="53"/>
    </row>
    <row r="59" spans="1:7">
      <c r="A59" s="53"/>
      <c r="B59" s="17" t="s">
        <v>187</v>
      </c>
      <c r="C59" s="47"/>
      <c r="D59" s="47"/>
      <c r="E59" s="47"/>
      <c r="F59" s="47">
        <f>SUM(F30:F58)</f>
        <v>0</v>
      </c>
      <c r="G59" s="47">
        <f>SUM(G19:G56)</f>
        <v>0</v>
      </c>
    </row>
    <row r="60" spans="1:7">
      <c r="A60" s="53"/>
      <c r="B60" s="30"/>
    </row>
    <row r="61" spans="1:7">
      <c r="A61" s="53"/>
      <c r="B61" s="30"/>
    </row>
    <row r="62" spans="1:7">
      <c r="A62" s="53"/>
      <c r="B62" s="30"/>
    </row>
    <row r="63" spans="1:7">
      <c r="A63" s="53"/>
      <c r="B63" s="58" t="s">
        <v>952</v>
      </c>
    </row>
    <row r="64" spans="1:7">
      <c r="A64" s="53"/>
      <c r="B64" s="58" t="s">
        <v>1090</v>
      </c>
    </row>
    <row r="65" spans="1:6" ht="0.75" customHeight="1">
      <c r="A65" s="53"/>
      <c r="B65" s="30"/>
    </row>
    <row r="66" spans="1:6" ht="17.25" customHeight="1">
      <c r="A66" s="53"/>
      <c r="B66" s="192"/>
      <c r="C66" s="52"/>
      <c r="D66" s="52"/>
      <c r="E66" s="52"/>
      <c r="F66" s="52"/>
    </row>
    <row r="67" spans="1:6">
      <c r="A67" s="53"/>
      <c r="B67" s="30"/>
    </row>
    <row r="68" spans="1:6">
      <c r="A68" s="53"/>
      <c r="B68" s="30"/>
    </row>
    <row r="69" spans="1:6">
      <c r="A69" s="53"/>
      <c r="B69" s="30"/>
    </row>
    <row r="70" spans="1:6">
      <c r="A70" s="53"/>
      <c r="B70" s="30"/>
    </row>
    <row r="71" spans="1:6">
      <c r="A71" s="53"/>
      <c r="B71" s="30"/>
    </row>
    <row r="72" spans="1:6">
      <c r="A72" s="53"/>
      <c r="B72" s="30"/>
      <c r="C72" s="56"/>
      <c r="D72" s="57"/>
      <c r="E72" s="57"/>
      <c r="F72" s="57"/>
    </row>
    <row r="74" spans="1:6">
      <c r="A74" s="53"/>
    </row>
    <row r="75" spans="1:6">
      <c r="A75" s="53"/>
    </row>
    <row r="76" spans="1:6">
      <c r="A76" s="53"/>
      <c r="C76" s="54"/>
      <c r="D76" s="54"/>
      <c r="E76" s="54"/>
      <c r="F76" s="54"/>
    </row>
    <row r="77" spans="1:6">
      <c r="A77" s="53"/>
      <c r="C77" s="56"/>
      <c r="D77" s="57"/>
      <c r="E77" s="57"/>
      <c r="F77" s="57"/>
    </row>
    <row r="78" spans="1:6">
      <c r="A78" s="53"/>
    </row>
    <row r="79" spans="1:6">
      <c r="A79" s="53"/>
    </row>
    <row r="80" spans="1:6">
      <c r="A80" s="53"/>
    </row>
    <row r="81" spans="1:6">
      <c r="A81" s="53"/>
    </row>
    <row r="82" spans="1:6">
      <c r="A82" s="53"/>
    </row>
    <row r="83" spans="1:6">
      <c r="A83" s="53"/>
    </row>
    <row r="84" spans="1:6">
      <c r="A84" s="53"/>
    </row>
    <row r="85" spans="1:6">
      <c r="A85" s="53"/>
    </row>
    <row r="86" spans="1:6">
      <c r="A86" s="53"/>
    </row>
    <row r="87" spans="1:6">
      <c r="A87" s="53"/>
    </row>
    <row r="88" spans="1:6">
      <c r="A88" s="53"/>
    </row>
    <row r="89" spans="1:6">
      <c r="A89" s="53"/>
    </row>
    <row r="90" spans="1:6">
      <c r="A90" s="53"/>
      <c r="C90" s="54"/>
      <c r="D90" s="54"/>
      <c r="E90" s="54"/>
      <c r="F90" s="54"/>
    </row>
    <row r="91" spans="1:6">
      <c r="A91" s="53"/>
    </row>
    <row r="92" spans="1:6">
      <c r="A92" s="53"/>
    </row>
    <row r="93" spans="1:6">
      <c r="A93" s="53"/>
    </row>
    <row r="94" spans="1:6">
      <c r="A94" s="53"/>
    </row>
    <row r="95" spans="1:6">
      <c r="A95" s="53"/>
    </row>
    <row r="96" spans="1:6">
      <c r="A96" s="53"/>
    </row>
    <row r="97" spans="1:6">
      <c r="A97" s="53"/>
    </row>
    <row r="98" spans="1:6">
      <c r="A98" s="53"/>
    </row>
    <row r="99" spans="1:6">
      <c r="A99" s="53"/>
    </row>
    <row r="100" spans="1:6">
      <c r="A100" s="53"/>
    </row>
    <row r="101" spans="1:6">
      <c r="A101" s="53"/>
    </row>
    <row r="102" spans="1:6">
      <c r="A102" s="53"/>
    </row>
    <row r="103" spans="1:6">
      <c r="A103" s="53"/>
    </row>
    <row r="104" spans="1:6">
      <c r="A104" s="53"/>
    </row>
    <row r="105" spans="1:6">
      <c r="A105" s="53"/>
    </row>
    <row r="106" spans="1:6">
      <c r="A106" s="53"/>
      <c r="C106" s="56"/>
      <c r="D106" s="57"/>
      <c r="E106" s="57"/>
      <c r="F106" s="57"/>
    </row>
    <row r="108" spans="1:6">
      <c r="A108" s="53"/>
      <c r="B108" s="53"/>
    </row>
    <row r="110" spans="1:6">
      <c r="A110" s="53"/>
    </row>
    <row r="111" spans="1:6">
      <c r="A111" s="53"/>
    </row>
    <row r="112" spans="1:6">
      <c r="A112" s="53"/>
    </row>
    <row r="113" spans="1:1">
      <c r="A113" s="53"/>
    </row>
    <row r="114" spans="1:1">
      <c r="A114" s="53"/>
    </row>
    <row r="115" spans="1:1">
      <c r="A115" s="53"/>
    </row>
    <row r="116" spans="1:1">
      <c r="A116" s="53"/>
    </row>
    <row r="117" spans="1:1">
      <c r="A117" s="53"/>
    </row>
    <row r="118" spans="1:1">
      <c r="A118" s="53"/>
    </row>
    <row r="119" spans="1:1">
      <c r="A119" s="53"/>
    </row>
    <row r="120" spans="1:1">
      <c r="A120" s="53"/>
    </row>
    <row r="121" spans="1:1">
      <c r="A121" s="53"/>
    </row>
    <row r="122" spans="1:1">
      <c r="A122" s="53"/>
    </row>
    <row r="123" spans="1:1">
      <c r="A123" s="53"/>
    </row>
    <row r="124" spans="1:1">
      <c r="A124" s="53"/>
    </row>
    <row r="125" spans="1:1">
      <c r="A125" s="53"/>
    </row>
    <row r="126" spans="1:1">
      <c r="A126" s="53"/>
    </row>
    <row r="127" spans="1:1">
      <c r="A127" s="53"/>
    </row>
    <row r="128" spans="1:1">
      <c r="A128" s="53"/>
    </row>
    <row r="129" spans="1:6">
      <c r="A129" s="53"/>
    </row>
    <row r="130" spans="1:6">
      <c r="A130" s="53"/>
    </row>
    <row r="131" spans="1:6">
      <c r="A131" s="53"/>
    </row>
    <row r="132" spans="1:6">
      <c r="A132" s="53"/>
    </row>
    <row r="133" spans="1:6">
      <c r="A133" s="53"/>
    </row>
    <row r="134" spans="1:6">
      <c r="A134" s="53"/>
    </row>
    <row r="135" spans="1:6">
      <c r="A135" s="53"/>
    </row>
    <row r="136" spans="1:6">
      <c r="A136" s="53"/>
    </row>
    <row r="137" spans="1:6">
      <c r="A137" s="53"/>
    </row>
    <row r="138" spans="1:6">
      <c r="A138" s="53"/>
    </row>
    <row r="139" spans="1:6">
      <c r="A139" s="53"/>
    </row>
    <row r="140" spans="1:6">
      <c r="A140" s="53"/>
    </row>
    <row r="142" spans="1:6">
      <c r="A142" s="53"/>
    </row>
    <row r="143" spans="1:6">
      <c r="A143" s="49"/>
      <c r="C143" s="56"/>
      <c r="D143" s="57"/>
      <c r="E143" s="57"/>
      <c r="F143" s="57"/>
    </row>
    <row r="145" spans="1:6">
      <c r="A145" s="53"/>
    </row>
    <row r="150" spans="1:6">
      <c r="B150" s="58"/>
    </row>
    <row r="152" spans="1:6">
      <c r="B152" s="58"/>
      <c r="C152" s="114"/>
      <c r="D152" s="114"/>
      <c r="E152" s="114"/>
      <c r="F152" s="114"/>
    </row>
    <row r="153" spans="1:6">
      <c r="B153" s="58"/>
      <c r="C153" s="114"/>
      <c r="D153" s="114"/>
      <c r="E153" s="114"/>
      <c r="F153" s="114"/>
    </row>
    <row r="154" spans="1:6">
      <c r="B154" s="58"/>
      <c r="C154" s="114"/>
      <c r="D154" s="114"/>
      <c r="E154" s="114"/>
      <c r="F154" s="114"/>
    </row>
    <row r="155" spans="1:6">
      <c r="B155" s="58"/>
      <c r="C155" s="114"/>
      <c r="D155" s="114"/>
      <c r="E155" s="114"/>
      <c r="F155" s="114"/>
    </row>
    <row r="156" spans="1:6">
      <c r="B156" s="58"/>
      <c r="C156" s="114"/>
      <c r="D156" s="114"/>
      <c r="E156" s="114"/>
      <c r="F156" s="114"/>
    </row>
    <row r="157" spans="1:6">
      <c r="B157" s="58"/>
      <c r="C157" s="59"/>
      <c r="D157" s="99"/>
      <c r="E157" s="99"/>
      <c r="F157" s="99"/>
    </row>
    <row r="158" spans="1:6">
      <c r="C158" s="54"/>
      <c r="D158" s="54"/>
      <c r="E158" s="54"/>
      <c r="F158" s="54"/>
    </row>
    <row r="159" spans="1:6">
      <c r="C159" s="54"/>
      <c r="D159" s="54"/>
      <c r="E159" s="54"/>
      <c r="F159" s="54"/>
    </row>
    <row r="161" spans="3:6">
      <c r="C161" s="54"/>
      <c r="D161" s="54"/>
      <c r="E161" s="54"/>
      <c r="F161" s="54"/>
    </row>
  </sheetData>
  <mergeCells count="2">
    <mergeCell ref="B17:B18"/>
    <mergeCell ref="F15:G1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64DEF-00C7-4AB7-9594-814FAD73FF51}">
  <dimension ref="A4:E23"/>
  <sheetViews>
    <sheetView workbookViewId="0">
      <selection activeCell="D20" sqref="D20"/>
    </sheetView>
  </sheetViews>
  <sheetFormatPr defaultRowHeight="14.5"/>
  <cols>
    <col min="2" max="2" width="52.54296875" bestFit="1" customWidth="1"/>
    <col min="3" max="3" width="13.1796875" bestFit="1" customWidth="1"/>
    <col min="4" max="4" width="17.1796875" customWidth="1"/>
    <col min="5" max="5" width="20.54296875" customWidth="1"/>
  </cols>
  <sheetData>
    <row r="4" spans="1:5" ht="15.5">
      <c r="B4" s="6" t="s">
        <v>2946</v>
      </c>
    </row>
    <row r="7" spans="1:5">
      <c r="A7" s="213" t="s">
        <v>1628</v>
      </c>
      <c r="B7" s="39" t="s">
        <v>1629</v>
      </c>
      <c r="D7" s="402" t="s">
        <v>2949</v>
      </c>
      <c r="E7" s="403"/>
    </row>
    <row r="8" spans="1:5">
      <c r="A8" s="214" t="s">
        <v>1630</v>
      </c>
      <c r="B8" t="s">
        <v>1631</v>
      </c>
      <c r="C8" s="215">
        <f>SUM(D8:E8)</f>
        <v>0</v>
      </c>
      <c r="D8" s="215">
        <f>SUM('Načrt strojne opreme'!F61)</f>
        <v>0</v>
      </c>
      <c r="E8" s="215">
        <f>SUM('Načrt strojne opreme'!G61)</f>
        <v>0</v>
      </c>
    </row>
    <row r="9" spans="1:5">
      <c r="A9" s="214" t="s">
        <v>1632</v>
      </c>
      <c r="B9" t="s">
        <v>1633</v>
      </c>
      <c r="C9" s="215">
        <f t="shared" ref="C9:C13" si="0">SUM(D9:E9)</f>
        <v>0</v>
      </c>
      <c r="D9" s="215">
        <f>SUM('Načrt strojne opreme'!F142)</f>
        <v>0</v>
      </c>
      <c r="E9" s="215">
        <f>SUM('Načrt strojne opreme'!G142)</f>
        <v>0</v>
      </c>
    </row>
    <row r="10" spans="1:5">
      <c r="A10" s="214" t="s">
        <v>1634</v>
      </c>
      <c r="B10" t="s">
        <v>1635</v>
      </c>
      <c r="C10" s="215">
        <f t="shared" si="0"/>
        <v>0</v>
      </c>
      <c r="D10" s="215">
        <f>SUM('Načrt strojne opreme'!F215)</f>
        <v>0</v>
      </c>
      <c r="E10" s="215">
        <f>SUM('Načrt strojne opreme'!G215)</f>
        <v>0</v>
      </c>
    </row>
    <row r="11" spans="1:5">
      <c r="A11" s="214" t="s">
        <v>1636</v>
      </c>
      <c r="B11" t="s">
        <v>1637</v>
      </c>
      <c r="C11" s="215">
        <f t="shared" si="0"/>
        <v>0</v>
      </c>
      <c r="D11" s="215">
        <f>SUM('Načrt strojne opreme'!F249)</f>
        <v>0</v>
      </c>
      <c r="E11" s="215">
        <f>SUM('Načrt strojne opreme'!G249)</f>
        <v>0</v>
      </c>
    </row>
    <row r="12" spans="1:5">
      <c r="A12" s="214" t="s">
        <v>1638</v>
      </c>
      <c r="B12" t="s">
        <v>1639</v>
      </c>
      <c r="C12" s="215">
        <f t="shared" si="0"/>
        <v>0</v>
      </c>
      <c r="D12" s="215">
        <f>SUM('Načrt strojne opreme'!F1063)</f>
        <v>0</v>
      </c>
      <c r="E12" s="215">
        <f>SUM('Načrt strojne opreme'!G1063)</f>
        <v>0</v>
      </c>
    </row>
    <row r="13" spans="1:5">
      <c r="B13" s="216" t="s">
        <v>1640</v>
      </c>
      <c r="C13" s="215">
        <f t="shared" si="0"/>
        <v>0</v>
      </c>
      <c r="D13" s="217">
        <f t="shared" ref="D13:E13" si="1">SUM(D8:D12)</f>
        <v>0</v>
      </c>
      <c r="E13" s="217">
        <f t="shared" si="1"/>
        <v>0</v>
      </c>
    </row>
    <row r="16" spans="1:5">
      <c r="A16" s="213" t="s">
        <v>1628</v>
      </c>
      <c r="B16" s="39" t="s">
        <v>2945</v>
      </c>
      <c r="C16" s="356"/>
      <c r="D16" s="402" t="s">
        <v>2949</v>
      </c>
      <c r="E16" s="403"/>
    </row>
    <row r="17" spans="1:5">
      <c r="A17" s="214" t="s">
        <v>1630</v>
      </c>
      <c r="B17" s="356" t="s">
        <v>1631</v>
      </c>
      <c r="C17" s="215">
        <f t="shared" ref="C17:C20" si="2">SUM(D17:E17)</f>
        <v>0</v>
      </c>
      <c r="D17" s="215">
        <f>SUM('Načrt strojne opreme Trakt B'!F20)</f>
        <v>0</v>
      </c>
      <c r="E17" s="215">
        <f>SUM('Načrt strojne opreme Trakt B'!G20)</f>
        <v>0</v>
      </c>
    </row>
    <row r="18" spans="1:5">
      <c r="A18" s="214" t="s">
        <v>1632</v>
      </c>
      <c r="B18" s="356" t="s">
        <v>1639</v>
      </c>
      <c r="C18" s="215">
        <f t="shared" si="2"/>
        <v>0</v>
      </c>
      <c r="D18" s="215">
        <f>SUM('Načrt strojne opreme Trakt B'!F29)</f>
        <v>0</v>
      </c>
      <c r="E18" s="215">
        <f>SUM('Načrt strojne opreme Trakt B'!G29)</f>
        <v>0</v>
      </c>
    </row>
    <row r="19" spans="1:5">
      <c r="A19" s="214" t="s">
        <v>1634</v>
      </c>
      <c r="B19" s="381" t="s">
        <v>2900</v>
      </c>
      <c r="C19" s="215">
        <f t="shared" si="2"/>
        <v>0</v>
      </c>
      <c r="D19" s="215">
        <f>SUM('Načrt strojne opreme Trakt B'!F56)</f>
        <v>0</v>
      </c>
      <c r="E19" s="215">
        <f>SUM('Načrt strojne opreme Trakt B'!G56)</f>
        <v>0</v>
      </c>
    </row>
    <row r="20" spans="1:5">
      <c r="A20" s="356"/>
      <c r="B20" s="216" t="s">
        <v>1640</v>
      </c>
      <c r="C20" s="215">
        <f t="shared" si="2"/>
        <v>0</v>
      </c>
      <c r="D20" s="217">
        <f>SUM(D17:D19)</f>
        <v>0</v>
      </c>
      <c r="E20" s="217">
        <f>SUM(E17:E19)</f>
        <v>0</v>
      </c>
    </row>
    <row r="23" spans="1:5">
      <c r="B23" s="39" t="s">
        <v>2947</v>
      </c>
      <c r="D23" s="378">
        <f>SUM(D13+D20)</f>
        <v>0</v>
      </c>
      <c r="E23" s="378">
        <f>SUM(E13+E20)</f>
        <v>0</v>
      </c>
    </row>
  </sheetData>
  <mergeCells count="2">
    <mergeCell ref="D7:E7"/>
    <mergeCell ref="D16:E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7A2C8-8771-429C-8DAF-AFAF8BEB6E22}">
  <dimension ref="A1:H1065"/>
  <sheetViews>
    <sheetView topLeftCell="A1031" zoomScale="90" zoomScaleNormal="90" workbookViewId="0">
      <selection activeCell="H1063" sqref="H1063"/>
    </sheetView>
  </sheetViews>
  <sheetFormatPr defaultColWidth="9.1796875" defaultRowHeight="14.5"/>
  <cols>
    <col min="1" max="1" width="9.1796875" style="237"/>
    <col min="2" max="2" width="45.81640625" style="238" customWidth="1"/>
    <col min="3" max="3" width="10.1796875" style="239" bestFit="1" customWidth="1"/>
    <col min="4" max="4" width="9.1796875" style="240"/>
    <col min="5" max="5" width="23.81640625" style="239" customWidth="1"/>
    <col min="6" max="6" width="16.1796875" style="236" customWidth="1"/>
    <col min="7" max="7" width="13.1796875" style="215" bestFit="1" customWidth="1"/>
    <col min="8" max="8" width="16.1796875" style="356" customWidth="1"/>
    <col min="9" max="16384" width="9.1796875" style="356"/>
  </cols>
  <sheetData>
    <row r="1" spans="1:7">
      <c r="A1" s="218"/>
      <c r="B1" s="219"/>
      <c r="C1" s="220"/>
      <c r="D1" s="221"/>
      <c r="E1" s="222"/>
      <c r="F1" s="376"/>
    </row>
    <row r="2" spans="1:7" ht="18.5">
      <c r="A2" s="223" t="s">
        <v>1641</v>
      </c>
      <c r="B2" s="105" t="s">
        <v>1642</v>
      </c>
      <c r="C2" s="224"/>
      <c r="D2" s="39"/>
      <c r="E2" s="225"/>
      <c r="F2" s="377"/>
    </row>
    <row r="3" spans="1:7">
      <c r="A3" s="226"/>
      <c r="B3" s="227"/>
      <c r="C3" s="224"/>
      <c r="D3" s="39"/>
      <c r="E3" s="225"/>
      <c r="F3" s="377"/>
    </row>
    <row r="4" spans="1:7">
      <c r="A4" s="226"/>
      <c r="B4" s="227"/>
      <c r="C4" s="224"/>
      <c r="D4" s="39"/>
      <c r="E4" s="225"/>
      <c r="F4" s="377"/>
    </row>
    <row r="5" spans="1:7">
      <c r="A5" s="228" t="s">
        <v>1643</v>
      </c>
      <c r="B5" s="229" t="s">
        <v>1220</v>
      </c>
      <c r="C5" s="230" t="s">
        <v>1221</v>
      </c>
      <c r="D5" s="231" t="s">
        <v>0</v>
      </c>
      <c r="E5" s="390" t="s">
        <v>2948</v>
      </c>
      <c r="F5" s="404" t="s">
        <v>2964</v>
      </c>
      <c r="G5" s="405"/>
    </row>
    <row r="6" spans="1:7" s="39" customFormat="1">
      <c r="A6" s="232" t="s">
        <v>1628</v>
      </c>
      <c r="B6" s="233" t="s">
        <v>2867</v>
      </c>
      <c r="C6" s="234"/>
      <c r="D6" s="235"/>
      <c r="E6" s="234"/>
      <c r="F6" s="236"/>
      <c r="G6" s="378"/>
    </row>
    <row r="7" spans="1:7" s="39" customFormat="1">
      <c r="A7" s="232" t="s">
        <v>1630</v>
      </c>
      <c r="B7" s="233" t="s">
        <v>1631</v>
      </c>
      <c r="C7" s="234"/>
      <c r="D7" s="235"/>
      <c r="E7" s="234"/>
      <c r="F7" s="236"/>
      <c r="G7" s="378"/>
    </row>
    <row r="8" spans="1:7" ht="212.5">
      <c r="A8" s="237" t="s">
        <v>1644</v>
      </c>
      <c r="B8" s="238" t="s">
        <v>1645</v>
      </c>
      <c r="C8" s="239">
        <v>1</v>
      </c>
      <c r="D8" s="240" t="s">
        <v>1646</v>
      </c>
      <c r="G8" s="215">
        <f>C8*E8</f>
        <v>0</v>
      </c>
    </row>
    <row r="9" spans="1:7" ht="112.5">
      <c r="B9" s="238" t="s">
        <v>1647</v>
      </c>
      <c r="C9" s="239">
        <v>1</v>
      </c>
      <c r="D9" s="240" t="s">
        <v>1646</v>
      </c>
      <c r="G9" s="215">
        <f>C9*E9</f>
        <v>0</v>
      </c>
    </row>
    <row r="10" spans="1:7" ht="75">
      <c r="A10" s="237" t="s">
        <v>1648</v>
      </c>
      <c r="B10" s="238" t="s">
        <v>1649</v>
      </c>
      <c r="C10" s="239">
        <v>1</v>
      </c>
      <c r="D10" s="240" t="s">
        <v>1212</v>
      </c>
      <c r="G10" s="215">
        <f t="shared" ref="G10:G60" si="0">C10*E10</f>
        <v>0</v>
      </c>
    </row>
    <row r="11" spans="1:7" ht="62.5">
      <c r="A11" s="237" t="s">
        <v>1650</v>
      </c>
      <c r="B11" s="238" t="s">
        <v>1651</v>
      </c>
      <c r="C11" s="239">
        <v>1</v>
      </c>
      <c r="D11" s="240" t="s">
        <v>1212</v>
      </c>
      <c r="G11" s="215">
        <f t="shared" si="0"/>
        <v>0</v>
      </c>
    </row>
    <row r="12" spans="1:7" ht="275">
      <c r="A12" s="237" t="s">
        <v>1652</v>
      </c>
      <c r="B12" s="238" t="s">
        <v>1653</v>
      </c>
      <c r="C12" s="239">
        <v>22</v>
      </c>
      <c r="D12" s="240" t="s">
        <v>1646</v>
      </c>
      <c r="G12" s="215">
        <f t="shared" si="0"/>
        <v>0</v>
      </c>
    </row>
    <row r="13" spans="1:7" ht="75">
      <c r="A13" s="237" t="s">
        <v>1654</v>
      </c>
      <c r="B13" s="238" t="s">
        <v>1655</v>
      </c>
      <c r="C13" s="239">
        <v>22</v>
      </c>
      <c r="D13" s="240" t="s">
        <v>1646</v>
      </c>
      <c r="G13" s="215">
        <f t="shared" si="0"/>
        <v>0</v>
      </c>
    </row>
    <row r="14" spans="1:7" ht="87.5">
      <c r="A14" s="237" t="s">
        <v>1656</v>
      </c>
      <c r="B14" s="238" t="s">
        <v>1657</v>
      </c>
      <c r="C14" s="239">
        <v>22</v>
      </c>
      <c r="D14" s="240" t="s">
        <v>1212</v>
      </c>
      <c r="G14" s="215">
        <f t="shared" si="0"/>
        <v>0</v>
      </c>
    </row>
    <row r="15" spans="1:7" ht="112.5">
      <c r="A15" s="237" t="s">
        <v>1658</v>
      </c>
      <c r="B15" s="238" t="s">
        <v>1659</v>
      </c>
      <c r="C15" s="239">
        <v>6</v>
      </c>
      <c r="D15" s="240" t="s">
        <v>1212</v>
      </c>
      <c r="G15" s="215">
        <f t="shared" si="0"/>
        <v>0</v>
      </c>
    </row>
    <row r="16" spans="1:7" ht="183.75" customHeight="1">
      <c r="A16" s="237" t="s">
        <v>1660</v>
      </c>
      <c r="B16" s="238" t="s">
        <v>1661</v>
      </c>
      <c r="C16" s="239">
        <v>1</v>
      </c>
      <c r="D16" s="240" t="s">
        <v>1212</v>
      </c>
      <c r="G16" s="215">
        <f t="shared" si="0"/>
        <v>0</v>
      </c>
    </row>
    <row r="17" spans="1:7" ht="150">
      <c r="A17" s="237" t="s">
        <v>1662</v>
      </c>
      <c r="B17" s="238" t="s">
        <v>1663</v>
      </c>
      <c r="C17" s="239">
        <v>16</v>
      </c>
      <c r="D17" s="240" t="s">
        <v>1212</v>
      </c>
      <c r="G17" s="215">
        <f t="shared" si="0"/>
        <v>0</v>
      </c>
    </row>
    <row r="18" spans="1:7" ht="150">
      <c r="A18" s="237" t="s">
        <v>1664</v>
      </c>
      <c r="B18" s="238" t="s">
        <v>1665</v>
      </c>
      <c r="C18" s="239">
        <v>5</v>
      </c>
      <c r="D18" s="240" t="s">
        <v>1646</v>
      </c>
      <c r="G18" s="215">
        <f t="shared" si="0"/>
        <v>0</v>
      </c>
    </row>
    <row r="19" spans="1:7" ht="150">
      <c r="A19" s="237" t="s">
        <v>1666</v>
      </c>
      <c r="B19" s="238" t="s">
        <v>1667</v>
      </c>
      <c r="C19" s="239">
        <v>12</v>
      </c>
      <c r="D19" s="240" t="s">
        <v>1646</v>
      </c>
      <c r="G19" s="215">
        <f t="shared" si="0"/>
        <v>0</v>
      </c>
    </row>
    <row r="20" spans="1:7" ht="150">
      <c r="A20" s="237" t="s">
        <v>1668</v>
      </c>
      <c r="B20" s="238" t="s">
        <v>1669</v>
      </c>
      <c r="C20" s="239">
        <v>1</v>
      </c>
      <c r="D20" s="240" t="s">
        <v>1646</v>
      </c>
      <c r="G20" s="215">
        <f t="shared" si="0"/>
        <v>0</v>
      </c>
    </row>
    <row r="21" spans="1:7" ht="200">
      <c r="A21" s="237" t="s">
        <v>1670</v>
      </c>
      <c r="B21" s="238" t="s">
        <v>1671</v>
      </c>
      <c r="C21" s="239">
        <v>1</v>
      </c>
      <c r="D21" s="240" t="s">
        <v>1646</v>
      </c>
      <c r="G21" s="215">
        <f t="shared" si="0"/>
        <v>0</v>
      </c>
    </row>
    <row r="22" spans="1:7" ht="262.5">
      <c r="A22" s="237" t="s">
        <v>1672</v>
      </c>
      <c r="B22" s="238" t="s">
        <v>1673</v>
      </c>
      <c r="C22" s="239">
        <v>1</v>
      </c>
      <c r="D22" s="240" t="s">
        <v>1646</v>
      </c>
      <c r="F22" s="236">
        <f>C22*E22</f>
        <v>0</v>
      </c>
    </row>
    <row r="23" spans="1:7" ht="75">
      <c r="A23" s="237" t="s">
        <v>1674</v>
      </c>
      <c r="B23" s="238" t="s">
        <v>1675</v>
      </c>
      <c r="C23" s="239">
        <v>1</v>
      </c>
      <c r="D23" s="240" t="s">
        <v>1646</v>
      </c>
      <c r="G23" s="215">
        <f t="shared" si="0"/>
        <v>0</v>
      </c>
    </row>
    <row r="24" spans="1:7" ht="100">
      <c r="B24" s="238" t="s">
        <v>1676</v>
      </c>
    </row>
    <row r="25" spans="1:7">
      <c r="A25" s="237" t="s">
        <v>1677</v>
      </c>
      <c r="B25" s="238" t="s">
        <v>2868</v>
      </c>
      <c r="C25" s="239">
        <v>1</v>
      </c>
      <c r="D25" s="240" t="s">
        <v>1646</v>
      </c>
      <c r="G25" s="215">
        <f t="shared" si="0"/>
        <v>0</v>
      </c>
    </row>
    <row r="26" spans="1:7">
      <c r="A26" s="237" t="s">
        <v>1678</v>
      </c>
      <c r="B26" s="238" t="s">
        <v>1679</v>
      </c>
      <c r="C26" s="239">
        <v>1</v>
      </c>
      <c r="D26" s="240" t="s">
        <v>1646</v>
      </c>
      <c r="F26" s="236">
        <f>C26*E26</f>
        <v>0</v>
      </c>
    </row>
    <row r="27" spans="1:7" ht="62.5">
      <c r="B27" s="238" t="s">
        <v>1680</v>
      </c>
    </row>
    <row r="28" spans="1:7">
      <c r="A28" s="237" t="s">
        <v>1681</v>
      </c>
      <c r="B28" s="238" t="s">
        <v>1682</v>
      </c>
      <c r="C28" s="239">
        <v>2</v>
      </c>
      <c r="D28" s="240" t="s">
        <v>1646</v>
      </c>
      <c r="G28" s="215">
        <f t="shared" si="0"/>
        <v>0</v>
      </c>
    </row>
    <row r="29" spans="1:7">
      <c r="A29" s="237" t="s">
        <v>1683</v>
      </c>
      <c r="B29" s="238" t="s">
        <v>1684</v>
      </c>
      <c r="C29" s="239">
        <v>3</v>
      </c>
      <c r="D29" s="240" t="s">
        <v>1646</v>
      </c>
      <c r="F29" s="236">
        <f>C29*E29</f>
        <v>0</v>
      </c>
    </row>
    <row r="30" spans="1:7" ht="200">
      <c r="A30" s="237" t="s">
        <v>1685</v>
      </c>
      <c r="B30" s="238" t="s">
        <v>1686</v>
      </c>
      <c r="C30" s="239">
        <v>1</v>
      </c>
      <c r="D30" s="240" t="s">
        <v>1646</v>
      </c>
      <c r="F30" s="236">
        <f>C30*E30</f>
        <v>0</v>
      </c>
    </row>
    <row r="31" spans="1:7" ht="125">
      <c r="A31" s="237" t="s">
        <v>1687</v>
      </c>
      <c r="B31" s="238" t="s">
        <v>1688</v>
      </c>
      <c r="C31" s="239">
        <v>1</v>
      </c>
      <c r="D31" s="240" t="s">
        <v>1646</v>
      </c>
      <c r="F31" s="236">
        <f>C31*E31</f>
        <v>0</v>
      </c>
    </row>
    <row r="32" spans="1:7" ht="100">
      <c r="A32" s="237" t="s">
        <v>1689</v>
      </c>
      <c r="B32" s="238" t="s">
        <v>1690</v>
      </c>
      <c r="C32" s="239">
        <v>1</v>
      </c>
      <c r="D32" s="240" t="s">
        <v>1646</v>
      </c>
      <c r="F32" s="236">
        <f>C32*E32</f>
        <v>0</v>
      </c>
    </row>
    <row r="33" spans="1:7" ht="200">
      <c r="B33" s="238" t="s">
        <v>1691</v>
      </c>
      <c r="G33" s="215">
        <f t="shared" si="0"/>
        <v>0</v>
      </c>
    </row>
    <row r="34" spans="1:7">
      <c r="A34" s="237" t="s">
        <v>1692</v>
      </c>
      <c r="B34" s="238" t="s">
        <v>1693</v>
      </c>
      <c r="C34" s="239">
        <v>20</v>
      </c>
      <c r="D34" s="240" t="s">
        <v>11</v>
      </c>
      <c r="G34" s="215">
        <f t="shared" si="0"/>
        <v>0</v>
      </c>
    </row>
    <row r="35" spans="1:7">
      <c r="A35" s="237" t="s">
        <v>1694</v>
      </c>
      <c r="B35" s="238" t="s">
        <v>1695</v>
      </c>
      <c r="C35" s="239">
        <v>370</v>
      </c>
      <c r="D35" s="240" t="s">
        <v>11</v>
      </c>
      <c r="G35" s="215">
        <f t="shared" si="0"/>
        <v>0</v>
      </c>
    </row>
    <row r="36" spans="1:7">
      <c r="A36" s="237" t="s">
        <v>1696</v>
      </c>
      <c r="B36" s="238" t="s">
        <v>1697</v>
      </c>
      <c r="C36" s="239">
        <v>60</v>
      </c>
      <c r="D36" s="240" t="s">
        <v>11</v>
      </c>
      <c r="G36" s="215">
        <f t="shared" si="0"/>
        <v>0</v>
      </c>
    </row>
    <row r="37" spans="1:7" ht="175">
      <c r="B37" s="238" t="s">
        <v>1698</v>
      </c>
      <c r="G37" s="215">
        <f t="shared" si="0"/>
        <v>0</v>
      </c>
    </row>
    <row r="38" spans="1:7">
      <c r="A38" s="237" t="s">
        <v>1699</v>
      </c>
      <c r="B38" s="238" t="s">
        <v>1700</v>
      </c>
      <c r="C38" s="239">
        <v>25</v>
      </c>
      <c r="D38" s="240" t="s">
        <v>11</v>
      </c>
      <c r="G38" s="215">
        <f t="shared" si="0"/>
        <v>0</v>
      </c>
    </row>
    <row r="39" spans="1:7" ht="162.5">
      <c r="B39" s="238" t="s">
        <v>1701</v>
      </c>
      <c r="G39" s="215">
        <f t="shared" si="0"/>
        <v>0</v>
      </c>
    </row>
    <row r="40" spans="1:7">
      <c r="A40" s="237" t="s">
        <v>1702</v>
      </c>
      <c r="B40" s="238" t="s">
        <v>1703</v>
      </c>
      <c r="C40" s="239">
        <v>55</v>
      </c>
      <c r="D40" s="240" t="s">
        <v>11</v>
      </c>
      <c r="G40" s="215">
        <f t="shared" si="0"/>
        <v>0</v>
      </c>
    </row>
    <row r="41" spans="1:7">
      <c r="A41" s="237" t="s">
        <v>1704</v>
      </c>
      <c r="B41" s="238" t="s">
        <v>1705</v>
      </c>
      <c r="C41" s="239">
        <v>30</v>
      </c>
      <c r="D41" s="240" t="s">
        <v>11</v>
      </c>
      <c r="G41" s="215">
        <f t="shared" si="0"/>
        <v>0</v>
      </c>
    </row>
    <row r="42" spans="1:7">
      <c r="A42" s="237" t="s">
        <v>1706</v>
      </c>
      <c r="B42" s="238" t="s">
        <v>1707</v>
      </c>
      <c r="C42" s="239">
        <v>20</v>
      </c>
      <c r="D42" s="240" t="s">
        <v>11</v>
      </c>
      <c r="G42" s="215">
        <f t="shared" si="0"/>
        <v>0</v>
      </c>
    </row>
    <row r="43" spans="1:7" ht="112.5">
      <c r="B43" s="238" t="s">
        <v>1708</v>
      </c>
      <c r="G43" s="215">
        <f t="shared" si="0"/>
        <v>0</v>
      </c>
    </row>
    <row r="44" spans="1:7">
      <c r="A44" s="237" t="s">
        <v>1709</v>
      </c>
      <c r="B44" s="238" t="s">
        <v>1710</v>
      </c>
      <c r="C44" s="239">
        <v>55</v>
      </c>
      <c r="D44" s="240" t="s">
        <v>11</v>
      </c>
      <c r="G44" s="215">
        <f t="shared" si="0"/>
        <v>0</v>
      </c>
    </row>
    <row r="45" spans="1:7">
      <c r="A45" s="237" t="s">
        <v>1711</v>
      </c>
      <c r="B45" s="238" t="s">
        <v>1712</v>
      </c>
      <c r="C45" s="239">
        <v>30</v>
      </c>
      <c r="D45" s="240" t="s">
        <v>11</v>
      </c>
      <c r="G45" s="215">
        <f t="shared" si="0"/>
        <v>0</v>
      </c>
    </row>
    <row r="46" spans="1:7">
      <c r="A46" s="237" t="s">
        <v>1713</v>
      </c>
      <c r="B46" s="238" t="s">
        <v>1714</v>
      </c>
      <c r="C46" s="239">
        <v>25</v>
      </c>
      <c r="D46" s="240" t="s">
        <v>11</v>
      </c>
      <c r="G46" s="215">
        <f t="shared" si="0"/>
        <v>0</v>
      </c>
    </row>
    <row r="47" spans="1:7">
      <c r="A47" s="237" t="s">
        <v>1715</v>
      </c>
      <c r="B47" s="238" t="s">
        <v>1716</v>
      </c>
      <c r="C47" s="239">
        <v>20</v>
      </c>
      <c r="D47" s="240" t="s">
        <v>11</v>
      </c>
      <c r="G47" s="215">
        <f t="shared" si="0"/>
        <v>0</v>
      </c>
    </row>
    <row r="48" spans="1:7" ht="200">
      <c r="B48" s="238" t="s">
        <v>1717</v>
      </c>
      <c r="G48" s="215">
        <f t="shared" si="0"/>
        <v>0</v>
      </c>
    </row>
    <row r="49" spans="1:8">
      <c r="A49" s="237" t="s">
        <v>1718</v>
      </c>
      <c r="B49" s="238" t="s">
        <v>1719</v>
      </c>
      <c r="C49" s="239">
        <v>360</v>
      </c>
      <c r="D49" s="240" t="s">
        <v>11</v>
      </c>
      <c r="G49" s="215">
        <f t="shared" si="0"/>
        <v>0</v>
      </c>
    </row>
    <row r="50" spans="1:8">
      <c r="A50" s="237" t="s">
        <v>1720</v>
      </c>
      <c r="B50" s="238" t="s">
        <v>1721</v>
      </c>
      <c r="C50" s="239">
        <v>380</v>
      </c>
      <c r="D50" s="240" t="s">
        <v>11</v>
      </c>
      <c r="G50" s="215">
        <f t="shared" si="0"/>
        <v>0</v>
      </c>
    </row>
    <row r="51" spans="1:8">
      <c r="A51" s="237" t="s">
        <v>1722</v>
      </c>
      <c r="B51" s="238" t="s">
        <v>1723</v>
      </c>
      <c r="C51" s="239">
        <v>85</v>
      </c>
      <c r="D51" s="240" t="s">
        <v>11</v>
      </c>
      <c r="G51" s="215">
        <f t="shared" si="0"/>
        <v>0</v>
      </c>
    </row>
    <row r="52" spans="1:8" ht="62.5">
      <c r="A52" s="237" t="s">
        <v>1724</v>
      </c>
      <c r="B52" s="238" t="s">
        <v>1725</v>
      </c>
      <c r="C52" s="239">
        <v>1</v>
      </c>
      <c r="D52" s="240" t="s">
        <v>1646</v>
      </c>
      <c r="G52" s="215">
        <f t="shared" si="0"/>
        <v>0</v>
      </c>
    </row>
    <row r="53" spans="1:8" ht="50">
      <c r="B53" s="238" t="s">
        <v>1726</v>
      </c>
      <c r="G53" s="215">
        <f t="shared" si="0"/>
        <v>0</v>
      </c>
    </row>
    <row r="54" spans="1:8">
      <c r="A54" s="237" t="s">
        <v>1727</v>
      </c>
      <c r="B54" s="238" t="s">
        <v>1728</v>
      </c>
      <c r="C54" s="239">
        <v>4</v>
      </c>
      <c r="D54" s="240" t="s">
        <v>1646</v>
      </c>
      <c r="G54" s="215">
        <f t="shared" si="0"/>
        <v>0</v>
      </c>
    </row>
    <row r="55" spans="1:8" ht="62.5">
      <c r="A55" s="237" t="s">
        <v>1729</v>
      </c>
      <c r="B55" s="238" t="s">
        <v>1730</v>
      </c>
      <c r="C55" s="239">
        <v>4</v>
      </c>
      <c r="D55" s="240" t="s">
        <v>1212</v>
      </c>
      <c r="G55" s="215">
        <f t="shared" si="0"/>
        <v>0</v>
      </c>
    </row>
    <row r="56" spans="1:8" ht="37.5">
      <c r="A56" s="237" t="s">
        <v>1731</v>
      </c>
      <c r="B56" s="238" t="s">
        <v>1732</v>
      </c>
      <c r="C56" s="239">
        <v>1</v>
      </c>
      <c r="D56" s="240" t="s">
        <v>1733</v>
      </c>
      <c r="G56" s="215">
        <f t="shared" si="0"/>
        <v>0</v>
      </c>
    </row>
    <row r="57" spans="1:8" ht="112.5">
      <c r="A57" s="237" t="s">
        <v>1734</v>
      </c>
      <c r="B57" s="238" t="s">
        <v>1735</v>
      </c>
      <c r="C57" s="239">
        <v>1</v>
      </c>
      <c r="D57" s="240" t="s">
        <v>1733</v>
      </c>
      <c r="G57" s="215">
        <f t="shared" si="0"/>
        <v>0</v>
      </c>
    </row>
    <row r="58" spans="1:8" ht="87.5">
      <c r="A58" s="237" t="s">
        <v>1736</v>
      </c>
      <c r="B58" s="238" t="s">
        <v>1737</v>
      </c>
      <c r="C58" s="239">
        <v>1</v>
      </c>
      <c r="D58" s="240" t="s">
        <v>1733</v>
      </c>
      <c r="G58" s="215">
        <f t="shared" si="0"/>
        <v>0</v>
      </c>
    </row>
    <row r="59" spans="1:8" ht="100">
      <c r="A59" s="237" t="s">
        <v>1738</v>
      </c>
      <c r="B59" s="238" t="s">
        <v>1739</v>
      </c>
      <c r="C59" s="239">
        <v>1</v>
      </c>
      <c r="D59" s="240" t="s">
        <v>1733</v>
      </c>
      <c r="G59" s="215">
        <f t="shared" si="0"/>
        <v>0</v>
      </c>
    </row>
    <row r="60" spans="1:8" ht="37.5">
      <c r="A60" s="237" t="s">
        <v>1740</v>
      </c>
      <c r="B60" s="238" t="s">
        <v>1741</v>
      </c>
      <c r="C60" s="239">
        <v>1</v>
      </c>
      <c r="D60" s="240" t="s">
        <v>1733</v>
      </c>
      <c r="G60" s="215">
        <f t="shared" si="0"/>
        <v>0</v>
      </c>
    </row>
    <row r="61" spans="1:8" s="39" customFormat="1">
      <c r="A61" s="241"/>
      <c r="B61" s="242" t="s">
        <v>1742</v>
      </c>
      <c r="C61" s="243"/>
      <c r="D61" s="244"/>
      <c r="E61" s="243"/>
      <c r="F61" s="245">
        <f>SUM(F8:F60)</f>
        <v>0</v>
      </c>
      <c r="G61" s="217">
        <f>SUM(G8:G60)</f>
        <v>0</v>
      </c>
      <c r="H61" s="217">
        <f>F61+G61</f>
        <v>0</v>
      </c>
    </row>
    <row r="62" spans="1:8" s="39" customFormat="1">
      <c r="A62" s="232"/>
      <c r="B62" s="246"/>
      <c r="C62" s="234"/>
      <c r="D62" s="235"/>
      <c r="E62" s="234"/>
      <c r="F62" s="247"/>
      <c r="G62" s="378"/>
    </row>
    <row r="63" spans="1:8" s="39" customFormat="1">
      <c r="A63" s="232" t="s">
        <v>1632</v>
      </c>
      <c r="B63" s="233" t="s">
        <v>1633</v>
      </c>
      <c r="C63" s="234"/>
      <c r="D63" s="235"/>
      <c r="E63" s="234"/>
      <c r="F63" s="236"/>
      <c r="G63" s="378"/>
    </row>
    <row r="64" spans="1:8" ht="300">
      <c r="B64" s="238" t="s">
        <v>1743</v>
      </c>
      <c r="C64" s="248"/>
      <c r="D64" s="249"/>
      <c r="F64" s="236">
        <f t="shared" ref="F64:F127" si="1">C64*E64</f>
        <v>0</v>
      </c>
    </row>
    <row r="65" spans="1:6" ht="375">
      <c r="B65" s="238" t="s">
        <v>1744</v>
      </c>
      <c r="C65" s="248"/>
      <c r="D65" s="249"/>
      <c r="F65" s="236">
        <f t="shared" si="1"/>
        <v>0</v>
      </c>
    </row>
    <row r="66" spans="1:6" ht="300">
      <c r="B66" s="238" t="s">
        <v>1745</v>
      </c>
      <c r="C66" s="248"/>
      <c r="D66" s="249"/>
      <c r="F66" s="236">
        <f t="shared" si="1"/>
        <v>0</v>
      </c>
    </row>
    <row r="67" spans="1:6" ht="362.5">
      <c r="B67" s="238" t="s">
        <v>1746</v>
      </c>
      <c r="C67" s="248"/>
      <c r="D67" s="249"/>
      <c r="F67" s="236">
        <f t="shared" si="1"/>
        <v>0</v>
      </c>
    </row>
    <row r="68" spans="1:6" ht="312.5">
      <c r="A68" s="237" t="s">
        <v>1747</v>
      </c>
      <c r="B68" s="238" t="s">
        <v>1748</v>
      </c>
      <c r="C68" s="248">
        <v>1</v>
      </c>
      <c r="D68" s="249" t="s">
        <v>1646</v>
      </c>
      <c r="F68" s="236">
        <f t="shared" si="1"/>
        <v>0</v>
      </c>
    </row>
    <row r="69" spans="1:6" ht="87.5">
      <c r="A69" s="237" t="s">
        <v>1749</v>
      </c>
      <c r="B69" s="238" t="s">
        <v>1750</v>
      </c>
      <c r="C69" s="248">
        <v>2</v>
      </c>
      <c r="D69" s="249" t="s">
        <v>1212</v>
      </c>
      <c r="F69" s="236">
        <f t="shared" si="1"/>
        <v>0</v>
      </c>
    </row>
    <row r="70" spans="1:6" ht="262.5">
      <c r="A70" s="237" t="s">
        <v>1751</v>
      </c>
      <c r="B70" s="238" t="s">
        <v>1752</v>
      </c>
      <c r="C70" s="248">
        <v>1</v>
      </c>
      <c r="D70" s="249" t="s">
        <v>1212</v>
      </c>
      <c r="F70" s="236">
        <f t="shared" si="1"/>
        <v>0</v>
      </c>
    </row>
    <row r="71" spans="1:6" ht="212.5">
      <c r="A71" s="237" t="s">
        <v>1753</v>
      </c>
      <c r="B71" s="238" t="s">
        <v>1754</v>
      </c>
      <c r="C71" s="248">
        <v>1</v>
      </c>
      <c r="D71" s="249" t="s">
        <v>1212</v>
      </c>
      <c r="F71" s="236">
        <f t="shared" si="1"/>
        <v>0</v>
      </c>
    </row>
    <row r="72" spans="1:6" ht="112.5">
      <c r="B72" s="238" t="s">
        <v>1755</v>
      </c>
      <c r="C72" s="248"/>
      <c r="D72" s="249"/>
      <c r="F72" s="236">
        <f t="shared" si="1"/>
        <v>0</v>
      </c>
    </row>
    <row r="73" spans="1:6" ht="162.5">
      <c r="A73" s="237" t="s">
        <v>1756</v>
      </c>
      <c r="B73" s="238" t="s">
        <v>1757</v>
      </c>
      <c r="C73" s="248">
        <v>2</v>
      </c>
      <c r="D73" s="249" t="s">
        <v>1212</v>
      </c>
      <c r="F73" s="236">
        <f t="shared" si="1"/>
        <v>0</v>
      </c>
    </row>
    <row r="74" spans="1:6" ht="112.5">
      <c r="B74" s="238" t="s">
        <v>1758</v>
      </c>
      <c r="C74" s="248"/>
      <c r="D74" s="249"/>
      <c r="F74" s="236">
        <f t="shared" si="1"/>
        <v>0</v>
      </c>
    </row>
    <row r="75" spans="1:6" ht="175">
      <c r="A75" s="237" t="s">
        <v>1759</v>
      </c>
      <c r="B75" s="238" t="s">
        <v>1760</v>
      </c>
      <c r="C75" s="248">
        <v>2</v>
      </c>
      <c r="D75" s="249" t="s">
        <v>1212</v>
      </c>
      <c r="F75" s="236">
        <f t="shared" si="1"/>
        <v>0</v>
      </c>
    </row>
    <row r="76" spans="1:6" ht="62.5">
      <c r="A76" s="237" t="s">
        <v>1761</v>
      </c>
      <c r="B76" s="238" t="s">
        <v>1762</v>
      </c>
      <c r="C76" s="248">
        <v>4</v>
      </c>
      <c r="D76" s="249" t="s">
        <v>1212</v>
      </c>
      <c r="F76" s="236">
        <f t="shared" si="1"/>
        <v>0</v>
      </c>
    </row>
    <row r="77" spans="1:6" ht="100">
      <c r="A77" s="237" t="s">
        <v>1763</v>
      </c>
      <c r="B77" s="238" t="s">
        <v>1764</v>
      </c>
      <c r="C77" s="248">
        <v>4</v>
      </c>
      <c r="D77" s="249" t="s">
        <v>1765</v>
      </c>
      <c r="F77" s="236">
        <f t="shared" si="1"/>
        <v>0</v>
      </c>
    </row>
    <row r="78" spans="1:6" ht="350">
      <c r="A78" s="237" t="s">
        <v>1766</v>
      </c>
      <c r="B78" s="238" t="s">
        <v>1767</v>
      </c>
      <c r="C78" s="248">
        <v>2</v>
      </c>
      <c r="D78" s="249" t="s">
        <v>1646</v>
      </c>
      <c r="F78" s="236">
        <f t="shared" si="1"/>
        <v>0</v>
      </c>
    </row>
    <row r="79" spans="1:6" ht="350">
      <c r="A79" s="237" t="s">
        <v>1768</v>
      </c>
      <c r="B79" s="238" t="s">
        <v>1769</v>
      </c>
      <c r="C79" s="248">
        <v>3</v>
      </c>
      <c r="D79" s="249" t="s">
        <v>1646</v>
      </c>
      <c r="F79" s="236">
        <f t="shared" si="1"/>
        <v>0</v>
      </c>
    </row>
    <row r="80" spans="1:6" ht="287.5">
      <c r="B80" s="238" t="s">
        <v>1770</v>
      </c>
      <c r="C80" s="248"/>
      <c r="D80" s="249"/>
      <c r="F80" s="236">
        <f t="shared" si="1"/>
        <v>0</v>
      </c>
    </row>
    <row r="81" spans="1:6" ht="137.5">
      <c r="A81" s="237" t="s">
        <v>1771</v>
      </c>
      <c r="B81" s="238" t="s">
        <v>1772</v>
      </c>
      <c r="C81" s="248">
        <v>2</v>
      </c>
      <c r="D81" s="249" t="s">
        <v>1646</v>
      </c>
      <c r="F81" s="236">
        <f t="shared" si="1"/>
        <v>0</v>
      </c>
    </row>
    <row r="82" spans="1:6" ht="137.5">
      <c r="A82" s="237" t="s">
        <v>1773</v>
      </c>
      <c r="B82" s="238" t="s">
        <v>1774</v>
      </c>
      <c r="C82" s="248">
        <v>2</v>
      </c>
      <c r="D82" s="249" t="s">
        <v>1646</v>
      </c>
      <c r="F82" s="236">
        <f t="shared" si="1"/>
        <v>0</v>
      </c>
    </row>
    <row r="83" spans="1:6" ht="137.5">
      <c r="A83" s="237" t="s">
        <v>1775</v>
      </c>
      <c r="B83" s="238" t="s">
        <v>1776</v>
      </c>
      <c r="C83" s="248">
        <v>1</v>
      </c>
      <c r="D83" s="249" t="s">
        <v>1646</v>
      </c>
      <c r="F83" s="236">
        <f t="shared" si="1"/>
        <v>0</v>
      </c>
    </row>
    <row r="84" spans="1:6" ht="362.5">
      <c r="A84" s="237" t="s">
        <v>1777</v>
      </c>
      <c r="B84" s="238" t="s">
        <v>1778</v>
      </c>
      <c r="C84" s="248">
        <v>1</v>
      </c>
      <c r="D84" s="249" t="s">
        <v>1212</v>
      </c>
      <c r="F84" s="236">
        <f t="shared" si="1"/>
        <v>0</v>
      </c>
    </row>
    <row r="85" spans="1:6" ht="137.5">
      <c r="B85" s="238" t="s">
        <v>1779</v>
      </c>
      <c r="C85" s="248"/>
      <c r="D85" s="249"/>
      <c r="F85" s="236">
        <f t="shared" si="1"/>
        <v>0</v>
      </c>
    </row>
    <row r="86" spans="1:6" ht="112.5">
      <c r="A86" s="237" t="s">
        <v>1780</v>
      </c>
      <c r="B86" s="238" t="s">
        <v>1781</v>
      </c>
      <c r="C86" s="248">
        <v>3</v>
      </c>
      <c r="D86" s="249" t="s">
        <v>1646</v>
      </c>
      <c r="F86" s="236">
        <f t="shared" si="1"/>
        <v>0</v>
      </c>
    </row>
    <row r="87" spans="1:6" ht="112.5">
      <c r="A87" s="237" t="s">
        <v>1782</v>
      </c>
      <c r="B87" s="238" t="s">
        <v>1783</v>
      </c>
      <c r="C87" s="248">
        <v>1</v>
      </c>
      <c r="D87" s="249" t="s">
        <v>1646</v>
      </c>
      <c r="F87" s="236">
        <f t="shared" si="1"/>
        <v>0</v>
      </c>
    </row>
    <row r="88" spans="1:6" ht="112.5">
      <c r="A88" s="237" t="s">
        <v>1784</v>
      </c>
      <c r="B88" s="238" t="s">
        <v>1785</v>
      </c>
      <c r="C88" s="248">
        <v>1</v>
      </c>
      <c r="D88" s="249" t="s">
        <v>1646</v>
      </c>
      <c r="F88" s="236">
        <f t="shared" si="1"/>
        <v>0</v>
      </c>
    </row>
    <row r="89" spans="1:6" ht="200">
      <c r="A89" s="237" t="s">
        <v>1786</v>
      </c>
      <c r="B89" s="238" t="s">
        <v>1787</v>
      </c>
      <c r="C89" s="248">
        <v>5</v>
      </c>
      <c r="D89" s="249" t="s">
        <v>1646</v>
      </c>
      <c r="F89" s="236">
        <f t="shared" si="1"/>
        <v>0</v>
      </c>
    </row>
    <row r="90" spans="1:6" ht="37.5">
      <c r="B90" s="238" t="s">
        <v>1788</v>
      </c>
      <c r="C90" s="248"/>
      <c r="D90" s="249"/>
      <c r="F90" s="236">
        <f t="shared" si="1"/>
        <v>0</v>
      </c>
    </row>
    <row r="91" spans="1:6">
      <c r="A91" s="237" t="s">
        <v>1789</v>
      </c>
      <c r="B91" s="238" t="s">
        <v>1790</v>
      </c>
      <c r="C91" s="248">
        <v>2</v>
      </c>
      <c r="D91" s="249" t="s">
        <v>1646</v>
      </c>
      <c r="F91" s="236">
        <f t="shared" si="1"/>
        <v>0</v>
      </c>
    </row>
    <row r="92" spans="1:6" ht="62.5">
      <c r="A92" s="237" t="s">
        <v>1791</v>
      </c>
      <c r="B92" s="238" t="s">
        <v>1792</v>
      </c>
      <c r="C92" s="248">
        <v>1</v>
      </c>
      <c r="D92" s="249" t="s">
        <v>1212</v>
      </c>
      <c r="F92" s="236">
        <f t="shared" si="1"/>
        <v>0</v>
      </c>
    </row>
    <row r="93" spans="1:6" ht="137.5">
      <c r="B93" s="238" t="s">
        <v>1793</v>
      </c>
      <c r="C93" s="248"/>
      <c r="D93" s="249"/>
      <c r="F93" s="236">
        <f t="shared" si="1"/>
        <v>0</v>
      </c>
    </row>
    <row r="94" spans="1:6">
      <c r="A94" s="237" t="s">
        <v>1794</v>
      </c>
      <c r="B94" s="238" t="s">
        <v>1795</v>
      </c>
      <c r="C94" s="248">
        <v>5</v>
      </c>
      <c r="D94" s="249" t="s">
        <v>1646</v>
      </c>
      <c r="F94" s="236">
        <f t="shared" si="1"/>
        <v>0</v>
      </c>
    </row>
    <row r="95" spans="1:6">
      <c r="A95" s="237" t="s">
        <v>1796</v>
      </c>
      <c r="B95" s="238" t="s">
        <v>1797</v>
      </c>
      <c r="C95" s="248">
        <v>16</v>
      </c>
      <c r="D95" s="249" t="s">
        <v>1646</v>
      </c>
      <c r="F95" s="236">
        <f t="shared" si="1"/>
        <v>0</v>
      </c>
    </row>
    <row r="96" spans="1:6">
      <c r="A96" s="237" t="s">
        <v>1798</v>
      </c>
      <c r="B96" s="238" t="s">
        <v>1799</v>
      </c>
      <c r="C96" s="248">
        <v>4</v>
      </c>
      <c r="D96" s="249" t="s">
        <v>1646</v>
      </c>
      <c r="F96" s="236">
        <f t="shared" si="1"/>
        <v>0</v>
      </c>
    </row>
    <row r="97" spans="1:6">
      <c r="A97" s="237" t="s">
        <v>1800</v>
      </c>
      <c r="B97" s="238" t="s">
        <v>1801</v>
      </c>
      <c r="C97" s="248">
        <v>10</v>
      </c>
      <c r="D97" s="249" t="s">
        <v>1646</v>
      </c>
      <c r="F97" s="236">
        <f t="shared" si="1"/>
        <v>0</v>
      </c>
    </row>
    <row r="98" spans="1:6">
      <c r="A98" s="237" t="s">
        <v>1802</v>
      </c>
      <c r="B98" s="238" t="s">
        <v>1803</v>
      </c>
      <c r="C98" s="248">
        <v>15</v>
      </c>
      <c r="D98" s="249" t="s">
        <v>1646</v>
      </c>
      <c r="F98" s="236">
        <f t="shared" si="1"/>
        <v>0</v>
      </c>
    </row>
    <row r="99" spans="1:6" ht="150">
      <c r="B99" s="238" t="s">
        <v>1804</v>
      </c>
      <c r="C99" s="248"/>
      <c r="D99" s="249"/>
      <c r="F99" s="236">
        <f t="shared" si="1"/>
        <v>0</v>
      </c>
    </row>
    <row r="100" spans="1:6">
      <c r="A100" s="237" t="s">
        <v>1805</v>
      </c>
      <c r="B100" s="238" t="s">
        <v>1679</v>
      </c>
      <c r="C100" s="248">
        <v>1</v>
      </c>
      <c r="D100" s="249" t="s">
        <v>1646</v>
      </c>
      <c r="F100" s="236">
        <f t="shared" si="1"/>
        <v>0</v>
      </c>
    </row>
    <row r="101" spans="1:6">
      <c r="A101" s="237" t="s">
        <v>1806</v>
      </c>
      <c r="B101" s="238" t="s">
        <v>1807</v>
      </c>
      <c r="C101" s="248">
        <v>3</v>
      </c>
      <c r="D101" s="249" t="s">
        <v>1646</v>
      </c>
      <c r="F101" s="236">
        <f t="shared" si="1"/>
        <v>0</v>
      </c>
    </row>
    <row r="102" spans="1:6">
      <c r="A102" s="237" t="s">
        <v>1808</v>
      </c>
      <c r="B102" s="238" t="s">
        <v>1809</v>
      </c>
      <c r="C102" s="248">
        <v>1</v>
      </c>
      <c r="D102" s="249" t="s">
        <v>1646</v>
      </c>
      <c r="F102" s="236">
        <f t="shared" si="1"/>
        <v>0</v>
      </c>
    </row>
    <row r="103" spans="1:6">
      <c r="A103" s="237" t="s">
        <v>1810</v>
      </c>
      <c r="B103" s="238" t="s">
        <v>1811</v>
      </c>
      <c r="C103" s="248">
        <v>2</v>
      </c>
      <c r="D103" s="249" t="s">
        <v>1646</v>
      </c>
      <c r="F103" s="236">
        <f t="shared" si="1"/>
        <v>0</v>
      </c>
    </row>
    <row r="104" spans="1:6">
      <c r="A104" s="237" t="s">
        <v>1812</v>
      </c>
      <c r="B104" s="238" t="s">
        <v>1813</v>
      </c>
      <c r="C104" s="248">
        <v>1</v>
      </c>
      <c r="D104" s="249" t="s">
        <v>1646</v>
      </c>
      <c r="F104" s="236">
        <f t="shared" si="1"/>
        <v>0</v>
      </c>
    </row>
    <row r="105" spans="1:6" ht="187.5">
      <c r="B105" s="238" t="s">
        <v>1814</v>
      </c>
      <c r="C105" s="248"/>
      <c r="D105" s="249"/>
      <c r="F105" s="236">
        <f t="shared" si="1"/>
        <v>0</v>
      </c>
    </row>
    <row r="106" spans="1:6">
      <c r="A106" s="237" t="s">
        <v>1815</v>
      </c>
      <c r="B106" s="238" t="s">
        <v>1816</v>
      </c>
      <c r="C106" s="248">
        <v>1</v>
      </c>
      <c r="D106" s="249" t="s">
        <v>1646</v>
      </c>
      <c r="F106" s="236">
        <f t="shared" si="1"/>
        <v>0</v>
      </c>
    </row>
    <row r="107" spans="1:6">
      <c r="A107" s="237" t="s">
        <v>1817</v>
      </c>
      <c r="B107" s="238" t="s">
        <v>1818</v>
      </c>
      <c r="C107" s="248">
        <v>3</v>
      </c>
      <c r="D107" s="249" t="s">
        <v>1646</v>
      </c>
      <c r="F107" s="236">
        <f t="shared" si="1"/>
        <v>0</v>
      </c>
    </row>
    <row r="108" spans="1:6">
      <c r="A108" s="237" t="s">
        <v>1819</v>
      </c>
      <c r="B108" s="238" t="s">
        <v>1820</v>
      </c>
      <c r="C108" s="248">
        <v>1</v>
      </c>
      <c r="D108" s="249" t="s">
        <v>1646</v>
      </c>
      <c r="F108" s="236">
        <f t="shared" si="1"/>
        <v>0</v>
      </c>
    </row>
    <row r="109" spans="1:6">
      <c r="A109" s="237" t="s">
        <v>1821</v>
      </c>
      <c r="B109" s="238" t="s">
        <v>1822</v>
      </c>
      <c r="C109" s="248">
        <v>2</v>
      </c>
      <c r="D109" s="249" t="s">
        <v>1646</v>
      </c>
      <c r="F109" s="236">
        <f t="shared" si="1"/>
        <v>0</v>
      </c>
    </row>
    <row r="110" spans="1:6">
      <c r="A110" s="237" t="s">
        <v>1823</v>
      </c>
      <c r="B110" s="238" t="s">
        <v>1824</v>
      </c>
      <c r="C110" s="248">
        <v>1</v>
      </c>
      <c r="D110" s="249" t="s">
        <v>1646</v>
      </c>
      <c r="F110" s="236">
        <f t="shared" si="1"/>
        <v>0</v>
      </c>
    </row>
    <row r="111" spans="1:6" ht="175">
      <c r="B111" s="238" t="s">
        <v>1825</v>
      </c>
      <c r="C111" s="248"/>
      <c r="D111" s="249"/>
      <c r="F111" s="236">
        <f t="shared" si="1"/>
        <v>0</v>
      </c>
    </row>
    <row r="112" spans="1:6">
      <c r="A112" s="237" t="s">
        <v>1826</v>
      </c>
      <c r="B112" s="238" t="s">
        <v>1827</v>
      </c>
      <c r="C112" s="248">
        <v>1</v>
      </c>
      <c r="D112" s="249" t="s">
        <v>1646</v>
      </c>
      <c r="F112" s="236">
        <f t="shared" si="1"/>
        <v>0</v>
      </c>
    </row>
    <row r="113" spans="1:6">
      <c r="A113" s="237" t="s">
        <v>1828</v>
      </c>
      <c r="B113" s="238" t="s">
        <v>1829</v>
      </c>
      <c r="C113" s="248">
        <v>3</v>
      </c>
      <c r="D113" s="249" t="s">
        <v>1646</v>
      </c>
      <c r="F113" s="236">
        <f t="shared" si="1"/>
        <v>0</v>
      </c>
    </row>
    <row r="114" spans="1:6">
      <c r="A114" s="237" t="s">
        <v>1830</v>
      </c>
      <c r="B114" s="238" t="s">
        <v>1831</v>
      </c>
      <c r="C114" s="248">
        <v>1</v>
      </c>
      <c r="D114" s="249" t="s">
        <v>1646</v>
      </c>
      <c r="F114" s="236">
        <f t="shared" si="1"/>
        <v>0</v>
      </c>
    </row>
    <row r="115" spans="1:6">
      <c r="A115" s="237" t="s">
        <v>1832</v>
      </c>
      <c r="B115" s="238" t="s">
        <v>1833</v>
      </c>
      <c r="C115" s="248">
        <v>2</v>
      </c>
      <c r="D115" s="249" t="s">
        <v>1646</v>
      </c>
      <c r="F115" s="236">
        <f t="shared" si="1"/>
        <v>0</v>
      </c>
    </row>
    <row r="116" spans="1:6" ht="137.5">
      <c r="A116" s="237" t="s">
        <v>1834</v>
      </c>
      <c r="B116" s="238" t="s">
        <v>1835</v>
      </c>
      <c r="C116" s="248">
        <v>1</v>
      </c>
      <c r="D116" s="249" t="s">
        <v>1646</v>
      </c>
      <c r="F116" s="236">
        <f t="shared" si="1"/>
        <v>0</v>
      </c>
    </row>
    <row r="117" spans="1:6" ht="150">
      <c r="A117" s="237" t="s">
        <v>1836</v>
      </c>
      <c r="B117" s="238" t="s">
        <v>1837</v>
      </c>
      <c r="C117" s="248">
        <v>2</v>
      </c>
      <c r="D117" s="249" t="s">
        <v>1646</v>
      </c>
      <c r="F117" s="236">
        <f t="shared" si="1"/>
        <v>0</v>
      </c>
    </row>
    <row r="118" spans="1:6" ht="112.5">
      <c r="A118" s="237" t="s">
        <v>1838</v>
      </c>
      <c r="B118" s="238" t="s">
        <v>1839</v>
      </c>
      <c r="C118" s="248">
        <v>3</v>
      </c>
      <c r="D118" s="249" t="s">
        <v>1646</v>
      </c>
      <c r="F118" s="236">
        <f t="shared" si="1"/>
        <v>0</v>
      </c>
    </row>
    <row r="119" spans="1:6" ht="25">
      <c r="A119" s="237" t="s">
        <v>1840</v>
      </c>
      <c r="B119" s="238" t="s">
        <v>1841</v>
      </c>
      <c r="C119" s="248">
        <v>3</v>
      </c>
      <c r="D119" s="249" t="s">
        <v>1646</v>
      </c>
      <c r="F119" s="236">
        <f t="shared" si="1"/>
        <v>0</v>
      </c>
    </row>
    <row r="120" spans="1:6" ht="100">
      <c r="A120" s="237" t="s">
        <v>1842</v>
      </c>
      <c r="B120" s="238" t="s">
        <v>1843</v>
      </c>
      <c r="C120" s="248">
        <v>20</v>
      </c>
      <c r="D120" s="249" t="s">
        <v>1646</v>
      </c>
      <c r="F120" s="236">
        <f t="shared" si="1"/>
        <v>0</v>
      </c>
    </row>
    <row r="121" spans="1:6" ht="150">
      <c r="A121" s="237" t="s">
        <v>1844</v>
      </c>
      <c r="B121" s="238" t="s">
        <v>1845</v>
      </c>
      <c r="C121" s="248">
        <v>14</v>
      </c>
      <c r="D121" s="249" t="s">
        <v>1646</v>
      </c>
      <c r="F121" s="236">
        <f t="shared" si="1"/>
        <v>0</v>
      </c>
    </row>
    <row r="122" spans="1:6" ht="50">
      <c r="A122" s="237" t="s">
        <v>1846</v>
      </c>
      <c r="B122" s="238" t="s">
        <v>1847</v>
      </c>
      <c r="C122" s="248">
        <v>8</v>
      </c>
      <c r="D122" s="249" t="s">
        <v>1646</v>
      </c>
      <c r="F122" s="236">
        <f t="shared" si="1"/>
        <v>0</v>
      </c>
    </row>
    <row r="123" spans="1:6" ht="237.5">
      <c r="B123" s="238" t="s">
        <v>1848</v>
      </c>
      <c r="C123" s="248"/>
      <c r="D123" s="249"/>
      <c r="F123" s="236">
        <f t="shared" si="1"/>
        <v>0</v>
      </c>
    </row>
    <row r="124" spans="1:6" ht="75">
      <c r="A124" s="237" t="s">
        <v>1849</v>
      </c>
      <c r="B124" s="238" t="s">
        <v>1850</v>
      </c>
      <c r="C124" s="248">
        <v>1</v>
      </c>
      <c r="D124" s="249" t="s">
        <v>1212</v>
      </c>
      <c r="F124" s="236">
        <f t="shared" si="1"/>
        <v>0</v>
      </c>
    </row>
    <row r="125" spans="1:6" ht="75">
      <c r="A125" s="237" t="s">
        <v>1851</v>
      </c>
      <c r="B125" s="238" t="s">
        <v>1852</v>
      </c>
      <c r="C125" s="248">
        <v>1</v>
      </c>
      <c r="D125" s="249" t="s">
        <v>1212</v>
      </c>
      <c r="F125" s="236">
        <f t="shared" si="1"/>
        <v>0</v>
      </c>
    </row>
    <row r="126" spans="1:6" ht="187.5">
      <c r="B126" s="238" t="s">
        <v>1853</v>
      </c>
      <c r="C126" s="248"/>
      <c r="D126" s="249"/>
      <c r="F126" s="236">
        <f t="shared" si="1"/>
        <v>0</v>
      </c>
    </row>
    <row r="127" spans="1:6">
      <c r="A127" s="237" t="s">
        <v>1854</v>
      </c>
      <c r="B127" s="238" t="s">
        <v>1855</v>
      </c>
      <c r="C127" s="248">
        <v>30</v>
      </c>
      <c r="D127" s="249" t="s">
        <v>11</v>
      </c>
      <c r="F127" s="236">
        <f t="shared" si="1"/>
        <v>0</v>
      </c>
    </row>
    <row r="128" spans="1:6">
      <c r="A128" s="237" t="s">
        <v>1856</v>
      </c>
      <c r="B128" s="238" t="s">
        <v>1857</v>
      </c>
      <c r="C128" s="248">
        <v>60</v>
      </c>
      <c r="D128" s="249" t="s">
        <v>11</v>
      </c>
      <c r="F128" s="236">
        <f t="shared" ref="F128:F141" si="2">C128*E128</f>
        <v>0</v>
      </c>
    </row>
    <row r="129" spans="1:8">
      <c r="A129" s="237" t="s">
        <v>1858</v>
      </c>
      <c r="B129" s="238" t="s">
        <v>1859</v>
      </c>
      <c r="C129" s="248">
        <v>30</v>
      </c>
      <c r="D129" s="249" t="s">
        <v>11</v>
      </c>
      <c r="F129" s="236">
        <f t="shared" si="2"/>
        <v>0</v>
      </c>
    </row>
    <row r="130" spans="1:8">
      <c r="A130" s="237" t="s">
        <v>1860</v>
      </c>
      <c r="B130" s="238" t="s">
        <v>1861</v>
      </c>
      <c r="C130" s="248">
        <v>60</v>
      </c>
      <c r="D130" s="249" t="s">
        <v>11</v>
      </c>
      <c r="F130" s="236">
        <f t="shared" si="2"/>
        <v>0</v>
      </c>
    </row>
    <row r="131" spans="1:8">
      <c r="A131" s="237" t="s">
        <v>1862</v>
      </c>
      <c r="B131" s="238" t="s">
        <v>1863</v>
      </c>
      <c r="C131" s="248">
        <v>90</v>
      </c>
      <c r="D131" s="249" t="s">
        <v>11</v>
      </c>
      <c r="F131" s="236">
        <f t="shared" si="2"/>
        <v>0</v>
      </c>
    </row>
    <row r="132" spans="1:8" ht="125">
      <c r="B132" s="238" t="s">
        <v>1864</v>
      </c>
      <c r="C132" s="248"/>
      <c r="D132" s="249"/>
      <c r="F132" s="236">
        <f t="shared" si="2"/>
        <v>0</v>
      </c>
    </row>
    <row r="133" spans="1:8">
      <c r="A133" s="237" t="s">
        <v>1865</v>
      </c>
      <c r="B133" s="238" t="s">
        <v>1866</v>
      </c>
      <c r="C133" s="248">
        <v>30</v>
      </c>
      <c r="D133" s="249" t="s">
        <v>11</v>
      </c>
      <c r="F133" s="236">
        <f t="shared" si="2"/>
        <v>0</v>
      </c>
    </row>
    <row r="134" spans="1:8">
      <c r="A134" s="237" t="s">
        <v>1867</v>
      </c>
      <c r="B134" s="238" t="s">
        <v>1868</v>
      </c>
      <c r="C134" s="248">
        <v>60</v>
      </c>
      <c r="D134" s="249" t="s">
        <v>11</v>
      </c>
      <c r="F134" s="236">
        <f t="shared" si="2"/>
        <v>0</v>
      </c>
    </row>
    <row r="135" spans="1:8">
      <c r="A135" s="237" t="s">
        <v>1869</v>
      </c>
      <c r="B135" s="238" t="s">
        <v>1870</v>
      </c>
      <c r="C135" s="248">
        <v>30</v>
      </c>
      <c r="D135" s="249" t="s">
        <v>11</v>
      </c>
      <c r="F135" s="236">
        <f t="shared" si="2"/>
        <v>0</v>
      </c>
    </row>
    <row r="136" spans="1:8">
      <c r="A136" s="237" t="s">
        <v>1871</v>
      </c>
      <c r="B136" s="238" t="s">
        <v>1872</v>
      </c>
      <c r="C136" s="248">
        <v>60</v>
      </c>
      <c r="D136" s="249" t="s">
        <v>11</v>
      </c>
      <c r="F136" s="236">
        <f t="shared" si="2"/>
        <v>0</v>
      </c>
    </row>
    <row r="137" spans="1:8">
      <c r="A137" s="237" t="s">
        <v>1873</v>
      </c>
      <c r="B137" s="238" t="s">
        <v>1874</v>
      </c>
      <c r="C137" s="248">
        <v>90</v>
      </c>
      <c r="D137" s="249" t="s">
        <v>11</v>
      </c>
      <c r="F137" s="236">
        <f t="shared" si="2"/>
        <v>0</v>
      </c>
    </row>
    <row r="138" spans="1:8">
      <c r="A138" s="237" t="s">
        <v>1875</v>
      </c>
      <c r="B138" s="238" t="s">
        <v>1876</v>
      </c>
      <c r="C138" s="248">
        <v>1</v>
      </c>
      <c r="D138" s="249" t="s">
        <v>1212</v>
      </c>
      <c r="F138" s="236">
        <f t="shared" si="2"/>
        <v>0</v>
      </c>
    </row>
    <row r="139" spans="1:8">
      <c r="A139" s="237" t="s">
        <v>1877</v>
      </c>
      <c r="B139" s="238" t="s">
        <v>1878</v>
      </c>
      <c r="C139" s="248">
        <v>1</v>
      </c>
      <c r="D139" s="249" t="s">
        <v>1212</v>
      </c>
      <c r="F139" s="236">
        <f t="shared" si="2"/>
        <v>0</v>
      </c>
    </row>
    <row r="140" spans="1:8" ht="100">
      <c r="A140" s="237" t="s">
        <v>1879</v>
      </c>
      <c r="B140" s="238" t="s">
        <v>1880</v>
      </c>
      <c r="C140" s="248">
        <v>1</v>
      </c>
      <c r="D140" s="249" t="s">
        <v>1212</v>
      </c>
      <c r="F140" s="236">
        <f t="shared" si="2"/>
        <v>0</v>
      </c>
    </row>
    <row r="141" spans="1:8" ht="25">
      <c r="A141" s="237" t="s">
        <v>1881</v>
      </c>
      <c r="B141" s="238" t="s">
        <v>1882</v>
      </c>
      <c r="C141" s="248">
        <v>1</v>
      </c>
      <c r="D141" s="249" t="s">
        <v>1212</v>
      </c>
      <c r="F141" s="236">
        <f t="shared" si="2"/>
        <v>0</v>
      </c>
    </row>
    <row r="142" spans="1:8" s="39" customFormat="1">
      <c r="A142" s="241"/>
      <c r="B142" s="242" t="s">
        <v>1883</v>
      </c>
      <c r="C142" s="243"/>
      <c r="D142" s="244"/>
      <c r="E142" s="243"/>
      <c r="F142" s="245">
        <f>SUM(F64:F141)</f>
        <v>0</v>
      </c>
      <c r="G142" s="217">
        <f>SUM(G64:G141)</f>
        <v>0</v>
      </c>
      <c r="H142" s="217">
        <f>F142+G142</f>
        <v>0</v>
      </c>
    </row>
    <row r="143" spans="1:8" s="39" customFormat="1">
      <c r="A143" s="232"/>
      <c r="B143" s="246"/>
      <c r="C143" s="234"/>
      <c r="D143" s="235"/>
      <c r="E143" s="234"/>
      <c r="F143" s="247"/>
      <c r="G143" s="378"/>
    </row>
    <row r="144" spans="1:8" s="39" customFormat="1">
      <c r="A144" s="232" t="s">
        <v>1634</v>
      </c>
      <c r="B144" s="233" t="s">
        <v>1635</v>
      </c>
      <c r="C144" s="234"/>
      <c r="D144" s="235"/>
      <c r="E144" s="234"/>
      <c r="F144" s="236"/>
      <c r="G144" s="378"/>
    </row>
    <row r="145" spans="1:7" ht="187.5">
      <c r="B145" s="238" t="s">
        <v>1884</v>
      </c>
      <c r="G145" s="215">
        <f t="shared" ref="G145:G204" si="3">C145*E145</f>
        <v>0</v>
      </c>
    </row>
    <row r="146" spans="1:7">
      <c r="A146" s="237" t="s">
        <v>1885</v>
      </c>
      <c r="B146" s="238" t="s">
        <v>1886</v>
      </c>
      <c r="C146" s="239">
        <v>12</v>
      </c>
      <c r="D146" s="240" t="s">
        <v>1646</v>
      </c>
      <c r="G146" s="215">
        <f t="shared" si="3"/>
        <v>0</v>
      </c>
    </row>
    <row r="147" spans="1:7">
      <c r="A147" s="237" t="s">
        <v>1887</v>
      </c>
      <c r="B147" s="238" t="s">
        <v>1888</v>
      </c>
      <c r="C147" s="239">
        <v>6</v>
      </c>
      <c r="D147" s="240" t="s">
        <v>1646</v>
      </c>
      <c r="G147" s="215">
        <f t="shared" si="3"/>
        <v>0</v>
      </c>
    </row>
    <row r="148" spans="1:7" ht="75">
      <c r="A148" s="237" t="s">
        <v>1889</v>
      </c>
      <c r="B148" s="238" t="s">
        <v>1890</v>
      </c>
      <c r="C148" s="239">
        <v>18</v>
      </c>
      <c r="D148" s="240" t="s">
        <v>1646</v>
      </c>
      <c r="G148" s="215">
        <f t="shared" si="3"/>
        <v>0</v>
      </c>
    </row>
    <row r="149" spans="1:7" ht="137.5">
      <c r="A149" s="237" t="s">
        <v>1891</v>
      </c>
      <c r="B149" s="238" t="s">
        <v>1892</v>
      </c>
      <c r="C149" s="239">
        <v>18</v>
      </c>
      <c r="D149" s="240" t="s">
        <v>1646</v>
      </c>
      <c r="F149" s="236">
        <f t="shared" ref="F149:F212" si="4">C149*E149</f>
        <v>0</v>
      </c>
    </row>
    <row r="150" spans="1:7" ht="150">
      <c r="B150" s="238" t="s">
        <v>1893</v>
      </c>
    </row>
    <row r="151" spans="1:7" ht="150">
      <c r="A151" s="237" t="s">
        <v>1894</v>
      </c>
      <c r="B151" s="238" t="s">
        <v>1895</v>
      </c>
      <c r="C151" s="239">
        <v>9</v>
      </c>
      <c r="D151" s="240" t="s">
        <v>1646</v>
      </c>
      <c r="F151" s="236">
        <f t="shared" si="4"/>
        <v>0</v>
      </c>
    </row>
    <row r="152" spans="1:7" ht="150">
      <c r="A152" s="237" t="s">
        <v>1896</v>
      </c>
      <c r="B152" s="238" t="s">
        <v>1897</v>
      </c>
      <c r="C152" s="239">
        <v>25</v>
      </c>
      <c r="D152" s="240" t="s">
        <v>1646</v>
      </c>
      <c r="F152" s="236">
        <f t="shared" si="4"/>
        <v>0</v>
      </c>
    </row>
    <row r="153" spans="1:7" ht="150">
      <c r="A153" s="237" t="s">
        <v>1898</v>
      </c>
      <c r="B153" s="238" t="s">
        <v>1899</v>
      </c>
      <c r="C153" s="239">
        <v>17</v>
      </c>
      <c r="D153" s="240" t="s">
        <v>1646</v>
      </c>
      <c r="F153" s="236">
        <f t="shared" si="4"/>
        <v>0</v>
      </c>
    </row>
    <row r="154" spans="1:7" ht="150">
      <c r="A154" s="237" t="s">
        <v>1900</v>
      </c>
      <c r="B154" s="238" t="s">
        <v>1901</v>
      </c>
      <c r="C154" s="239">
        <v>5</v>
      </c>
      <c r="D154" s="240" t="s">
        <v>1646</v>
      </c>
      <c r="F154" s="236">
        <f t="shared" si="4"/>
        <v>0</v>
      </c>
    </row>
    <row r="155" spans="1:7" ht="150">
      <c r="A155" s="237" t="s">
        <v>1902</v>
      </c>
      <c r="B155" s="238" t="s">
        <v>1903</v>
      </c>
      <c r="C155" s="239">
        <v>3</v>
      </c>
      <c r="D155" s="240" t="s">
        <v>1646</v>
      </c>
      <c r="F155" s="236">
        <f t="shared" si="4"/>
        <v>0</v>
      </c>
    </row>
    <row r="156" spans="1:7" ht="150">
      <c r="A156" s="237" t="s">
        <v>1904</v>
      </c>
      <c r="B156" s="238" t="s">
        <v>1905</v>
      </c>
      <c r="C156" s="239">
        <v>1</v>
      </c>
      <c r="D156" s="240" t="s">
        <v>1646</v>
      </c>
      <c r="F156" s="236">
        <f t="shared" si="4"/>
        <v>0</v>
      </c>
    </row>
    <row r="157" spans="1:7" ht="150">
      <c r="B157" s="238" t="s">
        <v>1906</v>
      </c>
      <c r="F157" s="236">
        <f t="shared" si="4"/>
        <v>0</v>
      </c>
    </row>
    <row r="158" spans="1:7" ht="150">
      <c r="A158" s="237" t="s">
        <v>1907</v>
      </c>
      <c r="B158" s="238" t="s">
        <v>1908</v>
      </c>
      <c r="C158" s="239">
        <v>1</v>
      </c>
      <c r="D158" s="240" t="s">
        <v>1646</v>
      </c>
      <c r="F158" s="236">
        <f t="shared" si="4"/>
        <v>0</v>
      </c>
    </row>
    <row r="159" spans="1:7" ht="150">
      <c r="A159" s="237" t="s">
        <v>1909</v>
      </c>
      <c r="B159" s="238" t="s">
        <v>1910</v>
      </c>
      <c r="C159" s="239">
        <v>2</v>
      </c>
      <c r="D159" s="240" t="s">
        <v>1646</v>
      </c>
      <c r="F159" s="236">
        <f t="shared" si="4"/>
        <v>0</v>
      </c>
    </row>
    <row r="160" spans="1:7" ht="150">
      <c r="A160" s="237" t="s">
        <v>1911</v>
      </c>
      <c r="B160" s="238" t="s">
        <v>1912</v>
      </c>
      <c r="C160" s="239">
        <v>1</v>
      </c>
      <c r="D160" s="240" t="s">
        <v>1646</v>
      </c>
      <c r="F160" s="236">
        <f t="shared" si="4"/>
        <v>0</v>
      </c>
    </row>
    <row r="161" spans="1:6" ht="150">
      <c r="A161" s="237" t="s">
        <v>1913</v>
      </c>
      <c r="B161" s="238" t="s">
        <v>1914</v>
      </c>
      <c r="C161" s="239">
        <v>4</v>
      </c>
      <c r="D161" s="240" t="s">
        <v>1646</v>
      </c>
      <c r="F161" s="236">
        <f t="shared" si="4"/>
        <v>0</v>
      </c>
    </row>
    <row r="162" spans="1:6" ht="187.5">
      <c r="A162" s="237" t="s">
        <v>1915</v>
      </c>
      <c r="B162" s="238" t="s">
        <v>1916</v>
      </c>
      <c r="C162" s="239">
        <v>65</v>
      </c>
      <c r="D162" s="240" t="s">
        <v>1646</v>
      </c>
      <c r="F162" s="236">
        <f t="shared" si="4"/>
        <v>0</v>
      </c>
    </row>
    <row r="163" spans="1:6" ht="62.5">
      <c r="A163" s="237" t="s">
        <v>1917</v>
      </c>
      <c r="B163" s="238" t="s">
        <v>1918</v>
      </c>
      <c r="C163" s="239">
        <v>3</v>
      </c>
      <c r="D163" s="240" t="s">
        <v>1646</v>
      </c>
      <c r="F163" s="236">
        <f t="shared" si="4"/>
        <v>0</v>
      </c>
    </row>
    <row r="164" spans="1:6" ht="37.5">
      <c r="A164" s="237" t="s">
        <v>1919</v>
      </c>
      <c r="B164" s="238" t="s">
        <v>1920</v>
      </c>
      <c r="C164" s="239">
        <v>68</v>
      </c>
      <c r="D164" s="240" t="s">
        <v>1646</v>
      </c>
      <c r="F164" s="236">
        <f t="shared" si="4"/>
        <v>0</v>
      </c>
    </row>
    <row r="165" spans="1:6" ht="150">
      <c r="B165" s="238" t="s">
        <v>1921</v>
      </c>
      <c r="F165" s="236">
        <f t="shared" si="4"/>
        <v>0</v>
      </c>
    </row>
    <row r="166" spans="1:6" ht="100">
      <c r="A166" s="237" t="s">
        <v>1922</v>
      </c>
      <c r="B166" s="238" t="s">
        <v>1923</v>
      </c>
      <c r="C166" s="239">
        <v>37</v>
      </c>
      <c r="D166" s="240" t="s">
        <v>1646</v>
      </c>
      <c r="F166" s="236">
        <f t="shared" si="4"/>
        <v>0</v>
      </c>
    </row>
    <row r="167" spans="1:6" ht="100">
      <c r="A167" s="237" t="s">
        <v>1924</v>
      </c>
      <c r="B167" s="238" t="s">
        <v>1925</v>
      </c>
      <c r="C167" s="239">
        <v>31</v>
      </c>
      <c r="D167" s="240" t="s">
        <v>1646</v>
      </c>
      <c r="F167" s="236">
        <f t="shared" si="4"/>
        <v>0</v>
      </c>
    </row>
    <row r="168" spans="1:6" ht="112.5">
      <c r="B168" s="238" t="s">
        <v>1926</v>
      </c>
      <c r="F168" s="236">
        <f t="shared" si="4"/>
        <v>0</v>
      </c>
    </row>
    <row r="169" spans="1:6">
      <c r="A169" s="237" t="s">
        <v>1927</v>
      </c>
      <c r="B169" s="238" t="s">
        <v>1928</v>
      </c>
      <c r="C169" s="239">
        <v>20</v>
      </c>
      <c r="D169" s="240" t="s">
        <v>1646</v>
      </c>
      <c r="F169" s="236">
        <f t="shared" si="4"/>
        <v>0</v>
      </c>
    </row>
    <row r="170" spans="1:6">
      <c r="A170" s="237" t="s">
        <v>1929</v>
      </c>
      <c r="B170" s="238" t="s">
        <v>1930</v>
      </c>
      <c r="C170" s="239">
        <v>90</v>
      </c>
      <c r="D170" s="240" t="s">
        <v>1646</v>
      </c>
      <c r="F170" s="236">
        <f t="shared" si="4"/>
        <v>0</v>
      </c>
    </row>
    <row r="171" spans="1:6">
      <c r="A171" s="237" t="s">
        <v>1931</v>
      </c>
      <c r="B171" s="238" t="s">
        <v>1795</v>
      </c>
      <c r="C171" s="239">
        <v>28</v>
      </c>
      <c r="D171" s="240" t="s">
        <v>1646</v>
      </c>
      <c r="F171" s="236">
        <f t="shared" si="4"/>
        <v>0</v>
      </c>
    </row>
    <row r="172" spans="1:6">
      <c r="A172" s="237" t="s">
        <v>1932</v>
      </c>
      <c r="B172" s="238" t="s">
        <v>1933</v>
      </c>
      <c r="C172" s="239">
        <v>12</v>
      </c>
      <c r="D172" s="240" t="s">
        <v>1646</v>
      </c>
      <c r="F172" s="236">
        <f t="shared" si="4"/>
        <v>0</v>
      </c>
    </row>
    <row r="173" spans="1:6">
      <c r="A173" s="237" t="s">
        <v>1934</v>
      </c>
      <c r="B173" s="238" t="s">
        <v>1797</v>
      </c>
      <c r="C173" s="239">
        <v>12</v>
      </c>
      <c r="D173" s="240" t="s">
        <v>1646</v>
      </c>
      <c r="F173" s="236">
        <f t="shared" si="4"/>
        <v>0</v>
      </c>
    </row>
    <row r="174" spans="1:6" ht="409.5">
      <c r="A174" s="237" t="s">
        <v>1935</v>
      </c>
      <c r="B174" s="238" t="s">
        <v>1936</v>
      </c>
      <c r="C174" s="239">
        <v>2</v>
      </c>
      <c r="D174" s="240" t="s">
        <v>1646</v>
      </c>
      <c r="F174" s="236">
        <f t="shared" si="4"/>
        <v>0</v>
      </c>
    </row>
    <row r="175" spans="1:6" ht="212.5">
      <c r="B175" s="238" t="s">
        <v>1937</v>
      </c>
      <c r="F175" s="236">
        <f t="shared" si="4"/>
        <v>0</v>
      </c>
    </row>
    <row r="176" spans="1:6">
      <c r="A176" s="237" t="s">
        <v>1938</v>
      </c>
      <c r="B176" s="238" t="s">
        <v>1939</v>
      </c>
      <c r="C176" s="239">
        <v>40</v>
      </c>
      <c r="D176" s="240" t="s">
        <v>11</v>
      </c>
      <c r="F176" s="236">
        <f t="shared" si="4"/>
        <v>0</v>
      </c>
    </row>
    <row r="177" spans="1:7">
      <c r="A177" s="237" t="s">
        <v>1940</v>
      </c>
      <c r="B177" s="238" t="s">
        <v>1941</v>
      </c>
      <c r="C177" s="239">
        <v>40</v>
      </c>
      <c r="D177" s="240" t="s">
        <v>11</v>
      </c>
      <c r="F177" s="236">
        <f t="shared" si="4"/>
        <v>0</v>
      </c>
    </row>
    <row r="178" spans="1:7" ht="25">
      <c r="A178" s="237" t="s">
        <v>1942</v>
      </c>
      <c r="B178" s="238" t="s">
        <v>1943</v>
      </c>
      <c r="C178" s="239">
        <v>40</v>
      </c>
      <c r="D178" s="240" t="s">
        <v>11</v>
      </c>
      <c r="F178" s="236">
        <f t="shared" si="4"/>
        <v>0</v>
      </c>
    </row>
    <row r="179" spans="1:7" ht="37.5">
      <c r="A179" s="237" t="s">
        <v>1944</v>
      </c>
      <c r="B179" s="238" t="s">
        <v>1945</v>
      </c>
      <c r="C179" s="239">
        <v>40</v>
      </c>
      <c r="D179" s="240" t="s">
        <v>11</v>
      </c>
      <c r="F179" s="236">
        <f t="shared" si="4"/>
        <v>0</v>
      </c>
    </row>
    <row r="180" spans="1:7" ht="37.5">
      <c r="A180" s="237" t="s">
        <v>1946</v>
      </c>
      <c r="B180" s="238" t="s">
        <v>1947</v>
      </c>
      <c r="C180" s="239">
        <v>2</v>
      </c>
      <c r="D180" s="240" t="s">
        <v>11</v>
      </c>
      <c r="F180" s="236">
        <f t="shared" si="4"/>
        <v>0</v>
      </c>
    </row>
    <row r="181" spans="1:7" ht="62.5">
      <c r="A181" s="237" t="s">
        <v>1948</v>
      </c>
      <c r="B181" s="238" t="s">
        <v>1949</v>
      </c>
      <c r="C181" s="239">
        <v>15</v>
      </c>
      <c r="D181" s="240" t="s">
        <v>1212</v>
      </c>
      <c r="F181" s="236">
        <f t="shared" si="4"/>
        <v>0</v>
      </c>
    </row>
    <row r="182" spans="1:7" ht="200">
      <c r="B182" s="238" t="s">
        <v>1950</v>
      </c>
    </row>
    <row r="183" spans="1:7">
      <c r="A183" s="237" t="s">
        <v>1951</v>
      </c>
      <c r="B183" s="238" t="s">
        <v>1693</v>
      </c>
      <c r="C183" s="239">
        <v>30</v>
      </c>
      <c r="D183" s="240" t="s">
        <v>11</v>
      </c>
      <c r="G183" s="215">
        <f t="shared" si="3"/>
        <v>0</v>
      </c>
    </row>
    <row r="184" spans="1:7">
      <c r="A184" s="237" t="s">
        <v>1952</v>
      </c>
      <c r="B184" s="238" t="s">
        <v>1695</v>
      </c>
      <c r="C184" s="239">
        <v>120</v>
      </c>
      <c r="D184" s="240" t="s">
        <v>11</v>
      </c>
      <c r="G184" s="215">
        <f t="shared" si="3"/>
        <v>0</v>
      </c>
    </row>
    <row r="185" spans="1:7">
      <c r="A185" s="237" t="s">
        <v>1953</v>
      </c>
      <c r="B185" s="238" t="s">
        <v>1697</v>
      </c>
      <c r="C185" s="239">
        <v>90</v>
      </c>
      <c r="D185" s="240" t="s">
        <v>11</v>
      </c>
      <c r="G185" s="215">
        <f t="shared" si="3"/>
        <v>0</v>
      </c>
    </row>
    <row r="186" spans="1:7" ht="187.5">
      <c r="B186" s="238" t="s">
        <v>1954</v>
      </c>
    </row>
    <row r="187" spans="1:7">
      <c r="A187" s="237" t="s">
        <v>1955</v>
      </c>
      <c r="B187" s="238" t="s">
        <v>1956</v>
      </c>
      <c r="C187" s="239">
        <v>110</v>
      </c>
      <c r="D187" s="240" t="s">
        <v>11</v>
      </c>
      <c r="F187" s="236">
        <f t="shared" si="4"/>
        <v>0</v>
      </c>
    </row>
    <row r="188" spans="1:7">
      <c r="A188" s="237" t="s">
        <v>1957</v>
      </c>
      <c r="B188" s="238" t="s">
        <v>1958</v>
      </c>
      <c r="C188" s="239">
        <v>350</v>
      </c>
      <c r="D188" s="240" t="s">
        <v>11</v>
      </c>
      <c r="F188" s="236">
        <f t="shared" si="4"/>
        <v>0</v>
      </c>
    </row>
    <row r="189" spans="1:7">
      <c r="A189" s="237" t="s">
        <v>1959</v>
      </c>
      <c r="B189" s="238" t="s">
        <v>1855</v>
      </c>
      <c r="C189" s="239">
        <v>360</v>
      </c>
      <c r="D189" s="240" t="s">
        <v>11</v>
      </c>
      <c r="F189" s="236">
        <f t="shared" si="4"/>
        <v>0</v>
      </c>
    </row>
    <row r="190" spans="1:7">
      <c r="A190" s="237" t="s">
        <v>1959</v>
      </c>
      <c r="B190" s="238" t="s">
        <v>1855</v>
      </c>
      <c r="C190" s="239">
        <v>90</v>
      </c>
      <c r="D190" s="240" t="s">
        <v>11</v>
      </c>
      <c r="G190" s="215">
        <f t="shared" ref="G190" si="5">C190*E190</f>
        <v>0</v>
      </c>
    </row>
    <row r="191" spans="1:7">
      <c r="A191" s="237" t="s">
        <v>1960</v>
      </c>
      <c r="B191" s="238" t="s">
        <v>1961</v>
      </c>
      <c r="C191" s="239">
        <v>200</v>
      </c>
      <c r="D191" s="240" t="s">
        <v>11</v>
      </c>
      <c r="F191" s="236">
        <f t="shared" si="4"/>
        <v>0</v>
      </c>
    </row>
    <row r="192" spans="1:7">
      <c r="A192" s="237" t="s">
        <v>1960</v>
      </c>
      <c r="B192" s="238" t="s">
        <v>1961</v>
      </c>
      <c r="C192" s="239">
        <v>50</v>
      </c>
      <c r="D192" s="240" t="s">
        <v>11</v>
      </c>
      <c r="G192" s="215">
        <f t="shared" ref="G192" si="6">C192*E192</f>
        <v>0</v>
      </c>
    </row>
    <row r="193" spans="1:7">
      <c r="A193" s="237" t="s">
        <v>1962</v>
      </c>
      <c r="B193" s="238" t="s">
        <v>1857</v>
      </c>
      <c r="C193" s="239">
        <v>120</v>
      </c>
      <c r="D193" s="240" t="s">
        <v>11</v>
      </c>
      <c r="F193" s="236">
        <f t="shared" si="4"/>
        <v>0</v>
      </c>
    </row>
    <row r="194" spans="1:7">
      <c r="A194" s="237" t="s">
        <v>1962</v>
      </c>
      <c r="B194" s="238" t="s">
        <v>1857</v>
      </c>
      <c r="C194" s="239">
        <v>60</v>
      </c>
      <c r="D194" s="240" t="s">
        <v>11</v>
      </c>
      <c r="G194" s="215">
        <f t="shared" ref="G194" si="7">C194*E194</f>
        <v>0</v>
      </c>
    </row>
    <row r="195" spans="1:7">
      <c r="A195" s="237" t="s">
        <v>1963</v>
      </c>
      <c r="B195" s="238" t="s">
        <v>1859</v>
      </c>
      <c r="C195" s="239">
        <v>210</v>
      </c>
      <c r="D195" s="240" t="s">
        <v>11</v>
      </c>
      <c r="F195" s="236">
        <f t="shared" si="4"/>
        <v>0</v>
      </c>
    </row>
    <row r="196" spans="1:7">
      <c r="A196" s="237" t="s">
        <v>1964</v>
      </c>
      <c r="B196" s="238" t="s">
        <v>1861</v>
      </c>
      <c r="C196" s="239">
        <v>140</v>
      </c>
      <c r="D196" s="240" t="s">
        <v>11</v>
      </c>
      <c r="F196" s="236">
        <f t="shared" si="4"/>
        <v>0</v>
      </c>
    </row>
    <row r="197" spans="1:7" ht="125">
      <c r="B197" s="238" t="s">
        <v>1864</v>
      </c>
      <c r="F197" s="236">
        <f t="shared" si="4"/>
        <v>0</v>
      </c>
    </row>
    <row r="198" spans="1:7">
      <c r="A198" s="237" t="s">
        <v>1965</v>
      </c>
      <c r="B198" s="238" t="s">
        <v>1966</v>
      </c>
      <c r="C198" s="239">
        <v>110</v>
      </c>
      <c r="D198" s="240" t="s">
        <v>11</v>
      </c>
      <c r="F198" s="236">
        <f t="shared" si="4"/>
        <v>0</v>
      </c>
    </row>
    <row r="199" spans="1:7">
      <c r="A199" s="237" t="s">
        <v>1967</v>
      </c>
      <c r="B199" s="238" t="s">
        <v>1710</v>
      </c>
      <c r="C199" s="239">
        <v>350</v>
      </c>
      <c r="D199" s="240" t="s">
        <v>11</v>
      </c>
      <c r="F199" s="236">
        <f t="shared" si="4"/>
        <v>0</v>
      </c>
    </row>
    <row r="200" spans="1:7">
      <c r="A200" s="237" t="s">
        <v>1968</v>
      </c>
      <c r="B200" s="238" t="s">
        <v>1716</v>
      </c>
      <c r="C200" s="239">
        <v>200</v>
      </c>
      <c r="D200" s="240" t="s">
        <v>11</v>
      </c>
      <c r="F200" s="236">
        <f t="shared" si="4"/>
        <v>0</v>
      </c>
    </row>
    <row r="201" spans="1:7">
      <c r="A201" s="237" t="s">
        <v>1969</v>
      </c>
      <c r="B201" s="238" t="s">
        <v>1712</v>
      </c>
      <c r="C201" s="239">
        <v>360</v>
      </c>
      <c r="D201" s="240" t="s">
        <v>11</v>
      </c>
      <c r="F201" s="236">
        <f t="shared" si="4"/>
        <v>0</v>
      </c>
    </row>
    <row r="202" spans="1:7">
      <c r="A202" s="237" t="s">
        <v>1970</v>
      </c>
      <c r="B202" s="238" t="s">
        <v>1971</v>
      </c>
      <c r="C202" s="239">
        <v>40</v>
      </c>
      <c r="D202" s="240" t="s">
        <v>11</v>
      </c>
      <c r="F202" s="236">
        <f t="shared" si="4"/>
        <v>0</v>
      </c>
    </row>
    <row r="203" spans="1:7">
      <c r="A203" s="237" t="s">
        <v>1972</v>
      </c>
      <c r="B203" s="238" t="s">
        <v>1866</v>
      </c>
      <c r="C203" s="239">
        <v>90</v>
      </c>
      <c r="D203" s="240" t="s">
        <v>11</v>
      </c>
      <c r="G203" s="215">
        <f t="shared" si="3"/>
        <v>0</v>
      </c>
    </row>
    <row r="204" spans="1:7">
      <c r="A204" s="237" t="s">
        <v>1973</v>
      </c>
      <c r="B204" s="238" t="s">
        <v>1974</v>
      </c>
      <c r="C204" s="239">
        <v>50</v>
      </c>
      <c r="D204" s="240" t="s">
        <v>11</v>
      </c>
      <c r="G204" s="215">
        <f t="shared" si="3"/>
        <v>0</v>
      </c>
    </row>
    <row r="205" spans="1:7">
      <c r="A205" s="237" t="s">
        <v>1975</v>
      </c>
      <c r="B205" s="238" t="s">
        <v>1976</v>
      </c>
      <c r="C205" s="239">
        <v>80</v>
      </c>
      <c r="D205" s="240" t="s">
        <v>11</v>
      </c>
      <c r="F205" s="236">
        <f t="shared" si="4"/>
        <v>0</v>
      </c>
    </row>
    <row r="206" spans="1:7">
      <c r="A206" s="237" t="s">
        <v>1975</v>
      </c>
      <c r="B206" s="238" t="s">
        <v>1976</v>
      </c>
      <c r="C206" s="239">
        <v>60</v>
      </c>
      <c r="D206" s="240" t="s">
        <v>11</v>
      </c>
      <c r="G206" s="215">
        <f t="shared" ref="G206" si="8">C206*E206</f>
        <v>0</v>
      </c>
    </row>
    <row r="207" spans="1:7">
      <c r="A207" s="237" t="s">
        <v>1977</v>
      </c>
      <c r="B207" s="238" t="s">
        <v>1978</v>
      </c>
      <c r="C207" s="239">
        <v>210</v>
      </c>
      <c r="D207" s="240" t="s">
        <v>11</v>
      </c>
      <c r="F207" s="236">
        <f t="shared" si="4"/>
        <v>0</v>
      </c>
    </row>
    <row r="208" spans="1:7">
      <c r="A208" s="237" t="s">
        <v>1979</v>
      </c>
      <c r="B208" s="238" t="s">
        <v>1872</v>
      </c>
      <c r="C208" s="239">
        <v>140</v>
      </c>
      <c r="D208" s="240" t="s">
        <v>11</v>
      </c>
      <c r="F208" s="236">
        <f t="shared" si="4"/>
        <v>0</v>
      </c>
    </row>
    <row r="209" spans="1:8" ht="25">
      <c r="A209" s="237" t="s">
        <v>1980</v>
      </c>
      <c r="B209" s="238" t="s">
        <v>1981</v>
      </c>
      <c r="C209" s="239">
        <v>1</v>
      </c>
      <c r="D209" s="240" t="s">
        <v>1733</v>
      </c>
      <c r="F209" s="236">
        <f t="shared" si="4"/>
        <v>0</v>
      </c>
    </row>
    <row r="210" spans="1:8">
      <c r="A210" s="237" t="s">
        <v>1982</v>
      </c>
      <c r="B210" s="238" t="s">
        <v>1983</v>
      </c>
      <c r="C210" s="239">
        <v>1</v>
      </c>
      <c r="D210" s="240" t="s">
        <v>1733</v>
      </c>
      <c r="F210" s="236">
        <f t="shared" si="4"/>
        <v>0</v>
      </c>
    </row>
    <row r="211" spans="1:8" ht="62.5">
      <c r="A211" s="237" t="s">
        <v>1984</v>
      </c>
      <c r="B211" s="238" t="s">
        <v>1730</v>
      </c>
      <c r="C211" s="239">
        <v>1</v>
      </c>
      <c r="D211" s="240" t="s">
        <v>1733</v>
      </c>
      <c r="F211" s="236">
        <f t="shared" si="4"/>
        <v>0</v>
      </c>
    </row>
    <row r="212" spans="1:8" ht="25">
      <c r="A212" s="237" t="s">
        <v>1985</v>
      </c>
      <c r="B212" s="238" t="s">
        <v>1986</v>
      </c>
      <c r="C212" s="239">
        <v>1</v>
      </c>
      <c r="D212" s="240" t="s">
        <v>1733</v>
      </c>
      <c r="F212" s="236">
        <f t="shared" si="4"/>
        <v>0</v>
      </c>
    </row>
    <row r="213" spans="1:8" ht="100">
      <c r="A213" s="237" t="s">
        <v>1987</v>
      </c>
      <c r="B213" s="238" t="s">
        <v>1880</v>
      </c>
      <c r="C213" s="239">
        <v>1</v>
      </c>
      <c r="D213" s="240" t="s">
        <v>1733</v>
      </c>
      <c r="F213" s="236">
        <f t="shared" ref="F213:F248" si="9">C213*E213</f>
        <v>0</v>
      </c>
    </row>
    <row r="214" spans="1:8" ht="25">
      <c r="A214" s="237" t="s">
        <v>1988</v>
      </c>
      <c r="B214" s="238" t="s">
        <v>1882</v>
      </c>
      <c r="C214" s="239">
        <v>1</v>
      </c>
      <c r="D214" s="240" t="s">
        <v>1733</v>
      </c>
      <c r="F214" s="236">
        <f t="shared" si="9"/>
        <v>0</v>
      </c>
    </row>
    <row r="215" spans="1:8" s="39" customFormat="1">
      <c r="A215" s="241"/>
      <c r="B215" s="242" t="s">
        <v>1989</v>
      </c>
      <c r="C215" s="243"/>
      <c r="D215" s="244"/>
      <c r="E215" s="243"/>
      <c r="F215" s="245">
        <f>SUM(F145:F214)</f>
        <v>0</v>
      </c>
      <c r="G215" s="217">
        <f>SUM(G145:G214)</f>
        <v>0</v>
      </c>
      <c r="H215" s="217">
        <f>F215+G215</f>
        <v>0</v>
      </c>
    </row>
    <row r="216" spans="1:8" s="39" customFormat="1">
      <c r="A216" s="232"/>
      <c r="B216" s="246"/>
      <c r="C216" s="234"/>
      <c r="D216" s="235"/>
      <c r="E216" s="234"/>
      <c r="F216" s="247"/>
      <c r="G216" s="378"/>
    </row>
    <row r="217" spans="1:8" s="39" customFormat="1">
      <c r="A217" s="232" t="s">
        <v>1636</v>
      </c>
      <c r="B217" s="233" t="s">
        <v>1637</v>
      </c>
      <c r="C217" s="234"/>
      <c r="D217" s="235"/>
      <c r="E217" s="234"/>
      <c r="F217" s="236"/>
      <c r="G217" s="378"/>
    </row>
    <row r="218" spans="1:8" ht="275">
      <c r="B218" s="238" t="s">
        <v>1990</v>
      </c>
      <c r="F218" s="236">
        <f t="shared" si="9"/>
        <v>0</v>
      </c>
    </row>
    <row r="219" spans="1:8" ht="75">
      <c r="A219" s="237" t="s">
        <v>1991</v>
      </c>
      <c r="B219" s="238" t="s">
        <v>1992</v>
      </c>
      <c r="C219" s="239">
        <v>3</v>
      </c>
      <c r="D219" s="240" t="s">
        <v>1646</v>
      </c>
      <c r="F219" s="236">
        <f t="shared" si="9"/>
        <v>0</v>
      </c>
    </row>
    <row r="220" spans="1:8" ht="137.5">
      <c r="B220" s="238" t="s">
        <v>1793</v>
      </c>
      <c r="F220" s="236">
        <f t="shared" si="9"/>
        <v>0</v>
      </c>
    </row>
    <row r="221" spans="1:8">
      <c r="A221" s="237" t="s">
        <v>1993</v>
      </c>
      <c r="B221" s="238" t="s">
        <v>1928</v>
      </c>
      <c r="C221" s="239">
        <v>1</v>
      </c>
      <c r="D221" s="240" t="s">
        <v>1646</v>
      </c>
      <c r="F221" s="236">
        <f t="shared" si="9"/>
        <v>0</v>
      </c>
    </row>
    <row r="222" spans="1:8">
      <c r="A222" s="237" t="s">
        <v>1994</v>
      </c>
      <c r="B222" s="238" t="s">
        <v>1930</v>
      </c>
      <c r="C222" s="239">
        <v>2</v>
      </c>
      <c r="D222" s="240" t="s">
        <v>1646</v>
      </c>
      <c r="F222" s="236">
        <f t="shared" si="9"/>
        <v>0</v>
      </c>
    </row>
    <row r="223" spans="1:8">
      <c r="A223" s="237" t="s">
        <v>1995</v>
      </c>
      <c r="B223" s="238" t="s">
        <v>1933</v>
      </c>
      <c r="C223" s="239">
        <v>3</v>
      </c>
      <c r="D223" s="240" t="s">
        <v>1646</v>
      </c>
      <c r="F223" s="236">
        <f t="shared" si="9"/>
        <v>0</v>
      </c>
    </row>
    <row r="224" spans="1:8" ht="187.5">
      <c r="B224" s="238" t="s">
        <v>1814</v>
      </c>
      <c r="F224" s="236">
        <f t="shared" si="9"/>
        <v>0</v>
      </c>
    </row>
    <row r="225" spans="1:6">
      <c r="A225" s="237" t="s">
        <v>1996</v>
      </c>
      <c r="B225" s="238" t="s">
        <v>1997</v>
      </c>
      <c r="C225" s="239">
        <v>1</v>
      </c>
      <c r="D225" s="240" t="s">
        <v>1646</v>
      </c>
      <c r="F225" s="236">
        <f t="shared" si="9"/>
        <v>0</v>
      </c>
    </row>
    <row r="226" spans="1:6">
      <c r="A226" s="237" t="s">
        <v>1998</v>
      </c>
      <c r="B226" s="238" t="s">
        <v>1999</v>
      </c>
      <c r="C226" s="239">
        <v>2</v>
      </c>
      <c r="D226" s="240" t="s">
        <v>1646</v>
      </c>
      <c r="F226" s="236">
        <f t="shared" si="9"/>
        <v>0</v>
      </c>
    </row>
    <row r="227" spans="1:6">
      <c r="A227" s="237" t="s">
        <v>2000</v>
      </c>
      <c r="B227" s="238" t="s">
        <v>2001</v>
      </c>
      <c r="C227" s="239">
        <v>3</v>
      </c>
      <c r="D227" s="240" t="s">
        <v>1646</v>
      </c>
      <c r="F227" s="236">
        <f t="shared" si="9"/>
        <v>0</v>
      </c>
    </row>
    <row r="228" spans="1:6" ht="175">
      <c r="B228" s="238" t="s">
        <v>1825</v>
      </c>
      <c r="F228" s="236">
        <f t="shared" si="9"/>
        <v>0</v>
      </c>
    </row>
    <row r="229" spans="1:6">
      <c r="A229" s="237" t="s">
        <v>2002</v>
      </c>
      <c r="B229" s="238" t="s">
        <v>2003</v>
      </c>
      <c r="C229" s="239">
        <v>1</v>
      </c>
      <c r="D229" s="240" t="s">
        <v>1646</v>
      </c>
      <c r="F229" s="236">
        <f t="shared" si="9"/>
        <v>0</v>
      </c>
    </row>
    <row r="230" spans="1:6">
      <c r="A230" s="237" t="s">
        <v>2004</v>
      </c>
      <c r="B230" s="238" t="s">
        <v>2005</v>
      </c>
      <c r="C230" s="239">
        <v>2</v>
      </c>
      <c r="D230" s="240" t="s">
        <v>1646</v>
      </c>
      <c r="F230" s="236">
        <f t="shared" si="9"/>
        <v>0</v>
      </c>
    </row>
    <row r="231" spans="1:6">
      <c r="A231" s="237" t="s">
        <v>2006</v>
      </c>
      <c r="B231" s="238" t="s">
        <v>2007</v>
      </c>
      <c r="C231" s="239">
        <v>3</v>
      </c>
      <c r="D231" s="240" t="s">
        <v>1646</v>
      </c>
      <c r="F231" s="236">
        <f t="shared" si="9"/>
        <v>0</v>
      </c>
    </row>
    <row r="232" spans="1:6" ht="100">
      <c r="A232" s="237" t="s">
        <v>2008</v>
      </c>
      <c r="B232" s="238" t="s">
        <v>1843</v>
      </c>
      <c r="C232" s="239">
        <v>12</v>
      </c>
      <c r="D232" s="240" t="s">
        <v>1646</v>
      </c>
      <c r="F232" s="236">
        <f t="shared" si="9"/>
        <v>0</v>
      </c>
    </row>
    <row r="233" spans="1:6" ht="50">
      <c r="A233" s="237" t="s">
        <v>2009</v>
      </c>
      <c r="B233" s="238" t="s">
        <v>1847</v>
      </c>
      <c r="C233" s="239">
        <v>6</v>
      </c>
      <c r="D233" s="240" t="s">
        <v>1646</v>
      </c>
      <c r="F233" s="236">
        <f t="shared" si="9"/>
        <v>0</v>
      </c>
    </row>
    <row r="234" spans="1:6" ht="187.5">
      <c r="B234" s="238" t="s">
        <v>1954</v>
      </c>
      <c r="F234" s="236">
        <f t="shared" si="9"/>
        <v>0</v>
      </c>
    </row>
    <row r="235" spans="1:6">
      <c r="A235" s="237" t="s">
        <v>2010</v>
      </c>
      <c r="B235" s="238" t="s">
        <v>1958</v>
      </c>
      <c r="C235" s="239">
        <v>120</v>
      </c>
      <c r="D235" s="240" t="s">
        <v>11</v>
      </c>
      <c r="F235" s="236">
        <f t="shared" si="9"/>
        <v>0</v>
      </c>
    </row>
    <row r="236" spans="1:6">
      <c r="A236" s="237" t="s">
        <v>2011</v>
      </c>
      <c r="B236" s="238" t="s">
        <v>1855</v>
      </c>
      <c r="C236" s="239">
        <v>150</v>
      </c>
      <c r="D236" s="240" t="s">
        <v>11</v>
      </c>
      <c r="F236" s="236">
        <f t="shared" si="9"/>
        <v>0</v>
      </c>
    </row>
    <row r="237" spans="1:6">
      <c r="A237" s="237" t="s">
        <v>2012</v>
      </c>
      <c r="B237" s="238" t="s">
        <v>1961</v>
      </c>
      <c r="C237" s="239">
        <v>10</v>
      </c>
      <c r="D237" s="240" t="s">
        <v>11</v>
      </c>
      <c r="F237" s="236">
        <f t="shared" si="9"/>
        <v>0</v>
      </c>
    </row>
    <row r="238" spans="1:6">
      <c r="A238" s="237" t="s">
        <v>2013</v>
      </c>
      <c r="B238" s="238" t="s">
        <v>1857</v>
      </c>
      <c r="C238" s="239">
        <v>100</v>
      </c>
      <c r="D238" s="240" t="s">
        <v>11</v>
      </c>
      <c r="F238" s="236">
        <f t="shared" si="9"/>
        <v>0</v>
      </c>
    </row>
    <row r="239" spans="1:6">
      <c r="A239" s="237" t="s">
        <v>2014</v>
      </c>
      <c r="B239" s="238" t="s">
        <v>1859</v>
      </c>
      <c r="C239" s="239">
        <v>150</v>
      </c>
      <c r="D239" s="240" t="s">
        <v>11</v>
      </c>
      <c r="F239" s="236">
        <f t="shared" si="9"/>
        <v>0</v>
      </c>
    </row>
    <row r="240" spans="1:6" ht="125">
      <c r="B240" s="238" t="s">
        <v>1864</v>
      </c>
      <c r="F240" s="236">
        <f t="shared" si="9"/>
        <v>0</v>
      </c>
    </row>
    <row r="241" spans="1:8">
      <c r="A241" s="237" t="s">
        <v>2015</v>
      </c>
      <c r="B241" s="238" t="s">
        <v>2016</v>
      </c>
      <c r="C241" s="239">
        <v>120</v>
      </c>
      <c r="D241" s="240" t="s">
        <v>11</v>
      </c>
      <c r="F241" s="236">
        <f t="shared" si="9"/>
        <v>0</v>
      </c>
    </row>
    <row r="242" spans="1:8">
      <c r="A242" s="237" t="s">
        <v>2017</v>
      </c>
      <c r="B242" s="238" t="s">
        <v>2018</v>
      </c>
      <c r="C242" s="239">
        <v>150</v>
      </c>
      <c r="D242" s="240" t="s">
        <v>11</v>
      </c>
      <c r="F242" s="236">
        <f t="shared" si="9"/>
        <v>0</v>
      </c>
    </row>
    <row r="243" spans="1:8">
      <c r="A243" s="237" t="s">
        <v>2019</v>
      </c>
      <c r="B243" s="238" t="s">
        <v>2020</v>
      </c>
      <c r="C243" s="239">
        <v>10</v>
      </c>
      <c r="D243" s="240" t="s">
        <v>11</v>
      </c>
      <c r="F243" s="236">
        <f t="shared" si="9"/>
        <v>0</v>
      </c>
    </row>
    <row r="244" spans="1:8">
      <c r="A244" s="237" t="s">
        <v>2021</v>
      </c>
      <c r="B244" s="238" t="s">
        <v>2022</v>
      </c>
      <c r="C244" s="239">
        <v>100</v>
      </c>
      <c r="D244" s="240" t="s">
        <v>11</v>
      </c>
      <c r="F244" s="236">
        <f t="shared" si="9"/>
        <v>0</v>
      </c>
    </row>
    <row r="245" spans="1:8">
      <c r="A245" s="237" t="s">
        <v>2023</v>
      </c>
      <c r="B245" s="238" t="s">
        <v>2024</v>
      </c>
      <c r="C245" s="239">
        <v>150</v>
      </c>
      <c r="D245" s="240" t="s">
        <v>11</v>
      </c>
      <c r="F245" s="236">
        <f t="shared" si="9"/>
        <v>0</v>
      </c>
    </row>
    <row r="246" spans="1:8" ht="175">
      <c r="A246" s="237" t="s">
        <v>2025</v>
      </c>
      <c r="B246" s="238" t="s">
        <v>2026</v>
      </c>
      <c r="C246" s="239">
        <v>6</v>
      </c>
      <c r="D246" s="240" t="s">
        <v>1765</v>
      </c>
      <c r="F246" s="236">
        <f t="shared" si="9"/>
        <v>0</v>
      </c>
    </row>
    <row r="247" spans="1:8" ht="50">
      <c r="A247" s="237" t="s">
        <v>2027</v>
      </c>
      <c r="B247" s="238" t="s">
        <v>2028</v>
      </c>
      <c r="C247" s="239">
        <v>3</v>
      </c>
      <c r="D247" s="240" t="s">
        <v>1646</v>
      </c>
      <c r="F247" s="236">
        <f t="shared" si="9"/>
        <v>0</v>
      </c>
    </row>
    <row r="248" spans="1:8" ht="25">
      <c r="A248" s="237" t="s">
        <v>2029</v>
      </c>
      <c r="B248" s="238" t="s">
        <v>1882</v>
      </c>
      <c r="C248" s="239">
        <v>1</v>
      </c>
      <c r="D248" s="240" t="s">
        <v>1733</v>
      </c>
      <c r="F248" s="236">
        <f t="shared" si="9"/>
        <v>0</v>
      </c>
    </row>
    <row r="249" spans="1:8" s="39" customFormat="1">
      <c r="A249" s="241"/>
      <c r="B249" s="242" t="s">
        <v>2030</v>
      </c>
      <c r="C249" s="243"/>
      <c r="D249" s="244"/>
      <c r="E249" s="243"/>
      <c r="F249" s="245">
        <f>SUM(F218:F248)</f>
        <v>0</v>
      </c>
      <c r="G249" s="217">
        <f>SUM(G218:G248)</f>
        <v>0</v>
      </c>
      <c r="H249" s="217">
        <f>F249+G249</f>
        <v>0</v>
      </c>
    </row>
    <row r="250" spans="1:8" s="39" customFormat="1">
      <c r="A250" s="232"/>
      <c r="B250" s="246"/>
      <c r="C250" s="234"/>
      <c r="D250" s="235"/>
      <c r="E250" s="234"/>
      <c r="F250" s="247"/>
      <c r="G250" s="378"/>
    </row>
    <row r="251" spans="1:8" s="39" customFormat="1">
      <c r="A251" s="232" t="s">
        <v>1638</v>
      </c>
      <c r="B251" s="233" t="s">
        <v>1639</v>
      </c>
      <c r="C251" s="234"/>
      <c r="D251" s="235"/>
      <c r="E251" s="234"/>
      <c r="F251" s="236"/>
      <c r="G251" s="378"/>
    </row>
    <row r="252" spans="1:8" s="39" customFormat="1">
      <c r="A252" s="237" t="s">
        <v>2031</v>
      </c>
      <c r="B252" s="246" t="s">
        <v>2032</v>
      </c>
      <c r="C252" s="356"/>
      <c r="D252" s="356"/>
      <c r="E252" s="356"/>
      <c r="F252" s="215"/>
      <c r="G252" s="378"/>
    </row>
    <row r="253" spans="1:8" s="39" customFormat="1">
      <c r="A253" s="237"/>
      <c r="B253" s="238" t="s">
        <v>2033</v>
      </c>
      <c r="C253" s="250"/>
      <c r="D253" s="240"/>
      <c r="E253" s="251"/>
      <c r="F253" s="379"/>
      <c r="G253" s="215"/>
    </row>
    <row r="254" spans="1:8" s="39" customFormat="1" ht="50">
      <c r="A254" s="237"/>
      <c r="B254" s="238" t="s">
        <v>2034</v>
      </c>
      <c r="C254" s="250"/>
      <c r="D254" s="240"/>
      <c r="E254" s="251"/>
      <c r="F254" s="379"/>
      <c r="G254" s="215"/>
    </row>
    <row r="255" spans="1:8" s="39" customFormat="1">
      <c r="A255" s="237"/>
      <c r="B255" s="238" t="s">
        <v>2035</v>
      </c>
      <c r="C255" s="250"/>
      <c r="D255" s="240"/>
      <c r="E255" s="251"/>
      <c r="F255" s="379"/>
      <c r="G255" s="215"/>
    </row>
    <row r="256" spans="1:8" s="39" customFormat="1" ht="37.5">
      <c r="A256" s="237"/>
      <c r="B256" s="238" t="s">
        <v>2036</v>
      </c>
      <c r="C256" s="250"/>
      <c r="D256" s="240"/>
      <c r="E256" s="251"/>
      <c r="F256" s="379"/>
      <c r="G256" s="215"/>
    </row>
    <row r="257" spans="1:7" s="39" customFormat="1">
      <c r="A257" s="237"/>
      <c r="B257" s="238" t="s">
        <v>2037</v>
      </c>
      <c r="C257" s="250"/>
      <c r="D257" s="240"/>
      <c r="E257" s="251"/>
      <c r="F257" s="379"/>
      <c r="G257" s="215"/>
    </row>
    <row r="258" spans="1:7" s="39" customFormat="1">
      <c r="A258" s="237"/>
      <c r="B258" s="238" t="s">
        <v>2038</v>
      </c>
      <c r="C258" s="250"/>
      <c r="D258" s="240"/>
      <c r="E258" s="251"/>
      <c r="F258" s="379"/>
      <c r="G258" s="215"/>
    </row>
    <row r="259" spans="1:7" s="39" customFormat="1" ht="25">
      <c r="A259" s="237"/>
      <c r="B259" s="238" t="s">
        <v>2039</v>
      </c>
      <c r="C259" s="250"/>
      <c r="D259" s="240"/>
      <c r="E259" s="251"/>
      <c r="F259" s="379"/>
      <c r="G259" s="215"/>
    </row>
    <row r="260" spans="1:7" s="39" customFormat="1">
      <c r="A260" s="237"/>
      <c r="B260" s="238" t="s">
        <v>2040</v>
      </c>
      <c r="C260" s="250"/>
      <c r="D260" s="240"/>
      <c r="E260" s="251"/>
      <c r="F260" s="379"/>
      <c r="G260" s="215"/>
    </row>
    <row r="261" spans="1:7" s="39" customFormat="1" ht="25">
      <c r="A261" s="237"/>
      <c r="B261" s="238" t="s">
        <v>2041</v>
      </c>
      <c r="C261" s="250"/>
      <c r="D261" s="240"/>
      <c r="E261" s="251"/>
      <c r="F261" s="379"/>
      <c r="G261" s="215"/>
    </row>
    <row r="262" spans="1:7" s="39" customFormat="1" ht="62.5">
      <c r="A262" s="237"/>
      <c r="B262" s="238" t="s">
        <v>2042</v>
      </c>
      <c r="C262" s="250"/>
      <c r="D262" s="240"/>
      <c r="E262" s="251"/>
      <c r="F262" s="379"/>
      <c r="G262" s="215"/>
    </row>
    <row r="263" spans="1:7" s="39" customFormat="1" ht="37.5">
      <c r="A263" s="237"/>
      <c r="B263" s="238" t="s">
        <v>2043</v>
      </c>
      <c r="C263" s="250"/>
      <c r="D263" s="240"/>
      <c r="E263" s="251"/>
      <c r="F263" s="379"/>
      <c r="G263" s="215"/>
    </row>
    <row r="264" spans="1:7" s="39" customFormat="1" ht="25">
      <c r="A264" s="237"/>
      <c r="B264" s="238" t="s">
        <v>2044</v>
      </c>
      <c r="C264" s="250"/>
      <c r="D264" s="240"/>
      <c r="E264" s="251"/>
      <c r="F264" s="379"/>
      <c r="G264" s="215"/>
    </row>
    <row r="265" spans="1:7" s="39" customFormat="1" ht="25">
      <c r="A265" s="237"/>
      <c r="B265" s="238" t="s">
        <v>2045</v>
      </c>
      <c r="C265" s="250"/>
      <c r="D265" s="240"/>
      <c r="E265" s="251"/>
      <c r="F265" s="379"/>
      <c r="G265" s="215"/>
    </row>
    <row r="266" spans="1:7" s="39" customFormat="1">
      <c r="A266" s="237"/>
      <c r="B266" s="238" t="s">
        <v>2046</v>
      </c>
      <c r="C266" s="250"/>
      <c r="D266" s="240"/>
      <c r="E266" s="251"/>
      <c r="F266" s="379"/>
      <c r="G266" s="215"/>
    </row>
    <row r="267" spans="1:7" s="39" customFormat="1">
      <c r="A267" s="237"/>
      <c r="B267" s="238" t="s">
        <v>2047</v>
      </c>
      <c r="C267" s="250"/>
      <c r="D267" s="240"/>
      <c r="E267" s="251"/>
      <c r="F267" s="379"/>
      <c r="G267" s="215"/>
    </row>
    <row r="268" spans="1:7" s="39" customFormat="1">
      <c r="A268" s="237"/>
      <c r="B268" s="238" t="s">
        <v>2048</v>
      </c>
      <c r="C268" s="250"/>
      <c r="D268" s="240"/>
      <c r="E268" s="251"/>
      <c r="F268" s="379"/>
      <c r="G268" s="215"/>
    </row>
    <row r="269" spans="1:7" s="39" customFormat="1" ht="37.5">
      <c r="A269" s="237"/>
      <c r="B269" s="238" t="s">
        <v>2049</v>
      </c>
      <c r="C269" s="250"/>
      <c r="D269" s="240"/>
      <c r="E269" s="251"/>
      <c r="F269" s="379"/>
      <c r="G269" s="215"/>
    </row>
    <row r="270" spans="1:7" s="39" customFormat="1" ht="37.5">
      <c r="A270" s="237"/>
      <c r="B270" s="238" t="s">
        <v>2050</v>
      </c>
      <c r="C270" s="250"/>
      <c r="D270" s="240"/>
      <c r="E270" s="251"/>
      <c r="F270" s="379"/>
      <c r="G270" s="215"/>
    </row>
    <row r="271" spans="1:7" s="39" customFormat="1">
      <c r="A271" s="237"/>
      <c r="B271" s="238" t="s">
        <v>2051</v>
      </c>
      <c r="C271" s="250"/>
      <c r="D271" s="240"/>
      <c r="E271" s="251"/>
      <c r="F271" s="379"/>
      <c r="G271" s="215"/>
    </row>
    <row r="272" spans="1:7" s="39" customFormat="1">
      <c r="A272" s="237"/>
      <c r="B272" s="238" t="s">
        <v>2052</v>
      </c>
      <c r="C272" s="250"/>
      <c r="D272" s="240"/>
      <c r="E272" s="251"/>
      <c r="F272" s="379"/>
      <c r="G272" s="215"/>
    </row>
    <row r="273" spans="1:7" s="39" customFormat="1" ht="125">
      <c r="A273" s="237"/>
      <c r="B273" s="238" t="s">
        <v>2053</v>
      </c>
      <c r="C273" s="250"/>
      <c r="D273" s="240"/>
      <c r="E273" s="251"/>
      <c r="F273" s="379"/>
      <c r="G273" s="215"/>
    </row>
    <row r="274" spans="1:7" s="39" customFormat="1">
      <c r="A274" s="237"/>
      <c r="B274" s="238" t="s">
        <v>2054</v>
      </c>
      <c r="C274" s="250"/>
      <c r="D274" s="240"/>
      <c r="E274" s="251"/>
      <c r="F274" s="379"/>
      <c r="G274" s="215"/>
    </row>
    <row r="275" spans="1:7" s="39" customFormat="1">
      <c r="A275" s="237"/>
      <c r="B275" s="238" t="s">
        <v>2055</v>
      </c>
      <c r="C275" s="250"/>
      <c r="D275" s="240"/>
      <c r="E275" s="251"/>
      <c r="F275" s="379"/>
      <c r="G275" s="215"/>
    </row>
    <row r="276" spans="1:7" s="39" customFormat="1">
      <c r="A276" s="237"/>
      <c r="B276" s="238" t="s">
        <v>2056</v>
      </c>
      <c r="C276" s="250"/>
      <c r="D276" s="240"/>
      <c r="E276" s="251"/>
      <c r="F276" s="379"/>
      <c r="G276" s="215"/>
    </row>
    <row r="277" spans="1:7" s="39" customFormat="1">
      <c r="A277" s="237"/>
      <c r="B277" s="238" t="s">
        <v>2057</v>
      </c>
      <c r="C277" s="250"/>
      <c r="D277" s="240"/>
      <c r="E277" s="251"/>
      <c r="F277" s="379"/>
      <c r="G277" s="215"/>
    </row>
    <row r="278" spans="1:7" s="39" customFormat="1">
      <c r="A278" s="237"/>
      <c r="B278" s="238" t="s">
        <v>2058</v>
      </c>
      <c r="C278" s="250"/>
      <c r="D278" s="240"/>
      <c r="E278" s="251"/>
      <c r="F278" s="379"/>
      <c r="G278" s="215"/>
    </row>
    <row r="279" spans="1:7" s="39" customFormat="1">
      <c r="A279" s="237"/>
      <c r="B279" s="238" t="s">
        <v>2059</v>
      </c>
      <c r="C279" s="250"/>
      <c r="D279" s="240"/>
      <c r="E279" s="251"/>
      <c r="F279" s="379"/>
      <c r="G279" s="215"/>
    </row>
    <row r="280" spans="1:7" s="39" customFormat="1">
      <c r="A280" s="237"/>
      <c r="B280" s="238" t="s">
        <v>2060</v>
      </c>
      <c r="C280" s="250"/>
      <c r="D280" s="240"/>
      <c r="E280" s="251"/>
      <c r="F280" s="379"/>
      <c r="G280" s="215"/>
    </row>
    <row r="281" spans="1:7" s="39" customFormat="1">
      <c r="A281" s="237"/>
      <c r="B281" s="238" t="s">
        <v>2061</v>
      </c>
      <c r="C281" s="250"/>
      <c r="D281" s="240"/>
      <c r="E281" s="251"/>
      <c r="F281" s="379"/>
      <c r="G281" s="215"/>
    </row>
    <row r="282" spans="1:7" s="39" customFormat="1">
      <c r="A282" s="237"/>
      <c r="B282" s="238" t="s">
        <v>2062</v>
      </c>
      <c r="C282" s="250"/>
      <c r="D282" s="240"/>
      <c r="E282" s="251"/>
      <c r="F282" s="379"/>
      <c r="G282" s="215"/>
    </row>
    <row r="283" spans="1:7" s="39" customFormat="1">
      <c r="A283" s="237"/>
      <c r="B283" s="238" t="s">
        <v>2063</v>
      </c>
      <c r="C283" s="250"/>
      <c r="D283" s="240"/>
      <c r="E283" s="251"/>
      <c r="F283" s="379"/>
      <c r="G283" s="215"/>
    </row>
    <row r="284" spans="1:7" s="39" customFormat="1">
      <c r="A284" s="237"/>
      <c r="B284" s="238" t="s">
        <v>2061</v>
      </c>
      <c r="C284" s="250"/>
      <c r="D284" s="240"/>
      <c r="E284" s="251"/>
      <c r="F284" s="379"/>
      <c r="G284" s="215"/>
    </row>
    <row r="285" spans="1:7" s="39" customFormat="1">
      <c r="A285" s="237"/>
      <c r="B285" s="238"/>
      <c r="C285" s="250"/>
      <c r="D285" s="240"/>
      <c r="E285" s="251"/>
      <c r="F285" s="379"/>
      <c r="G285" s="215"/>
    </row>
    <row r="286" spans="1:7" s="39" customFormat="1">
      <c r="A286" s="237"/>
      <c r="B286" s="238" t="s">
        <v>2064</v>
      </c>
      <c r="C286" s="250"/>
      <c r="D286" s="240"/>
      <c r="E286" s="251"/>
      <c r="F286" s="379"/>
      <c r="G286" s="215"/>
    </row>
    <row r="287" spans="1:7" s="39" customFormat="1">
      <c r="A287" s="237"/>
      <c r="B287" s="238"/>
      <c r="C287" s="250"/>
      <c r="D287" s="240"/>
      <c r="E287" s="251"/>
      <c r="F287" s="379"/>
      <c r="G287" s="215"/>
    </row>
    <row r="288" spans="1:7" s="39" customFormat="1">
      <c r="A288" s="237"/>
      <c r="B288" s="238" t="s">
        <v>2065</v>
      </c>
      <c r="C288" s="250"/>
      <c r="D288" s="240"/>
      <c r="E288" s="251"/>
      <c r="F288" s="379"/>
      <c r="G288" s="215"/>
    </row>
    <row r="289" spans="1:7" s="39" customFormat="1">
      <c r="A289" s="237"/>
      <c r="B289" s="238" t="s">
        <v>2066</v>
      </c>
      <c r="C289" s="250"/>
      <c r="D289" s="240"/>
      <c r="E289" s="251"/>
      <c r="F289" s="379"/>
      <c r="G289" s="215"/>
    </row>
    <row r="290" spans="1:7" s="39" customFormat="1">
      <c r="A290" s="237"/>
      <c r="B290" s="238" t="s">
        <v>2067</v>
      </c>
      <c r="C290" s="250"/>
      <c r="D290" s="240"/>
      <c r="E290" s="251"/>
      <c r="F290" s="379"/>
      <c r="G290" s="215"/>
    </row>
    <row r="291" spans="1:7" s="39" customFormat="1">
      <c r="A291" s="237"/>
      <c r="B291" s="238" t="s">
        <v>2068</v>
      </c>
      <c r="C291" s="250"/>
      <c r="D291" s="240"/>
      <c r="E291" s="251"/>
      <c r="F291" s="379"/>
      <c r="G291" s="215"/>
    </row>
    <row r="292" spans="1:7" s="39" customFormat="1">
      <c r="A292" s="237"/>
      <c r="B292" s="238" t="s">
        <v>2069</v>
      </c>
      <c r="C292" s="250"/>
      <c r="D292" s="240"/>
      <c r="E292" s="251"/>
      <c r="F292" s="379"/>
      <c r="G292" s="215"/>
    </row>
    <row r="293" spans="1:7" s="39" customFormat="1">
      <c r="A293" s="237"/>
      <c r="B293" s="238" t="s">
        <v>2070</v>
      </c>
      <c r="C293" s="250"/>
      <c r="D293" s="240"/>
      <c r="E293" s="251"/>
      <c r="F293" s="379"/>
      <c r="G293" s="215"/>
    </row>
    <row r="294" spans="1:7" s="39" customFormat="1">
      <c r="A294" s="237"/>
      <c r="B294" s="238" t="s">
        <v>2071</v>
      </c>
      <c r="C294" s="250"/>
      <c r="D294" s="240"/>
      <c r="E294" s="251"/>
      <c r="F294" s="379"/>
      <c r="G294" s="215"/>
    </row>
    <row r="295" spans="1:7" s="39" customFormat="1">
      <c r="A295" s="237"/>
      <c r="B295" s="238" t="s">
        <v>2072</v>
      </c>
      <c r="C295" s="250"/>
      <c r="D295" s="240"/>
      <c r="E295" s="251"/>
      <c r="F295" s="379"/>
      <c r="G295" s="215"/>
    </row>
    <row r="296" spans="1:7" s="39" customFormat="1">
      <c r="A296" s="237"/>
      <c r="B296" s="238" t="s">
        <v>2073</v>
      </c>
      <c r="C296" s="250"/>
      <c r="D296" s="240"/>
      <c r="E296" s="251"/>
      <c r="F296" s="379"/>
      <c r="G296" s="215"/>
    </row>
    <row r="297" spans="1:7" s="39" customFormat="1">
      <c r="A297" s="237"/>
      <c r="B297" s="238" t="s">
        <v>2074</v>
      </c>
      <c r="C297" s="250"/>
      <c r="D297" s="240"/>
      <c r="E297" s="251"/>
      <c r="F297" s="379"/>
      <c r="G297" s="215"/>
    </row>
    <row r="298" spans="1:7" s="39" customFormat="1">
      <c r="A298" s="237"/>
      <c r="B298" s="238" t="s">
        <v>2075</v>
      </c>
      <c r="C298" s="250"/>
      <c r="D298" s="240"/>
      <c r="E298" s="251"/>
      <c r="F298" s="379"/>
      <c r="G298" s="215"/>
    </row>
    <row r="299" spans="1:7" s="39" customFormat="1">
      <c r="A299" s="237"/>
      <c r="B299" s="238" t="s">
        <v>2076</v>
      </c>
      <c r="C299" s="250"/>
      <c r="D299" s="240"/>
      <c r="E299" s="251"/>
      <c r="F299" s="379"/>
      <c r="G299" s="215"/>
    </row>
    <row r="300" spans="1:7" s="39" customFormat="1">
      <c r="A300" s="237"/>
      <c r="B300" s="238" t="s">
        <v>2072</v>
      </c>
      <c r="C300" s="250"/>
      <c r="D300" s="240"/>
      <c r="E300" s="251"/>
      <c r="F300" s="379"/>
      <c r="G300" s="215"/>
    </row>
    <row r="301" spans="1:7" s="39" customFormat="1">
      <c r="A301" s="237"/>
      <c r="B301" s="238"/>
      <c r="C301" s="250"/>
      <c r="D301" s="240"/>
      <c r="E301" s="251"/>
      <c r="F301" s="379"/>
      <c r="G301" s="215"/>
    </row>
    <row r="302" spans="1:7" s="39" customFormat="1" ht="25">
      <c r="A302" s="237"/>
      <c r="B302" s="238" t="s">
        <v>2077</v>
      </c>
      <c r="C302" s="250"/>
      <c r="D302" s="240"/>
      <c r="E302" s="251"/>
      <c r="F302" s="379"/>
      <c r="G302" s="215"/>
    </row>
    <row r="303" spans="1:7" s="39" customFormat="1">
      <c r="A303" s="237"/>
      <c r="B303" s="238"/>
      <c r="C303" s="250"/>
      <c r="D303" s="240"/>
      <c r="E303" s="251"/>
      <c r="F303" s="379"/>
      <c r="G303" s="215"/>
    </row>
    <row r="304" spans="1:7" s="39" customFormat="1">
      <c r="A304" s="237"/>
      <c r="B304" s="238" t="s">
        <v>2078</v>
      </c>
      <c r="C304" s="250"/>
      <c r="D304" s="240"/>
      <c r="E304" s="251"/>
      <c r="F304" s="379"/>
      <c r="G304" s="215"/>
    </row>
    <row r="305" spans="1:7" s="39" customFormat="1">
      <c r="A305" s="237"/>
      <c r="B305" s="238" t="s">
        <v>2079</v>
      </c>
      <c r="C305" s="250"/>
      <c r="D305" s="240"/>
      <c r="E305" s="251"/>
      <c r="F305" s="379"/>
      <c r="G305" s="215"/>
    </row>
    <row r="306" spans="1:7" s="39" customFormat="1">
      <c r="A306" s="237"/>
      <c r="B306" s="238" t="s">
        <v>2080</v>
      </c>
      <c r="C306" s="250"/>
      <c r="D306" s="240"/>
      <c r="E306" s="251"/>
      <c r="F306" s="379"/>
      <c r="G306" s="215"/>
    </row>
    <row r="307" spans="1:7" s="39" customFormat="1">
      <c r="A307" s="237"/>
      <c r="B307" s="238" t="s">
        <v>2081</v>
      </c>
      <c r="C307" s="250"/>
      <c r="D307" s="240"/>
      <c r="E307" s="251"/>
      <c r="F307" s="379"/>
      <c r="G307" s="215"/>
    </row>
    <row r="308" spans="1:7" s="39" customFormat="1">
      <c r="A308" s="237"/>
      <c r="B308" s="238" t="s">
        <v>2082</v>
      </c>
      <c r="C308" s="250"/>
      <c r="D308" s="240"/>
      <c r="E308" s="251"/>
      <c r="F308" s="379"/>
      <c r="G308" s="215"/>
    </row>
    <row r="309" spans="1:7" s="39" customFormat="1">
      <c r="A309" s="237"/>
      <c r="B309" s="238" t="s">
        <v>2081</v>
      </c>
      <c r="C309" s="250"/>
      <c r="D309" s="240"/>
      <c r="E309" s="251"/>
      <c r="F309" s="379"/>
      <c r="G309" s="215"/>
    </row>
    <row r="310" spans="1:7" s="39" customFormat="1">
      <c r="A310" s="237"/>
      <c r="B310" s="238" t="s">
        <v>2083</v>
      </c>
      <c r="C310" s="250"/>
      <c r="D310" s="240"/>
      <c r="E310" s="251"/>
      <c r="F310" s="379"/>
      <c r="G310" s="215"/>
    </row>
    <row r="311" spans="1:7" s="39" customFormat="1">
      <c r="A311" s="237"/>
      <c r="B311" s="238" t="s">
        <v>2084</v>
      </c>
      <c r="C311" s="250"/>
      <c r="D311" s="240"/>
      <c r="E311" s="251"/>
      <c r="F311" s="379"/>
      <c r="G311" s="215"/>
    </row>
    <row r="312" spans="1:7" s="39" customFormat="1">
      <c r="A312" s="237"/>
      <c r="B312" s="238" t="s">
        <v>2085</v>
      </c>
      <c r="C312" s="250"/>
      <c r="D312" s="240"/>
      <c r="E312" s="251"/>
      <c r="F312" s="379"/>
      <c r="G312" s="215"/>
    </row>
    <row r="313" spans="1:7" s="39" customFormat="1">
      <c r="A313" s="237"/>
      <c r="B313" s="238" t="s">
        <v>2086</v>
      </c>
      <c r="C313" s="250"/>
      <c r="D313" s="240"/>
      <c r="E313" s="251"/>
      <c r="F313" s="379"/>
      <c r="G313" s="215"/>
    </row>
    <row r="314" spans="1:7" s="39" customFormat="1">
      <c r="A314" s="237"/>
      <c r="B314" s="238" t="s">
        <v>2087</v>
      </c>
      <c r="C314" s="250"/>
      <c r="D314" s="240"/>
      <c r="E314" s="251"/>
      <c r="F314" s="379"/>
      <c r="G314" s="215"/>
    </row>
    <row r="315" spans="1:7" s="39" customFormat="1">
      <c r="A315" s="237"/>
      <c r="B315" s="238" t="s">
        <v>2088</v>
      </c>
      <c r="C315" s="250"/>
      <c r="D315" s="240"/>
      <c r="E315" s="251"/>
      <c r="F315" s="379"/>
      <c r="G315" s="215"/>
    </row>
    <row r="316" spans="1:7" s="39" customFormat="1">
      <c r="A316" s="237"/>
      <c r="B316" s="238"/>
      <c r="C316" s="250"/>
      <c r="D316" s="240"/>
      <c r="E316" s="251"/>
      <c r="F316" s="379"/>
      <c r="G316" s="215"/>
    </row>
    <row r="317" spans="1:7" s="39" customFormat="1">
      <c r="A317" s="237"/>
      <c r="B317" s="238" t="s">
        <v>2089</v>
      </c>
      <c r="C317" s="250"/>
      <c r="D317" s="240"/>
      <c r="E317" s="251"/>
      <c r="F317" s="379"/>
      <c r="G317" s="215"/>
    </row>
    <row r="318" spans="1:7" s="39" customFormat="1" ht="25">
      <c r="A318" s="237"/>
      <c r="B318" s="238" t="s">
        <v>2090</v>
      </c>
      <c r="C318" s="250"/>
      <c r="D318" s="240"/>
      <c r="E318" s="251"/>
      <c r="F318" s="379"/>
      <c r="G318" s="215"/>
    </row>
    <row r="319" spans="1:7" s="39" customFormat="1">
      <c r="A319" s="237"/>
      <c r="B319" s="238" t="s">
        <v>2091</v>
      </c>
      <c r="C319" s="250"/>
      <c r="D319" s="240"/>
      <c r="E319" s="251"/>
      <c r="F319" s="379"/>
      <c r="G319" s="215"/>
    </row>
    <row r="320" spans="1:7" s="39" customFormat="1">
      <c r="A320" s="237"/>
      <c r="B320" s="238" t="s">
        <v>2092</v>
      </c>
      <c r="C320" s="250"/>
      <c r="D320" s="240"/>
      <c r="E320" s="251"/>
      <c r="F320" s="379"/>
      <c r="G320" s="215"/>
    </row>
    <row r="321" spans="1:7" s="39" customFormat="1">
      <c r="A321" s="237"/>
      <c r="B321" s="238" t="s">
        <v>2093</v>
      </c>
      <c r="C321" s="250"/>
      <c r="D321" s="240"/>
      <c r="E321" s="251"/>
      <c r="F321" s="379"/>
      <c r="G321" s="215"/>
    </row>
    <row r="322" spans="1:7" s="39" customFormat="1">
      <c r="A322" s="237"/>
      <c r="B322" s="238" t="s">
        <v>2094</v>
      </c>
      <c r="C322" s="250"/>
      <c r="D322" s="240"/>
      <c r="E322" s="251"/>
      <c r="F322" s="379"/>
      <c r="G322" s="215"/>
    </row>
    <row r="323" spans="1:7" s="39" customFormat="1" ht="25">
      <c r="A323" s="237"/>
      <c r="B323" s="238" t="s">
        <v>2095</v>
      </c>
      <c r="C323" s="250"/>
      <c r="D323" s="240"/>
      <c r="E323" s="251"/>
      <c r="F323" s="379"/>
      <c r="G323" s="215"/>
    </row>
    <row r="324" spans="1:7" s="39" customFormat="1" ht="25">
      <c r="A324" s="237"/>
      <c r="B324" s="238" t="s">
        <v>2096</v>
      </c>
      <c r="C324" s="250"/>
      <c r="D324" s="240"/>
      <c r="E324" s="251"/>
      <c r="F324" s="379"/>
      <c r="G324" s="215"/>
    </row>
    <row r="325" spans="1:7" s="39" customFormat="1">
      <c r="A325" s="237"/>
      <c r="B325" s="238" t="s">
        <v>2087</v>
      </c>
      <c r="C325" s="250"/>
      <c r="D325" s="240"/>
      <c r="E325" s="251"/>
      <c r="F325" s="379"/>
      <c r="G325" s="215"/>
    </row>
    <row r="326" spans="1:7" s="39" customFormat="1">
      <c r="A326" s="237"/>
      <c r="B326" s="238"/>
      <c r="C326" s="250"/>
      <c r="D326" s="240"/>
      <c r="E326" s="251"/>
      <c r="F326" s="379"/>
      <c r="G326" s="215"/>
    </row>
    <row r="327" spans="1:7" s="39" customFormat="1">
      <c r="A327" s="237"/>
      <c r="B327" s="238" t="s">
        <v>2097</v>
      </c>
      <c r="C327" s="250"/>
      <c r="D327" s="240"/>
      <c r="E327" s="251"/>
      <c r="F327" s="379"/>
      <c r="G327" s="215"/>
    </row>
    <row r="328" spans="1:7" s="39" customFormat="1">
      <c r="A328" s="237"/>
      <c r="B328" s="238" t="s">
        <v>2098</v>
      </c>
      <c r="C328" s="250"/>
      <c r="D328" s="240"/>
      <c r="E328" s="251"/>
      <c r="F328" s="379"/>
      <c r="G328" s="215"/>
    </row>
    <row r="329" spans="1:7" s="39" customFormat="1">
      <c r="A329" s="237"/>
      <c r="B329" s="238" t="s">
        <v>2099</v>
      </c>
      <c r="C329" s="250"/>
      <c r="D329" s="240"/>
      <c r="E329" s="251"/>
      <c r="F329" s="379"/>
      <c r="G329" s="215"/>
    </row>
    <row r="330" spans="1:7" s="39" customFormat="1">
      <c r="A330" s="237"/>
      <c r="B330" s="238" t="s">
        <v>2100</v>
      </c>
      <c r="C330" s="250"/>
      <c r="D330" s="240"/>
      <c r="E330" s="251"/>
      <c r="F330" s="379"/>
      <c r="G330" s="215"/>
    </row>
    <row r="331" spans="1:7" s="39" customFormat="1">
      <c r="A331" s="237"/>
      <c r="B331" s="238" t="s">
        <v>2101</v>
      </c>
      <c r="C331" s="250"/>
      <c r="D331" s="240"/>
      <c r="E331" s="251"/>
      <c r="F331" s="379"/>
      <c r="G331" s="215"/>
    </row>
    <row r="332" spans="1:7" s="39" customFormat="1">
      <c r="A332" s="237"/>
      <c r="B332" s="238" t="s">
        <v>2102</v>
      </c>
      <c r="C332" s="250"/>
      <c r="D332" s="240"/>
      <c r="E332" s="251"/>
      <c r="F332" s="379"/>
      <c r="G332" s="215"/>
    </row>
    <row r="333" spans="1:7" s="39" customFormat="1">
      <c r="A333" s="237"/>
      <c r="B333" s="238"/>
      <c r="C333" s="250"/>
      <c r="D333" s="240"/>
      <c r="E333" s="251"/>
      <c r="F333" s="379"/>
      <c r="G333" s="215"/>
    </row>
    <row r="334" spans="1:7" s="39" customFormat="1">
      <c r="A334" s="237"/>
      <c r="B334" s="238" t="s">
        <v>2100</v>
      </c>
      <c r="C334" s="250"/>
      <c r="D334" s="240"/>
      <c r="E334" s="251"/>
      <c r="F334" s="379"/>
      <c r="G334" s="215"/>
    </row>
    <row r="335" spans="1:7" s="39" customFormat="1">
      <c r="A335" s="237"/>
      <c r="B335" s="238" t="s">
        <v>2088</v>
      </c>
      <c r="C335" s="250"/>
      <c r="D335" s="240"/>
      <c r="E335" s="251"/>
      <c r="F335" s="379"/>
      <c r="G335" s="215"/>
    </row>
    <row r="336" spans="1:7" s="39" customFormat="1">
      <c r="A336" s="237"/>
      <c r="B336" s="238"/>
      <c r="C336" s="250"/>
      <c r="D336" s="240"/>
      <c r="E336" s="251"/>
      <c r="F336" s="379"/>
      <c r="G336" s="215"/>
    </row>
    <row r="337" spans="1:7" s="39" customFormat="1">
      <c r="A337" s="237"/>
      <c r="B337" s="238" t="s">
        <v>2103</v>
      </c>
      <c r="C337" s="250"/>
      <c r="D337" s="240"/>
      <c r="E337" s="251"/>
      <c r="F337" s="379"/>
      <c r="G337" s="215"/>
    </row>
    <row r="338" spans="1:7" s="39" customFormat="1">
      <c r="A338" s="237"/>
      <c r="B338" s="238" t="s">
        <v>2081</v>
      </c>
      <c r="C338" s="250"/>
      <c r="D338" s="240"/>
      <c r="E338" s="251"/>
      <c r="F338" s="379"/>
      <c r="G338" s="215"/>
    </row>
    <row r="339" spans="1:7" s="39" customFormat="1">
      <c r="A339" s="237"/>
      <c r="B339" s="238" t="s">
        <v>2104</v>
      </c>
      <c r="C339" s="250"/>
      <c r="D339" s="240"/>
      <c r="E339" s="251"/>
      <c r="F339" s="379"/>
      <c r="G339" s="215"/>
    </row>
    <row r="340" spans="1:7" s="39" customFormat="1">
      <c r="A340" s="237"/>
      <c r="B340" s="238" t="s">
        <v>2105</v>
      </c>
      <c r="C340" s="250"/>
      <c r="D340" s="240"/>
      <c r="E340" s="251"/>
      <c r="F340" s="379"/>
      <c r="G340" s="215"/>
    </row>
    <row r="341" spans="1:7" s="39" customFormat="1">
      <c r="A341" s="237"/>
      <c r="B341" s="238" t="s">
        <v>2106</v>
      </c>
      <c r="C341" s="250"/>
      <c r="D341" s="240"/>
      <c r="E341" s="251"/>
      <c r="F341" s="379"/>
      <c r="G341" s="215"/>
    </row>
    <row r="342" spans="1:7" s="39" customFormat="1">
      <c r="A342" s="237"/>
      <c r="B342" s="238" t="s">
        <v>2107</v>
      </c>
      <c r="C342" s="250"/>
      <c r="D342" s="240"/>
      <c r="E342" s="251"/>
      <c r="F342" s="379"/>
      <c r="G342" s="215"/>
    </row>
    <row r="343" spans="1:7" s="39" customFormat="1">
      <c r="A343" s="237"/>
      <c r="B343" s="238" t="s">
        <v>2108</v>
      </c>
      <c r="C343" s="250"/>
      <c r="D343" s="240"/>
      <c r="E343" s="251"/>
      <c r="F343" s="379"/>
      <c r="G343" s="215"/>
    </row>
    <row r="344" spans="1:7" s="39" customFormat="1">
      <c r="A344" s="237"/>
      <c r="B344" s="238" t="s">
        <v>2109</v>
      </c>
      <c r="C344" s="250"/>
      <c r="D344" s="240"/>
      <c r="E344" s="251"/>
      <c r="F344" s="379"/>
      <c r="G344" s="215"/>
    </row>
    <row r="345" spans="1:7" s="39" customFormat="1">
      <c r="A345" s="237"/>
      <c r="B345" s="238" t="s">
        <v>2110</v>
      </c>
      <c r="C345" s="250"/>
      <c r="D345" s="240"/>
      <c r="E345" s="251"/>
      <c r="F345" s="379"/>
      <c r="G345" s="215"/>
    </row>
    <row r="346" spans="1:7" s="39" customFormat="1">
      <c r="A346" s="237"/>
      <c r="B346" s="238" t="s">
        <v>2111</v>
      </c>
      <c r="C346" s="250"/>
      <c r="D346" s="240"/>
      <c r="E346" s="251"/>
      <c r="F346" s="379"/>
      <c r="G346" s="215"/>
    </row>
    <row r="347" spans="1:7" s="39" customFormat="1">
      <c r="A347" s="237"/>
      <c r="B347" s="238" t="s">
        <v>2112</v>
      </c>
      <c r="C347" s="250"/>
      <c r="D347" s="240"/>
      <c r="E347" s="251"/>
      <c r="F347" s="379"/>
      <c r="G347" s="215"/>
    </row>
    <row r="348" spans="1:7" s="39" customFormat="1">
      <c r="A348" s="237"/>
      <c r="B348" s="238" t="s">
        <v>2113</v>
      </c>
      <c r="C348" s="250"/>
      <c r="D348" s="240"/>
      <c r="E348" s="251"/>
      <c r="F348" s="379"/>
      <c r="G348" s="215"/>
    </row>
    <row r="349" spans="1:7" s="39" customFormat="1">
      <c r="A349" s="237"/>
      <c r="B349" s="238" t="s">
        <v>2114</v>
      </c>
      <c r="C349" s="250"/>
      <c r="D349" s="240"/>
      <c r="E349" s="251"/>
      <c r="F349" s="379"/>
      <c r="G349" s="215"/>
    </row>
    <row r="350" spans="1:7" s="39" customFormat="1">
      <c r="A350" s="237"/>
      <c r="B350" s="238" t="s">
        <v>2115</v>
      </c>
      <c r="C350" s="250"/>
      <c r="D350" s="240"/>
      <c r="E350" s="251"/>
      <c r="F350" s="379"/>
      <c r="G350" s="215"/>
    </row>
    <row r="351" spans="1:7" s="39" customFormat="1">
      <c r="A351" s="237"/>
      <c r="B351" s="238" t="s">
        <v>2116</v>
      </c>
      <c r="C351" s="250"/>
      <c r="D351" s="240"/>
      <c r="E351" s="251"/>
      <c r="F351" s="379"/>
      <c r="G351" s="215"/>
    </row>
    <row r="352" spans="1:7" s="39" customFormat="1">
      <c r="A352" s="237"/>
      <c r="B352" s="238" t="s">
        <v>2117</v>
      </c>
      <c r="C352" s="250"/>
      <c r="D352" s="240"/>
      <c r="E352" s="251"/>
      <c r="F352" s="379"/>
      <c r="G352" s="215"/>
    </row>
    <row r="353" spans="1:7" s="39" customFormat="1">
      <c r="A353" s="237"/>
      <c r="B353" s="238" t="s">
        <v>2118</v>
      </c>
      <c r="C353" s="250"/>
      <c r="D353" s="240"/>
      <c r="E353" s="251"/>
      <c r="F353" s="379"/>
      <c r="G353" s="215"/>
    </row>
    <row r="354" spans="1:7" s="39" customFormat="1">
      <c r="A354" s="237"/>
      <c r="B354" s="238" t="s">
        <v>2119</v>
      </c>
      <c r="C354" s="250"/>
      <c r="D354" s="240"/>
      <c r="E354" s="251"/>
      <c r="F354" s="379"/>
      <c r="G354" s="215"/>
    </row>
    <row r="355" spans="1:7" s="39" customFormat="1">
      <c r="A355" s="237"/>
      <c r="B355" s="238" t="s">
        <v>2120</v>
      </c>
      <c r="C355" s="250"/>
      <c r="D355" s="240"/>
      <c r="E355" s="251"/>
      <c r="F355" s="379"/>
      <c r="G355" s="215"/>
    </row>
    <row r="356" spans="1:7" s="39" customFormat="1">
      <c r="A356" s="237"/>
      <c r="B356" s="238" t="s">
        <v>2110</v>
      </c>
      <c r="C356" s="250"/>
      <c r="D356" s="240"/>
      <c r="E356" s="251"/>
      <c r="F356" s="379"/>
      <c r="G356" s="215"/>
    </row>
    <row r="357" spans="1:7" s="39" customFormat="1">
      <c r="A357" s="237"/>
      <c r="B357" s="238" t="s">
        <v>2121</v>
      </c>
      <c r="C357" s="250"/>
      <c r="D357" s="240"/>
      <c r="E357" s="251"/>
      <c r="F357" s="379"/>
      <c r="G357" s="215"/>
    </row>
    <row r="358" spans="1:7" s="39" customFormat="1">
      <c r="A358" s="237"/>
      <c r="B358" s="238" t="s">
        <v>2122</v>
      </c>
      <c r="C358" s="250"/>
      <c r="D358" s="240"/>
      <c r="E358" s="251"/>
      <c r="F358" s="379"/>
      <c r="G358" s="215"/>
    </row>
    <row r="359" spans="1:7" s="39" customFormat="1">
      <c r="A359" s="237"/>
      <c r="B359" s="238" t="s">
        <v>2123</v>
      </c>
      <c r="C359" s="250"/>
      <c r="D359" s="240"/>
      <c r="E359" s="251"/>
      <c r="F359" s="379"/>
      <c r="G359" s="215"/>
    </row>
    <row r="360" spans="1:7" s="39" customFormat="1">
      <c r="A360" s="237"/>
      <c r="B360" s="238" t="s">
        <v>2114</v>
      </c>
      <c r="C360" s="250"/>
      <c r="D360" s="240"/>
      <c r="E360" s="251"/>
      <c r="F360" s="379"/>
      <c r="G360" s="215"/>
    </row>
    <row r="361" spans="1:7" s="39" customFormat="1">
      <c r="A361" s="237"/>
      <c r="B361" s="238" t="s">
        <v>2124</v>
      </c>
      <c r="C361" s="250"/>
      <c r="D361" s="240"/>
      <c r="E361" s="251"/>
      <c r="F361" s="379"/>
      <c r="G361" s="215"/>
    </row>
    <row r="362" spans="1:7" s="39" customFormat="1">
      <c r="A362" s="237"/>
      <c r="B362" s="238" t="s">
        <v>2125</v>
      </c>
      <c r="C362" s="250"/>
      <c r="D362" s="240"/>
      <c r="E362" s="251"/>
      <c r="F362" s="379"/>
      <c r="G362" s="215"/>
    </row>
    <row r="363" spans="1:7" s="39" customFormat="1">
      <c r="A363" s="237"/>
      <c r="B363" s="238" t="s">
        <v>2126</v>
      </c>
      <c r="C363" s="250"/>
      <c r="D363" s="240"/>
      <c r="E363" s="251"/>
      <c r="F363" s="379"/>
      <c r="G363" s="215"/>
    </row>
    <row r="364" spans="1:7" s="39" customFormat="1">
      <c r="A364" s="237"/>
      <c r="B364" s="238" t="s">
        <v>2127</v>
      </c>
      <c r="C364" s="250"/>
      <c r="D364" s="240"/>
      <c r="E364" s="251"/>
      <c r="F364" s="379"/>
      <c r="G364" s="215"/>
    </row>
    <row r="365" spans="1:7" s="39" customFormat="1">
      <c r="A365" s="237"/>
      <c r="B365" s="238" t="s">
        <v>2128</v>
      </c>
      <c r="C365" s="250"/>
      <c r="D365" s="240"/>
      <c r="E365" s="251"/>
      <c r="F365" s="379"/>
      <c r="G365" s="215"/>
    </row>
    <row r="366" spans="1:7" s="39" customFormat="1">
      <c r="A366" s="237"/>
      <c r="B366" s="238" t="s">
        <v>2129</v>
      </c>
      <c r="C366" s="250"/>
      <c r="D366" s="240"/>
      <c r="E366" s="251"/>
      <c r="F366" s="379"/>
      <c r="G366" s="215"/>
    </row>
    <row r="367" spans="1:7" s="39" customFormat="1">
      <c r="A367" s="237"/>
      <c r="B367" s="238" t="s">
        <v>2130</v>
      </c>
      <c r="C367" s="250"/>
      <c r="D367" s="240"/>
      <c r="E367" s="251"/>
      <c r="F367" s="379"/>
      <c r="G367" s="215"/>
    </row>
    <row r="368" spans="1:7" s="39" customFormat="1">
      <c r="A368" s="237"/>
      <c r="B368" s="238" t="s">
        <v>2087</v>
      </c>
      <c r="C368" s="250"/>
      <c r="D368" s="240"/>
      <c r="E368" s="251"/>
      <c r="F368" s="379"/>
      <c r="G368" s="215"/>
    </row>
    <row r="369" spans="1:7" s="39" customFormat="1">
      <c r="A369" s="237"/>
      <c r="B369" s="238" t="s">
        <v>2131</v>
      </c>
      <c r="C369" s="250"/>
      <c r="D369" s="240"/>
      <c r="E369" s="251"/>
      <c r="F369" s="379"/>
      <c r="G369" s="215"/>
    </row>
    <row r="370" spans="1:7" s="39" customFormat="1">
      <c r="A370" s="237"/>
      <c r="B370" s="238"/>
      <c r="C370" s="250"/>
      <c r="D370" s="240"/>
      <c r="E370" s="251"/>
      <c r="F370" s="379"/>
      <c r="G370" s="215"/>
    </row>
    <row r="371" spans="1:7" s="39" customFormat="1">
      <c r="A371" s="237"/>
      <c r="B371" s="238" t="s">
        <v>2132</v>
      </c>
      <c r="C371" s="250"/>
      <c r="D371" s="240"/>
      <c r="E371" s="251"/>
      <c r="F371" s="379"/>
      <c r="G371" s="215"/>
    </row>
    <row r="372" spans="1:7" s="39" customFormat="1">
      <c r="A372" s="237"/>
      <c r="B372" s="238" t="s">
        <v>2081</v>
      </c>
      <c r="C372" s="250"/>
      <c r="D372" s="240"/>
      <c r="E372" s="251"/>
      <c r="F372" s="379"/>
      <c r="G372" s="215"/>
    </row>
    <row r="373" spans="1:7" s="39" customFormat="1">
      <c r="A373" s="237"/>
      <c r="B373" s="238" t="s">
        <v>2133</v>
      </c>
      <c r="C373" s="250"/>
      <c r="D373" s="240"/>
      <c r="E373" s="251"/>
      <c r="F373" s="379"/>
      <c r="G373" s="215"/>
    </row>
    <row r="374" spans="1:7" s="39" customFormat="1">
      <c r="A374" s="237"/>
      <c r="B374" s="238" t="s">
        <v>2134</v>
      </c>
      <c r="C374" s="250"/>
      <c r="D374" s="240"/>
      <c r="E374" s="251"/>
      <c r="F374" s="379"/>
      <c r="G374" s="215"/>
    </row>
    <row r="375" spans="1:7" s="39" customFormat="1">
      <c r="A375" s="237"/>
      <c r="B375" s="238" t="s">
        <v>2135</v>
      </c>
      <c r="C375" s="250"/>
      <c r="D375" s="240"/>
      <c r="E375" s="251"/>
      <c r="F375" s="379"/>
      <c r="G375" s="215"/>
    </row>
    <row r="376" spans="1:7" s="39" customFormat="1">
      <c r="A376" s="237"/>
      <c r="B376" s="238" t="s">
        <v>2136</v>
      </c>
      <c r="C376" s="250"/>
      <c r="D376" s="240"/>
      <c r="E376" s="251"/>
      <c r="F376" s="379"/>
      <c r="G376" s="215"/>
    </row>
    <row r="377" spans="1:7" s="39" customFormat="1">
      <c r="A377" s="237"/>
      <c r="B377" s="238" t="s">
        <v>2137</v>
      </c>
      <c r="C377" s="250"/>
      <c r="D377" s="240"/>
      <c r="E377" s="251"/>
      <c r="F377" s="379"/>
      <c r="G377" s="215"/>
    </row>
    <row r="378" spans="1:7" s="39" customFormat="1">
      <c r="A378" s="237"/>
      <c r="B378" s="238" t="s">
        <v>2138</v>
      </c>
      <c r="C378" s="250"/>
      <c r="D378" s="240"/>
      <c r="E378" s="251"/>
      <c r="F378" s="379"/>
      <c r="G378" s="215"/>
    </row>
    <row r="379" spans="1:7" s="39" customFormat="1">
      <c r="A379" s="237"/>
      <c r="B379" s="238" t="s">
        <v>2105</v>
      </c>
      <c r="C379" s="250"/>
      <c r="D379" s="240"/>
      <c r="E379" s="251"/>
      <c r="F379" s="379"/>
      <c r="G379" s="215"/>
    </row>
    <row r="380" spans="1:7" s="39" customFormat="1">
      <c r="A380" s="237"/>
      <c r="B380" s="238" t="s">
        <v>2139</v>
      </c>
      <c r="C380" s="250"/>
      <c r="D380" s="240"/>
      <c r="E380" s="251"/>
      <c r="F380" s="379"/>
      <c r="G380" s="215"/>
    </row>
    <row r="381" spans="1:7" s="39" customFormat="1">
      <c r="A381" s="237"/>
      <c r="B381" s="238" t="s">
        <v>2140</v>
      </c>
      <c r="C381" s="250"/>
      <c r="D381" s="240"/>
      <c r="E381" s="251"/>
      <c r="F381" s="379"/>
      <c r="G381" s="215"/>
    </row>
    <row r="382" spans="1:7" s="39" customFormat="1">
      <c r="A382" s="237"/>
      <c r="B382" s="238" t="s">
        <v>2141</v>
      </c>
      <c r="C382" s="250"/>
      <c r="D382" s="240"/>
      <c r="E382" s="251"/>
      <c r="F382" s="379"/>
      <c r="G382" s="215"/>
    </row>
    <row r="383" spans="1:7" s="39" customFormat="1">
      <c r="A383" s="237"/>
      <c r="B383" s="238" t="s">
        <v>2142</v>
      </c>
      <c r="C383" s="250"/>
      <c r="D383" s="240"/>
      <c r="E383" s="251"/>
      <c r="F383" s="379"/>
      <c r="G383" s="215"/>
    </row>
    <row r="384" spans="1:7" s="39" customFormat="1">
      <c r="A384" s="237"/>
      <c r="B384" s="238" t="s">
        <v>2143</v>
      </c>
      <c r="C384" s="250"/>
      <c r="D384" s="240"/>
      <c r="E384" s="251"/>
      <c r="F384" s="379"/>
      <c r="G384" s="215"/>
    </row>
    <row r="385" spans="1:7" s="39" customFormat="1">
      <c r="A385" s="237"/>
      <c r="B385" s="238" t="s">
        <v>2144</v>
      </c>
      <c r="C385" s="250"/>
      <c r="D385" s="240"/>
      <c r="E385" s="251"/>
      <c r="F385" s="379"/>
      <c r="G385" s="215"/>
    </row>
    <row r="386" spans="1:7" s="39" customFormat="1">
      <c r="A386" s="237"/>
      <c r="B386" s="238" t="s">
        <v>2081</v>
      </c>
      <c r="C386" s="250"/>
      <c r="D386" s="240"/>
      <c r="E386" s="251"/>
      <c r="F386" s="379"/>
      <c r="G386" s="215"/>
    </row>
    <row r="387" spans="1:7" s="39" customFormat="1">
      <c r="A387" s="237"/>
      <c r="B387" s="238" t="s">
        <v>2145</v>
      </c>
      <c r="C387" s="250"/>
      <c r="D387" s="240"/>
      <c r="E387" s="251"/>
      <c r="F387" s="379"/>
      <c r="G387" s="215"/>
    </row>
    <row r="388" spans="1:7" s="39" customFormat="1">
      <c r="A388" s="237"/>
      <c r="B388" s="238" t="s">
        <v>2100</v>
      </c>
      <c r="C388" s="250"/>
      <c r="D388" s="240"/>
      <c r="E388" s="251"/>
      <c r="F388" s="379"/>
      <c r="G388" s="215"/>
    </row>
    <row r="389" spans="1:7" s="39" customFormat="1">
      <c r="A389" s="237"/>
      <c r="B389" s="238" t="s">
        <v>2146</v>
      </c>
      <c r="C389" s="250"/>
      <c r="D389" s="240"/>
      <c r="E389" s="251"/>
      <c r="F389" s="379"/>
      <c r="G389" s="215"/>
    </row>
    <row r="390" spans="1:7" s="39" customFormat="1">
      <c r="A390" s="237"/>
      <c r="B390" s="238" t="s">
        <v>2147</v>
      </c>
      <c r="C390" s="250"/>
      <c r="D390" s="240"/>
      <c r="E390" s="251"/>
      <c r="F390" s="379"/>
      <c r="G390" s="215"/>
    </row>
    <row r="391" spans="1:7" s="39" customFormat="1">
      <c r="A391" s="237"/>
      <c r="B391" s="238"/>
      <c r="C391" s="250"/>
      <c r="D391" s="240"/>
      <c r="E391" s="251"/>
      <c r="F391" s="379"/>
      <c r="G391" s="215"/>
    </row>
    <row r="392" spans="1:7" s="39" customFormat="1">
      <c r="A392" s="237"/>
      <c r="B392" s="238" t="s">
        <v>2078</v>
      </c>
      <c r="C392" s="250"/>
      <c r="D392" s="240"/>
      <c r="E392" s="251"/>
      <c r="F392" s="379"/>
      <c r="G392" s="215"/>
    </row>
    <row r="393" spans="1:7" s="39" customFormat="1">
      <c r="A393" s="237"/>
      <c r="B393" s="238" t="s">
        <v>2100</v>
      </c>
      <c r="C393" s="250"/>
      <c r="D393" s="240"/>
      <c r="E393" s="251"/>
      <c r="F393" s="379"/>
      <c r="G393" s="215"/>
    </row>
    <row r="394" spans="1:7" s="39" customFormat="1">
      <c r="A394" s="237"/>
      <c r="B394" s="238" t="s">
        <v>2088</v>
      </c>
      <c r="C394" s="250"/>
      <c r="D394" s="240"/>
      <c r="E394" s="251"/>
      <c r="F394" s="379"/>
      <c r="G394" s="215"/>
    </row>
    <row r="395" spans="1:7" s="39" customFormat="1">
      <c r="A395" s="237"/>
      <c r="B395" s="238"/>
      <c r="C395" s="250"/>
      <c r="D395" s="240"/>
      <c r="E395" s="251"/>
      <c r="F395" s="379"/>
      <c r="G395" s="215"/>
    </row>
    <row r="396" spans="1:7" s="39" customFormat="1">
      <c r="A396" s="237"/>
      <c r="B396" s="238" t="s">
        <v>2078</v>
      </c>
      <c r="C396" s="250"/>
      <c r="D396" s="240"/>
      <c r="E396" s="251"/>
      <c r="F396" s="379"/>
      <c r="G396" s="215"/>
    </row>
    <row r="397" spans="1:7" s="39" customFormat="1">
      <c r="A397" s="237"/>
      <c r="B397" s="238" t="s">
        <v>2100</v>
      </c>
      <c r="C397" s="250"/>
      <c r="D397" s="240"/>
      <c r="E397" s="251"/>
      <c r="F397" s="379"/>
      <c r="G397" s="215"/>
    </row>
    <row r="398" spans="1:7" s="39" customFormat="1">
      <c r="A398" s="237"/>
      <c r="B398" s="238" t="s">
        <v>2088</v>
      </c>
      <c r="C398" s="250"/>
      <c r="D398" s="240"/>
      <c r="E398" s="251"/>
      <c r="F398" s="379"/>
      <c r="G398" s="215"/>
    </row>
    <row r="399" spans="1:7" s="39" customFormat="1">
      <c r="A399" s="237"/>
      <c r="B399" s="238"/>
      <c r="C399" s="250"/>
      <c r="D399" s="240"/>
      <c r="E399" s="251"/>
      <c r="F399" s="379"/>
      <c r="G399" s="215"/>
    </row>
    <row r="400" spans="1:7" s="39" customFormat="1">
      <c r="A400" s="237"/>
      <c r="B400" s="238" t="s">
        <v>2148</v>
      </c>
      <c r="C400" s="250"/>
      <c r="D400" s="240"/>
      <c r="E400" s="251"/>
      <c r="F400" s="379"/>
      <c r="G400" s="215"/>
    </row>
    <row r="401" spans="1:7" s="39" customFormat="1">
      <c r="A401" s="237"/>
      <c r="B401" s="238" t="s">
        <v>2081</v>
      </c>
      <c r="C401" s="250"/>
      <c r="D401" s="240"/>
      <c r="E401" s="251"/>
      <c r="F401" s="379"/>
      <c r="G401" s="215"/>
    </row>
    <row r="402" spans="1:7" s="39" customFormat="1">
      <c r="A402" s="237"/>
      <c r="B402" s="238" t="s">
        <v>2149</v>
      </c>
      <c r="C402" s="250"/>
      <c r="D402" s="240"/>
      <c r="E402" s="251"/>
      <c r="F402" s="379"/>
      <c r="G402" s="215"/>
    </row>
    <row r="403" spans="1:7" s="39" customFormat="1">
      <c r="A403" s="237"/>
      <c r="B403" s="238" t="s">
        <v>2134</v>
      </c>
      <c r="C403" s="250"/>
      <c r="D403" s="240"/>
      <c r="E403" s="251"/>
      <c r="F403" s="379"/>
      <c r="G403" s="215"/>
    </row>
    <row r="404" spans="1:7" s="39" customFormat="1">
      <c r="A404" s="237"/>
      <c r="B404" s="238" t="s">
        <v>2135</v>
      </c>
      <c r="C404" s="250"/>
      <c r="D404" s="240"/>
      <c r="E404" s="251"/>
      <c r="F404" s="379"/>
      <c r="G404" s="215"/>
    </row>
    <row r="405" spans="1:7" s="39" customFormat="1">
      <c r="A405" s="237"/>
      <c r="B405" s="238" t="s">
        <v>2136</v>
      </c>
      <c r="C405" s="250"/>
      <c r="D405" s="240"/>
      <c r="E405" s="251"/>
      <c r="F405" s="379"/>
      <c r="G405" s="215"/>
    </row>
    <row r="406" spans="1:7" s="39" customFormat="1">
      <c r="A406" s="237"/>
      <c r="B406" s="238" t="s">
        <v>2137</v>
      </c>
      <c r="C406" s="250"/>
      <c r="D406" s="240"/>
      <c r="E406" s="251"/>
      <c r="F406" s="379"/>
      <c r="G406" s="215"/>
    </row>
    <row r="407" spans="1:7" s="39" customFormat="1">
      <c r="A407" s="237"/>
      <c r="B407" s="238" t="s">
        <v>2138</v>
      </c>
      <c r="C407" s="250"/>
      <c r="D407" s="240"/>
      <c r="E407" s="251"/>
      <c r="F407" s="379"/>
      <c r="G407" s="215"/>
    </row>
    <row r="408" spans="1:7" s="39" customFormat="1">
      <c r="A408" s="237"/>
      <c r="B408" s="238" t="s">
        <v>2105</v>
      </c>
      <c r="C408" s="250"/>
      <c r="D408" s="240"/>
      <c r="E408" s="251"/>
      <c r="F408" s="379"/>
      <c r="G408" s="215"/>
    </row>
    <row r="409" spans="1:7" s="39" customFormat="1">
      <c r="A409" s="237"/>
      <c r="B409" s="238" t="s">
        <v>2150</v>
      </c>
      <c r="C409" s="250"/>
      <c r="D409" s="240"/>
      <c r="E409" s="251"/>
      <c r="F409" s="379"/>
      <c r="G409" s="215"/>
    </row>
    <row r="410" spans="1:7" s="39" customFormat="1">
      <c r="A410" s="237"/>
      <c r="B410" s="238" t="s">
        <v>2151</v>
      </c>
      <c r="C410" s="250"/>
      <c r="D410" s="240"/>
      <c r="E410" s="251"/>
      <c r="F410" s="379"/>
      <c r="G410" s="215"/>
    </row>
    <row r="411" spans="1:7" s="39" customFormat="1">
      <c r="A411" s="237"/>
      <c r="B411" s="238" t="s">
        <v>2152</v>
      </c>
      <c r="C411" s="250"/>
      <c r="D411" s="240"/>
      <c r="E411" s="251"/>
      <c r="F411" s="379"/>
      <c r="G411" s="215"/>
    </row>
    <row r="412" spans="1:7" s="39" customFormat="1">
      <c r="A412" s="237"/>
      <c r="B412" s="238" t="s">
        <v>2153</v>
      </c>
      <c r="C412" s="250"/>
      <c r="D412" s="240"/>
      <c r="E412" s="251"/>
      <c r="F412" s="379"/>
      <c r="G412" s="215"/>
    </row>
    <row r="413" spans="1:7" s="39" customFormat="1">
      <c r="A413" s="237"/>
      <c r="B413" s="238" t="s">
        <v>2142</v>
      </c>
      <c r="C413" s="250"/>
      <c r="D413" s="240"/>
      <c r="E413" s="251"/>
      <c r="F413" s="379"/>
      <c r="G413" s="215"/>
    </row>
    <row r="414" spans="1:7" s="39" customFormat="1">
      <c r="A414" s="237"/>
      <c r="B414" s="238" t="s">
        <v>2154</v>
      </c>
      <c r="C414" s="250"/>
      <c r="D414" s="240"/>
      <c r="E414" s="251"/>
      <c r="F414" s="379"/>
      <c r="G414" s="215"/>
    </row>
    <row r="415" spans="1:7" s="39" customFormat="1">
      <c r="A415" s="237"/>
      <c r="B415" s="238" t="s">
        <v>2155</v>
      </c>
      <c r="C415" s="250"/>
      <c r="D415" s="240"/>
      <c r="E415" s="251"/>
      <c r="F415" s="379"/>
      <c r="G415" s="215"/>
    </row>
    <row r="416" spans="1:7" s="39" customFormat="1">
      <c r="A416" s="237"/>
      <c r="B416" s="238" t="s">
        <v>2156</v>
      </c>
      <c r="C416" s="250"/>
      <c r="D416" s="240"/>
      <c r="E416" s="251"/>
      <c r="F416" s="379"/>
      <c r="G416" s="215"/>
    </row>
    <row r="417" spans="1:7" s="39" customFormat="1">
      <c r="A417" s="237"/>
      <c r="B417" s="238" t="s">
        <v>2129</v>
      </c>
      <c r="C417" s="250"/>
      <c r="D417" s="240"/>
      <c r="E417" s="251"/>
      <c r="F417" s="379"/>
      <c r="G417" s="215"/>
    </row>
    <row r="418" spans="1:7" s="39" customFormat="1">
      <c r="A418" s="237"/>
      <c r="B418" s="238" t="s">
        <v>2130</v>
      </c>
      <c r="C418" s="250"/>
      <c r="D418" s="240"/>
      <c r="E418" s="251"/>
      <c r="F418" s="379"/>
      <c r="G418" s="215"/>
    </row>
    <row r="419" spans="1:7" s="39" customFormat="1">
      <c r="A419" s="237"/>
      <c r="B419" s="238" t="s">
        <v>2157</v>
      </c>
      <c r="C419" s="250"/>
      <c r="D419" s="240"/>
      <c r="E419" s="251"/>
      <c r="F419" s="379"/>
      <c r="G419" s="215"/>
    </row>
    <row r="420" spans="1:7" s="39" customFormat="1">
      <c r="A420" s="237"/>
      <c r="B420" s="238" t="s">
        <v>2081</v>
      </c>
      <c r="C420" s="250"/>
      <c r="D420" s="240"/>
      <c r="E420" s="251"/>
      <c r="F420" s="379"/>
      <c r="G420" s="215"/>
    </row>
    <row r="421" spans="1:7" s="39" customFormat="1">
      <c r="A421" s="237"/>
      <c r="B421" s="238" t="s">
        <v>2158</v>
      </c>
      <c r="C421" s="250"/>
      <c r="D421" s="240"/>
      <c r="E421" s="251"/>
      <c r="F421" s="379"/>
      <c r="G421" s="215"/>
    </row>
    <row r="422" spans="1:7" s="39" customFormat="1">
      <c r="A422" s="237"/>
      <c r="B422" s="238" t="s">
        <v>2158</v>
      </c>
      <c r="C422" s="250"/>
      <c r="D422" s="240"/>
      <c r="E422" s="251"/>
      <c r="F422" s="379"/>
      <c r="G422" s="215"/>
    </row>
    <row r="423" spans="1:7" s="39" customFormat="1">
      <c r="A423" s="237"/>
      <c r="B423" s="238" t="s">
        <v>2159</v>
      </c>
      <c r="C423" s="250"/>
      <c r="D423" s="240"/>
      <c r="E423" s="251"/>
      <c r="F423" s="379"/>
      <c r="G423" s="215"/>
    </row>
    <row r="424" spans="1:7" s="39" customFormat="1">
      <c r="A424" s="237"/>
      <c r="B424" s="238" t="s">
        <v>2160</v>
      </c>
      <c r="C424" s="250"/>
      <c r="D424" s="240"/>
      <c r="E424" s="251"/>
      <c r="F424" s="379"/>
      <c r="G424" s="215"/>
    </row>
    <row r="425" spans="1:7" s="39" customFormat="1">
      <c r="A425" s="237"/>
      <c r="B425" s="238" t="s">
        <v>2161</v>
      </c>
      <c r="C425" s="250"/>
      <c r="D425" s="240"/>
      <c r="E425" s="251"/>
      <c r="F425" s="379"/>
      <c r="G425" s="215"/>
    </row>
    <row r="426" spans="1:7" s="39" customFormat="1">
      <c r="A426" s="237"/>
      <c r="B426" s="238" t="s">
        <v>2162</v>
      </c>
      <c r="C426" s="250"/>
      <c r="D426" s="240"/>
      <c r="E426" s="251"/>
      <c r="F426" s="379"/>
      <c r="G426" s="215"/>
    </row>
    <row r="427" spans="1:7" s="39" customFormat="1">
      <c r="A427" s="237"/>
      <c r="B427" s="238" t="s">
        <v>2163</v>
      </c>
      <c r="C427" s="250"/>
      <c r="D427" s="240"/>
      <c r="E427" s="251"/>
      <c r="F427" s="379"/>
      <c r="G427" s="215"/>
    </row>
    <row r="428" spans="1:7" s="39" customFormat="1">
      <c r="A428" s="237"/>
      <c r="B428" s="238" t="s">
        <v>2164</v>
      </c>
      <c r="C428" s="250"/>
      <c r="D428" s="240"/>
      <c r="E428" s="251"/>
      <c r="F428" s="379"/>
      <c r="G428" s="215"/>
    </row>
    <row r="429" spans="1:7" s="39" customFormat="1">
      <c r="A429" s="237"/>
      <c r="B429" s="238" t="s">
        <v>2165</v>
      </c>
      <c r="C429" s="250"/>
      <c r="D429" s="240"/>
      <c r="E429" s="251"/>
      <c r="F429" s="379"/>
      <c r="G429" s="215"/>
    </row>
    <row r="430" spans="1:7" s="39" customFormat="1">
      <c r="A430" s="237"/>
      <c r="B430" s="238" t="s">
        <v>2166</v>
      </c>
      <c r="C430" s="250"/>
      <c r="D430" s="240"/>
      <c r="E430" s="251"/>
      <c r="F430" s="379"/>
      <c r="G430" s="215"/>
    </row>
    <row r="431" spans="1:7" s="39" customFormat="1">
      <c r="A431" s="237"/>
      <c r="B431" s="238" t="s">
        <v>2167</v>
      </c>
      <c r="C431" s="250"/>
      <c r="D431" s="240"/>
      <c r="E431" s="251"/>
      <c r="F431" s="379"/>
      <c r="G431" s="215"/>
    </row>
    <row r="432" spans="1:7" s="39" customFormat="1">
      <c r="A432" s="237"/>
      <c r="B432" s="238"/>
      <c r="C432" s="250"/>
      <c r="D432" s="240"/>
      <c r="E432" s="251"/>
      <c r="F432" s="379"/>
      <c r="G432" s="215"/>
    </row>
    <row r="433" spans="1:7" s="39" customFormat="1">
      <c r="A433" s="237"/>
      <c r="B433" s="238" t="s">
        <v>2168</v>
      </c>
      <c r="C433" s="250"/>
      <c r="D433" s="240"/>
      <c r="E433" s="251"/>
      <c r="F433" s="379"/>
      <c r="G433" s="215"/>
    </row>
    <row r="434" spans="1:7" s="39" customFormat="1">
      <c r="A434" s="237"/>
      <c r="B434" s="238"/>
      <c r="C434" s="250"/>
      <c r="D434" s="240"/>
      <c r="E434" s="251"/>
      <c r="F434" s="379"/>
      <c r="G434" s="215"/>
    </row>
    <row r="435" spans="1:7" s="39" customFormat="1">
      <c r="A435" s="237"/>
      <c r="B435" s="238" t="s">
        <v>2169</v>
      </c>
      <c r="C435" s="250"/>
      <c r="D435" s="240"/>
      <c r="E435" s="251"/>
      <c r="F435" s="379"/>
      <c r="G435" s="215"/>
    </row>
    <row r="436" spans="1:7" s="39" customFormat="1">
      <c r="A436" s="237"/>
      <c r="B436" s="238" t="s">
        <v>2170</v>
      </c>
      <c r="C436" s="250"/>
      <c r="D436" s="240"/>
      <c r="E436" s="251"/>
      <c r="F436" s="379"/>
      <c r="G436" s="215"/>
    </row>
    <row r="437" spans="1:7" s="39" customFormat="1">
      <c r="A437" s="237"/>
      <c r="B437" s="238" t="s">
        <v>2171</v>
      </c>
      <c r="C437" s="250"/>
      <c r="D437" s="240"/>
      <c r="E437" s="251"/>
      <c r="F437" s="379"/>
      <c r="G437" s="215"/>
    </row>
    <row r="438" spans="1:7" s="39" customFormat="1">
      <c r="A438" s="237"/>
      <c r="B438" s="238" t="s">
        <v>2172</v>
      </c>
      <c r="C438" s="250"/>
      <c r="D438" s="240"/>
      <c r="E438" s="251"/>
      <c r="F438" s="379"/>
      <c r="G438" s="215"/>
    </row>
    <row r="439" spans="1:7" s="39" customFormat="1">
      <c r="A439" s="237"/>
      <c r="B439" s="238" t="s">
        <v>2173</v>
      </c>
      <c r="C439" s="250"/>
      <c r="D439" s="240"/>
      <c r="E439" s="251"/>
      <c r="F439" s="379"/>
      <c r="G439" s="215"/>
    </row>
    <row r="440" spans="1:7" s="39" customFormat="1">
      <c r="A440" s="237"/>
      <c r="B440" s="238" t="s">
        <v>2174</v>
      </c>
      <c r="C440" s="250"/>
      <c r="D440" s="240"/>
      <c r="E440" s="251"/>
      <c r="F440" s="379"/>
      <c r="G440" s="215"/>
    </row>
    <row r="441" spans="1:7" s="39" customFormat="1">
      <c r="A441" s="237"/>
      <c r="B441" s="238" t="s">
        <v>2175</v>
      </c>
      <c r="C441" s="250"/>
      <c r="D441" s="240"/>
      <c r="E441" s="251"/>
      <c r="F441" s="379"/>
      <c r="G441" s="215"/>
    </row>
    <row r="442" spans="1:7" s="39" customFormat="1">
      <c r="A442" s="237"/>
      <c r="B442" s="238" t="s">
        <v>2081</v>
      </c>
      <c r="C442" s="250"/>
      <c r="D442" s="240"/>
      <c r="E442" s="251"/>
      <c r="F442" s="379"/>
      <c r="G442" s="215"/>
    </row>
    <row r="443" spans="1:7" s="39" customFormat="1">
      <c r="A443" s="237"/>
      <c r="B443" s="238" t="s">
        <v>2158</v>
      </c>
      <c r="C443" s="250"/>
      <c r="D443" s="240"/>
      <c r="E443" s="251"/>
      <c r="F443" s="379"/>
      <c r="G443" s="215"/>
    </row>
    <row r="444" spans="1:7" s="39" customFormat="1">
      <c r="A444" s="237"/>
      <c r="B444" s="238" t="s">
        <v>2158</v>
      </c>
      <c r="C444" s="250"/>
      <c r="D444" s="240"/>
      <c r="E444" s="251"/>
      <c r="F444" s="379"/>
      <c r="G444" s="215"/>
    </row>
    <row r="445" spans="1:7" s="39" customFormat="1">
      <c r="A445" s="237"/>
      <c r="B445" s="238" t="s">
        <v>2176</v>
      </c>
      <c r="C445" s="250"/>
      <c r="D445" s="240"/>
      <c r="E445" s="251"/>
      <c r="F445" s="379"/>
      <c r="G445" s="215"/>
    </row>
    <row r="446" spans="1:7" s="39" customFormat="1">
      <c r="A446" s="237"/>
      <c r="B446" s="238" t="s">
        <v>2177</v>
      </c>
      <c r="C446" s="250"/>
      <c r="D446" s="240"/>
      <c r="E446" s="251"/>
      <c r="F446" s="379"/>
      <c r="G446" s="215"/>
    </row>
    <row r="447" spans="1:7" s="39" customFormat="1">
      <c r="A447" s="237"/>
      <c r="B447" s="238" t="s">
        <v>2178</v>
      </c>
      <c r="C447" s="250"/>
      <c r="D447" s="240"/>
      <c r="E447" s="251"/>
      <c r="F447" s="379"/>
      <c r="G447" s="215"/>
    </row>
    <row r="448" spans="1:7" s="39" customFormat="1">
      <c r="A448" s="237"/>
      <c r="B448" s="238" t="s">
        <v>2179</v>
      </c>
      <c r="C448" s="250"/>
      <c r="D448" s="240"/>
      <c r="E448" s="251"/>
      <c r="F448" s="379"/>
      <c r="G448" s="215"/>
    </row>
    <row r="449" spans="1:7" s="39" customFormat="1">
      <c r="A449" s="237"/>
      <c r="B449" s="238" t="s">
        <v>2180</v>
      </c>
      <c r="C449" s="250"/>
      <c r="D449" s="240"/>
      <c r="E449" s="251"/>
      <c r="F449" s="379"/>
      <c r="G449" s="215"/>
    </row>
    <row r="450" spans="1:7" s="39" customFormat="1">
      <c r="A450" s="237"/>
      <c r="B450" s="238" t="s">
        <v>2181</v>
      </c>
      <c r="C450" s="250"/>
      <c r="D450" s="240"/>
      <c r="E450" s="251"/>
      <c r="F450" s="379"/>
      <c r="G450" s="215"/>
    </row>
    <row r="451" spans="1:7" s="39" customFormat="1">
      <c r="A451" s="237"/>
      <c r="B451" s="238" t="s">
        <v>2182</v>
      </c>
      <c r="C451" s="250"/>
      <c r="D451" s="240"/>
      <c r="E451" s="251"/>
      <c r="F451" s="379"/>
      <c r="G451" s="215"/>
    </row>
    <row r="452" spans="1:7" s="39" customFormat="1">
      <c r="A452" s="237"/>
      <c r="B452" s="238" t="s">
        <v>2183</v>
      </c>
      <c r="C452" s="250"/>
      <c r="D452" s="240"/>
      <c r="E452" s="251"/>
      <c r="F452" s="379"/>
      <c r="G452" s="215"/>
    </row>
    <row r="453" spans="1:7" s="39" customFormat="1">
      <c r="A453" s="237"/>
      <c r="B453" s="238" t="s">
        <v>2167</v>
      </c>
      <c r="C453" s="250"/>
      <c r="D453" s="240"/>
      <c r="E453" s="251"/>
      <c r="F453" s="379"/>
      <c r="G453" s="215"/>
    </row>
    <row r="454" spans="1:7" s="39" customFormat="1">
      <c r="A454" s="237"/>
      <c r="B454" s="238" t="s">
        <v>2081</v>
      </c>
      <c r="C454" s="250"/>
      <c r="D454" s="240"/>
      <c r="E454" s="251"/>
      <c r="F454" s="379"/>
      <c r="G454" s="215"/>
    </row>
    <row r="455" spans="1:7" s="39" customFormat="1">
      <c r="A455" s="237"/>
      <c r="B455" s="238" t="s">
        <v>2082</v>
      </c>
      <c r="C455" s="250"/>
      <c r="D455" s="240"/>
      <c r="E455" s="251"/>
      <c r="F455" s="379"/>
      <c r="G455" s="215"/>
    </row>
    <row r="456" spans="1:7" s="39" customFormat="1">
      <c r="A456" s="237"/>
      <c r="B456" s="238" t="s">
        <v>2081</v>
      </c>
      <c r="C456" s="250"/>
      <c r="D456" s="240"/>
      <c r="E456" s="251"/>
      <c r="F456" s="379"/>
      <c r="G456" s="215"/>
    </row>
    <row r="457" spans="1:7" s="39" customFormat="1">
      <c r="A457" s="237"/>
      <c r="B457" s="238" t="s">
        <v>2083</v>
      </c>
      <c r="C457" s="250"/>
      <c r="D457" s="240"/>
      <c r="E457" s="251"/>
      <c r="F457" s="379"/>
      <c r="G457" s="215"/>
    </row>
    <row r="458" spans="1:7" s="39" customFormat="1">
      <c r="A458" s="237"/>
      <c r="B458" s="238" t="s">
        <v>2084</v>
      </c>
      <c r="C458" s="250"/>
      <c r="D458" s="240"/>
      <c r="E458" s="251"/>
      <c r="F458" s="379"/>
      <c r="G458" s="215"/>
    </row>
    <row r="459" spans="1:7" s="39" customFormat="1">
      <c r="A459" s="237"/>
      <c r="B459" s="238" t="s">
        <v>2184</v>
      </c>
      <c r="C459" s="250"/>
      <c r="D459" s="240"/>
      <c r="E459" s="251"/>
      <c r="F459" s="379"/>
      <c r="G459" s="215"/>
    </row>
    <row r="460" spans="1:7" s="39" customFormat="1">
      <c r="A460" s="237"/>
      <c r="B460" s="238" t="s">
        <v>2185</v>
      </c>
      <c r="C460" s="250"/>
      <c r="D460" s="240"/>
      <c r="E460" s="251"/>
      <c r="F460" s="379"/>
      <c r="G460" s="215"/>
    </row>
    <row r="461" spans="1:7" s="39" customFormat="1">
      <c r="A461" s="237"/>
      <c r="B461" s="238" t="s">
        <v>2087</v>
      </c>
      <c r="C461" s="250"/>
      <c r="D461" s="240"/>
      <c r="E461" s="251"/>
      <c r="F461" s="379"/>
      <c r="G461" s="215"/>
    </row>
    <row r="462" spans="1:7" s="39" customFormat="1">
      <c r="A462" s="237"/>
      <c r="B462" s="238" t="s">
        <v>2088</v>
      </c>
      <c r="C462" s="250"/>
      <c r="D462" s="240"/>
      <c r="E462" s="251"/>
      <c r="F462" s="379"/>
      <c r="G462" s="215"/>
    </row>
    <row r="463" spans="1:7" s="39" customFormat="1">
      <c r="A463" s="237"/>
      <c r="B463" s="238"/>
      <c r="C463" s="250"/>
      <c r="D463" s="240"/>
      <c r="E463" s="251"/>
      <c r="F463" s="379"/>
      <c r="G463" s="215"/>
    </row>
    <row r="464" spans="1:7" s="39" customFormat="1">
      <c r="A464" s="237"/>
      <c r="B464" s="238" t="s">
        <v>2103</v>
      </c>
      <c r="C464" s="250"/>
      <c r="D464" s="240"/>
      <c r="E464" s="251"/>
      <c r="F464" s="379"/>
      <c r="G464" s="215"/>
    </row>
    <row r="465" spans="1:7" s="39" customFormat="1">
      <c r="A465" s="237"/>
      <c r="B465" s="238" t="s">
        <v>2081</v>
      </c>
      <c r="C465" s="250"/>
      <c r="D465" s="240"/>
      <c r="E465" s="251"/>
      <c r="F465" s="379"/>
      <c r="G465" s="215"/>
    </row>
    <row r="466" spans="1:7" s="39" customFormat="1">
      <c r="A466" s="237"/>
      <c r="B466" s="238" t="s">
        <v>2078</v>
      </c>
      <c r="C466" s="250"/>
      <c r="D466" s="240"/>
      <c r="E466" s="251"/>
      <c r="F466" s="379"/>
      <c r="G466" s="215"/>
    </row>
    <row r="467" spans="1:7" s="39" customFormat="1">
      <c r="A467" s="237"/>
      <c r="B467" s="238" t="s">
        <v>2081</v>
      </c>
      <c r="C467" s="250"/>
      <c r="D467" s="240"/>
      <c r="E467" s="251"/>
      <c r="F467" s="379"/>
      <c r="G467" s="215"/>
    </row>
    <row r="468" spans="1:7" s="39" customFormat="1">
      <c r="A468" s="237"/>
      <c r="B468" s="238" t="s">
        <v>2089</v>
      </c>
      <c r="C468" s="250"/>
      <c r="D468" s="240"/>
      <c r="E468" s="251"/>
      <c r="F468" s="379"/>
      <c r="G468" s="215"/>
    </row>
    <row r="469" spans="1:7" s="39" customFormat="1" ht="25">
      <c r="A469" s="237"/>
      <c r="B469" s="238" t="s">
        <v>2090</v>
      </c>
      <c r="C469" s="250"/>
      <c r="D469" s="240"/>
      <c r="E469" s="251"/>
      <c r="F469" s="379"/>
      <c r="G469" s="215"/>
    </row>
    <row r="470" spans="1:7" s="39" customFormat="1">
      <c r="A470" s="237"/>
      <c r="B470" s="238" t="s">
        <v>2091</v>
      </c>
      <c r="C470" s="250"/>
      <c r="D470" s="240"/>
      <c r="E470" s="251"/>
      <c r="F470" s="379"/>
      <c r="G470" s="215"/>
    </row>
    <row r="471" spans="1:7" s="39" customFormat="1">
      <c r="A471" s="237"/>
      <c r="B471" s="238" t="s">
        <v>2092</v>
      </c>
      <c r="C471" s="250"/>
      <c r="D471" s="240"/>
      <c r="E471" s="251"/>
      <c r="F471" s="379"/>
      <c r="G471" s="215"/>
    </row>
    <row r="472" spans="1:7" s="39" customFormat="1">
      <c r="A472" s="237"/>
      <c r="B472" s="238" t="s">
        <v>2186</v>
      </c>
      <c r="C472" s="250"/>
      <c r="D472" s="240"/>
      <c r="E472" s="251"/>
      <c r="F472" s="379"/>
      <c r="G472" s="215"/>
    </row>
    <row r="473" spans="1:7" s="39" customFormat="1">
      <c r="A473" s="237"/>
      <c r="B473" s="238" t="s">
        <v>2187</v>
      </c>
      <c r="C473" s="250"/>
      <c r="D473" s="240"/>
      <c r="E473" s="251"/>
      <c r="F473" s="379"/>
      <c r="G473" s="215"/>
    </row>
    <row r="474" spans="1:7" s="39" customFormat="1" ht="25">
      <c r="A474" s="237"/>
      <c r="B474" s="238" t="s">
        <v>2095</v>
      </c>
      <c r="C474" s="250"/>
      <c r="D474" s="240"/>
      <c r="E474" s="251"/>
      <c r="F474" s="379"/>
      <c r="G474" s="215"/>
    </row>
    <row r="475" spans="1:7" s="39" customFormat="1" ht="25">
      <c r="A475" s="237"/>
      <c r="B475" s="238" t="s">
        <v>2188</v>
      </c>
      <c r="C475" s="250"/>
      <c r="D475" s="240"/>
      <c r="E475" s="251"/>
      <c r="F475" s="379"/>
      <c r="G475" s="215"/>
    </row>
    <row r="476" spans="1:7" s="39" customFormat="1">
      <c r="A476" s="237"/>
      <c r="B476" s="238" t="s">
        <v>2087</v>
      </c>
      <c r="C476" s="250"/>
      <c r="D476" s="240"/>
      <c r="E476" s="251"/>
      <c r="F476" s="379"/>
      <c r="G476" s="215"/>
    </row>
    <row r="477" spans="1:7" s="39" customFormat="1">
      <c r="A477" s="237"/>
      <c r="B477" s="238"/>
      <c r="C477" s="250"/>
      <c r="D477" s="240"/>
      <c r="E477" s="251"/>
      <c r="F477" s="379"/>
      <c r="G477" s="215"/>
    </row>
    <row r="478" spans="1:7" s="39" customFormat="1">
      <c r="A478" s="237"/>
      <c r="B478" s="238" t="s">
        <v>2097</v>
      </c>
      <c r="C478" s="250"/>
      <c r="D478" s="240"/>
      <c r="E478" s="251"/>
      <c r="F478" s="379"/>
      <c r="G478" s="215"/>
    </row>
    <row r="479" spans="1:7" s="39" customFormat="1">
      <c r="A479" s="237"/>
      <c r="B479" s="238" t="s">
        <v>2189</v>
      </c>
      <c r="C479" s="250"/>
      <c r="D479" s="240"/>
      <c r="E479" s="251"/>
      <c r="F479" s="379"/>
      <c r="G479" s="215"/>
    </row>
    <row r="480" spans="1:7" s="39" customFormat="1">
      <c r="A480" s="237"/>
      <c r="B480" s="238" t="s">
        <v>2099</v>
      </c>
      <c r="C480" s="250"/>
      <c r="D480" s="240"/>
      <c r="E480" s="251"/>
      <c r="F480" s="379"/>
      <c r="G480" s="215"/>
    </row>
    <row r="481" spans="1:7" s="39" customFormat="1">
      <c r="A481" s="237"/>
      <c r="B481" s="238" t="s">
        <v>2100</v>
      </c>
      <c r="C481" s="250"/>
      <c r="D481" s="240"/>
      <c r="E481" s="251"/>
      <c r="F481" s="379"/>
      <c r="G481" s="215"/>
    </row>
    <row r="482" spans="1:7" s="39" customFormat="1">
      <c r="A482" s="237"/>
      <c r="B482" s="238" t="s">
        <v>2101</v>
      </c>
      <c r="C482" s="250"/>
      <c r="D482" s="240"/>
      <c r="E482" s="251"/>
      <c r="F482" s="379"/>
      <c r="G482" s="215"/>
    </row>
    <row r="483" spans="1:7" s="39" customFormat="1">
      <c r="A483" s="237"/>
      <c r="B483" s="238" t="s">
        <v>2102</v>
      </c>
      <c r="C483" s="250"/>
      <c r="D483" s="240"/>
      <c r="E483" s="251"/>
      <c r="F483" s="379"/>
      <c r="G483" s="215"/>
    </row>
    <row r="484" spans="1:7" s="39" customFormat="1">
      <c r="A484" s="237"/>
      <c r="B484" s="238"/>
      <c r="C484" s="250"/>
      <c r="D484" s="240"/>
      <c r="E484" s="251"/>
      <c r="F484" s="379"/>
      <c r="G484" s="215"/>
    </row>
    <row r="485" spans="1:7" s="39" customFormat="1">
      <c r="A485" s="237"/>
      <c r="B485" s="238" t="s">
        <v>2100</v>
      </c>
      <c r="C485" s="250"/>
      <c r="D485" s="240"/>
      <c r="E485" s="251"/>
      <c r="F485" s="379"/>
      <c r="G485" s="215"/>
    </row>
    <row r="486" spans="1:7" s="39" customFormat="1">
      <c r="A486" s="237"/>
      <c r="B486" s="238" t="s">
        <v>2088</v>
      </c>
      <c r="C486" s="250"/>
      <c r="D486" s="240"/>
      <c r="E486" s="251"/>
      <c r="F486" s="379"/>
      <c r="G486" s="215"/>
    </row>
    <row r="487" spans="1:7" s="39" customFormat="1">
      <c r="A487" s="237"/>
      <c r="B487" s="238"/>
      <c r="C487" s="250"/>
      <c r="D487" s="240"/>
      <c r="E487" s="251"/>
      <c r="F487" s="379"/>
      <c r="G487" s="215"/>
    </row>
    <row r="488" spans="1:7" s="39" customFormat="1">
      <c r="A488" s="237"/>
      <c r="B488" s="238" t="s">
        <v>2078</v>
      </c>
      <c r="C488" s="250"/>
      <c r="D488" s="240"/>
      <c r="E488" s="251"/>
      <c r="F488" s="379"/>
      <c r="G488" s="215"/>
    </row>
    <row r="489" spans="1:7" s="39" customFormat="1">
      <c r="A489" s="237"/>
      <c r="B489" s="238" t="s">
        <v>2079</v>
      </c>
      <c r="C489" s="250"/>
      <c r="D489" s="240"/>
      <c r="E489" s="251"/>
      <c r="F489" s="379"/>
      <c r="G489" s="215"/>
    </row>
    <row r="490" spans="1:7" s="39" customFormat="1">
      <c r="A490" s="237"/>
      <c r="B490" s="238" t="s">
        <v>2080</v>
      </c>
      <c r="C490" s="250"/>
      <c r="D490" s="240"/>
      <c r="E490" s="251"/>
      <c r="F490" s="379"/>
      <c r="G490" s="215"/>
    </row>
    <row r="491" spans="1:7" s="39" customFormat="1">
      <c r="A491" s="237"/>
      <c r="B491" s="238"/>
      <c r="C491" s="250"/>
      <c r="D491" s="240"/>
      <c r="E491" s="251"/>
      <c r="F491" s="379"/>
      <c r="G491" s="215"/>
    </row>
    <row r="492" spans="1:7" s="39" customFormat="1">
      <c r="A492" s="237"/>
      <c r="B492" s="238" t="s">
        <v>2190</v>
      </c>
      <c r="C492" s="250"/>
      <c r="D492" s="240"/>
      <c r="E492" s="251"/>
      <c r="F492" s="379"/>
      <c r="G492" s="215"/>
    </row>
    <row r="493" spans="1:7" s="39" customFormat="1">
      <c r="A493" s="237"/>
      <c r="B493" s="238"/>
      <c r="C493" s="250"/>
      <c r="D493" s="240"/>
      <c r="E493" s="251"/>
      <c r="F493" s="379"/>
      <c r="G493" s="215"/>
    </row>
    <row r="494" spans="1:7" s="39" customFormat="1">
      <c r="A494" s="237"/>
      <c r="B494" s="238" t="s">
        <v>2191</v>
      </c>
      <c r="C494" s="250"/>
      <c r="D494" s="240"/>
      <c r="E494" s="251"/>
      <c r="F494" s="379"/>
      <c r="G494" s="215"/>
    </row>
    <row r="495" spans="1:7" s="39" customFormat="1">
      <c r="A495" s="237"/>
      <c r="B495" s="238" t="s">
        <v>2192</v>
      </c>
      <c r="C495" s="250"/>
      <c r="D495" s="240"/>
      <c r="E495" s="251"/>
      <c r="F495" s="379"/>
      <c r="G495" s="215"/>
    </row>
    <row r="496" spans="1:7" s="39" customFormat="1">
      <c r="A496" s="237"/>
      <c r="B496" s="238" t="s">
        <v>2193</v>
      </c>
      <c r="C496" s="250"/>
      <c r="D496" s="240"/>
      <c r="E496" s="251"/>
      <c r="F496" s="379"/>
      <c r="G496" s="215"/>
    </row>
    <row r="497" spans="1:7" s="39" customFormat="1">
      <c r="A497" s="237"/>
      <c r="B497" s="238" t="s">
        <v>2194</v>
      </c>
      <c r="C497" s="250"/>
      <c r="D497" s="240"/>
      <c r="E497" s="251"/>
      <c r="F497" s="379"/>
      <c r="G497" s="215"/>
    </row>
    <row r="498" spans="1:7" s="39" customFormat="1">
      <c r="A498" s="237"/>
      <c r="B498" s="238" t="s">
        <v>2195</v>
      </c>
      <c r="C498" s="250"/>
      <c r="D498" s="240"/>
      <c r="E498" s="251"/>
      <c r="F498" s="379"/>
      <c r="G498" s="215"/>
    </row>
    <row r="499" spans="1:7" s="39" customFormat="1">
      <c r="A499" s="237"/>
      <c r="B499" s="238" t="s">
        <v>2196</v>
      </c>
      <c r="C499" s="250"/>
      <c r="D499" s="240"/>
      <c r="E499" s="251"/>
      <c r="F499" s="379"/>
      <c r="G499" s="215"/>
    </row>
    <row r="500" spans="1:7" s="39" customFormat="1">
      <c r="A500" s="237"/>
      <c r="B500" s="238" t="s">
        <v>2197</v>
      </c>
      <c r="C500" s="250"/>
      <c r="D500" s="240"/>
      <c r="E500" s="251"/>
      <c r="F500" s="379"/>
      <c r="G500" s="215"/>
    </row>
    <row r="501" spans="1:7" s="39" customFormat="1">
      <c r="A501" s="237"/>
      <c r="B501" s="238" t="s">
        <v>2198</v>
      </c>
      <c r="C501" s="250"/>
      <c r="D501" s="240"/>
      <c r="E501" s="251"/>
      <c r="F501" s="379"/>
      <c r="G501" s="215"/>
    </row>
    <row r="502" spans="1:7" s="39" customFormat="1">
      <c r="A502" s="237"/>
      <c r="B502" s="238" t="s">
        <v>2199</v>
      </c>
      <c r="C502" s="250"/>
      <c r="D502" s="240"/>
      <c r="E502" s="251"/>
      <c r="F502" s="379"/>
      <c r="G502" s="215"/>
    </row>
    <row r="503" spans="1:7" s="39" customFormat="1" ht="150">
      <c r="A503" s="237"/>
      <c r="B503" s="238" t="s">
        <v>2200</v>
      </c>
      <c r="C503" s="250"/>
      <c r="D503" s="240"/>
      <c r="E503" s="251"/>
      <c r="F503" s="379"/>
      <c r="G503" s="215"/>
    </row>
    <row r="504" spans="1:7" s="39" customFormat="1">
      <c r="A504" s="237"/>
      <c r="B504" s="238" t="s">
        <v>2201</v>
      </c>
      <c r="C504" s="250">
        <v>1</v>
      </c>
      <c r="D504" s="240" t="s">
        <v>1646</v>
      </c>
      <c r="E504" s="251"/>
      <c r="F504" s="236">
        <f t="shared" ref="F504:F1062" si="10">C504*E504</f>
        <v>0</v>
      </c>
      <c r="G504" s="215"/>
    </row>
    <row r="505" spans="1:7" s="39" customFormat="1">
      <c r="A505" s="237" t="s">
        <v>2202</v>
      </c>
      <c r="B505" s="246" t="s">
        <v>2203</v>
      </c>
      <c r="C505" s="356"/>
      <c r="D505" s="356"/>
      <c r="E505" s="356"/>
      <c r="F505" s="215"/>
      <c r="G505" s="215"/>
    </row>
    <row r="506" spans="1:7" s="39" customFormat="1">
      <c r="A506" s="237"/>
      <c r="B506" s="252" t="s">
        <v>2033</v>
      </c>
      <c r="C506" s="250"/>
      <c r="D506" s="240"/>
      <c r="E506" s="251"/>
      <c r="F506" s="379"/>
      <c r="G506" s="215"/>
    </row>
    <row r="507" spans="1:7" s="39" customFormat="1" ht="51">
      <c r="A507" s="237"/>
      <c r="B507" s="253" t="s">
        <v>2204</v>
      </c>
      <c r="C507" s="250"/>
      <c r="D507" s="240"/>
      <c r="E507" s="251"/>
      <c r="F507" s="379"/>
      <c r="G507" s="215"/>
    </row>
    <row r="508" spans="1:7" s="39" customFormat="1">
      <c r="A508" s="237"/>
      <c r="B508" s="252" t="s">
        <v>2035</v>
      </c>
      <c r="C508" s="250"/>
      <c r="D508" s="240"/>
      <c r="E508" s="251"/>
      <c r="F508" s="379"/>
      <c r="G508" s="215"/>
    </row>
    <row r="509" spans="1:7" s="39" customFormat="1" ht="37.5">
      <c r="A509" s="237"/>
      <c r="B509" s="253" t="s">
        <v>2036</v>
      </c>
      <c r="C509" s="250"/>
      <c r="D509" s="240"/>
      <c r="E509" s="251"/>
      <c r="F509" s="379"/>
      <c r="G509" s="215"/>
    </row>
    <row r="510" spans="1:7" s="39" customFormat="1">
      <c r="A510" s="237"/>
      <c r="B510" s="253" t="s">
        <v>2037</v>
      </c>
      <c r="C510" s="250"/>
      <c r="D510" s="240"/>
      <c r="E510" s="251"/>
      <c r="F510" s="379"/>
      <c r="G510" s="215"/>
    </row>
    <row r="511" spans="1:7" s="39" customFormat="1">
      <c r="A511" s="237"/>
      <c r="B511" s="253" t="s">
        <v>2038</v>
      </c>
      <c r="C511" s="250"/>
      <c r="D511" s="240"/>
      <c r="E511" s="251"/>
      <c r="F511" s="379"/>
      <c r="G511" s="215"/>
    </row>
    <row r="512" spans="1:7" s="39" customFormat="1" ht="25">
      <c r="A512" s="237"/>
      <c r="B512" s="253" t="s">
        <v>2039</v>
      </c>
      <c r="C512" s="250"/>
      <c r="D512" s="240"/>
      <c r="E512" s="251"/>
      <c r="F512" s="379"/>
      <c r="G512" s="215"/>
    </row>
    <row r="513" spans="1:7" s="39" customFormat="1">
      <c r="A513" s="237"/>
      <c r="B513" s="254" t="s">
        <v>2040</v>
      </c>
      <c r="C513" s="250"/>
      <c r="D513" s="240"/>
      <c r="E513" s="251"/>
      <c r="F513" s="379"/>
      <c r="G513" s="215"/>
    </row>
    <row r="514" spans="1:7" s="39" customFormat="1" ht="25">
      <c r="A514" s="237"/>
      <c r="B514" s="253" t="s">
        <v>2041</v>
      </c>
      <c r="C514" s="250"/>
      <c r="D514" s="240"/>
      <c r="E514" s="251"/>
      <c r="F514" s="379"/>
      <c r="G514" s="215"/>
    </row>
    <row r="515" spans="1:7" s="39" customFormat="1" ht="62.5">
      <c r="A515" s="237"/>
      <c r="B515" s="253" t="s">
        <v>2042</v>
      </c>
      <c r="C515" s="250"/>
      <c r="D515" s="240"/>
      <c r="E515" s="251"/>
      <c r="F515" s="379"/>
      <c r="G515" s="215"/>
    </row>
    <row r="516" spans="1:7" s="39" customFormat="1" ht="37.5">
      <c r="A516" s="237"/>
      <c r="B516" s="253" t="s">
        <v>2043</v>
      </c>
      <c r="C516" s="250"/>
      <c r="D516" s="240"/>
      <c r="E516" s="251"/>
      <c r="F516" s="379"/>
      <c r="G516" s="215"/>
    </row>
    <row r="517" spans="1:7" s="39" customFormat="1" ht="25">
      <c r="A517" s="237"/>
      <c r="B517" s="253" t="s">
        <v>2044</v>
      </c>
      <c r="C517" s="250"/>
      <c r="D517" s="240"/>
      <c r="E517" s="251"/>
      <c r="F517" s="379"/>
      <c r="G517" s="215"/>
    </row>
    <row r="518" spans="1:7" s="39" customFormat="1" ht="25">
      <c r="A518" s="237"/>
      <c r="B518" s="253" t="s">
        <v>2045</v>
      </c>
      <c r="C518" s="250"/>
      <c r="D518" s="240"/>
      <c r="E518" s="251"/>
      <c r="F518" s="379"/>
      <c r="G518" s="215"/>
    </row>
    <row r="519" spans="1:7" s="39" customFormat="1">
      <c r="A519" s="237"/>
      <c r="B519" s="255" t="s">
        <v>2205</v>
      </c>
      <c r="C519" s="250"/>
      <c r="D519" s="240"/>
      <c r="E519" s="251"/>
      <c r="F519" s="379"/>
      <c r="G519" s="215"/>
    </row>
    <row r="520" spans="1:7" s="39" customFormat="1">
      <c r="A520" s="237"/>
      <c r="B520" s="253" t="s">
        <v>2047</v>
      </c>
      <c r="C520" s="250"/>
      <c r="D520" s="240"/>
      <c r="E520" s="251"/>
      <c r="F520" s="379"/>
      <c r="G520" s="215"/>
    </row>
    <row r="521" spans="1:7" s="39" customFormat="1">
      <c r="A521" s="237"/>
      <c r="B521" s="252" t="s">
        <v>2048</v>
      </c>
      <c r="C521" s="250"/>
      <c r="D521" s="240"/>
      <c r="E521" s="251"/>
      <c r="F521" s="379"/>
      <c r="G521" s="215"/>
    </row>
    <row r="522" spans="1:7" s="39" customFormat="1" ht="37.5">
      <c r="A522" s="237"/>
      <c r="B522" s="253" t="s">
        <v>2049</v>
      </c>
      <c r="C522" s="250"/>
      <c r="D522" s="240"/>
      <c r="E522" s="251"/>
      <c r="F522" s="379"/>
      <c r="G522" s="215"/>
    </row>
    <row r="523" spans="1:7" s="39" customFormat="1" ht="37.5">
      <c r="A523" s="237"/>
      <c r="B523" s="253" t="s">
        <v>2050</v>
      </c>
      <c r="C523" s="250"/>
      <c r="D523" s="240"/>
      <c r="E523" s="251"/>
      <c r="F523" s="379"/>
      <c r="G523" s="215"/>
    </row>
    <row r="524" spans="1:7" s="39" customFormat="1">
      <c r="A524" s="237"/>
      <c r="B524" s="253" t="s">
        <v>2051</v>
      </c>
      <c r="C524" s="250"/>
      <c r="D524" s="240"/>
      <c r="E524" s="251"/>
      <c r="F524" s="379"/>
      <c r="G524" s="215"/>
    </row>
    <row r="525" spans="1:7" s="39" customFormat="1">
      <c r="A525" s="237"/>
      <c r="B525" s="252" t="s">
        <v>2052</v>
      </c>
      <c r="C525" s="250"/>
      <c r="D525" s="240"/>
      <c r="E525" s="251"/>
      <c r="F525" s="379"/>
      <c r="G525" s="215"/>
    </row>
    <row r="526" spans="1:7" s="39" customFormat="1" ht="125">
      <c r="A526" s="237"/>
      <c r="B526" s="253" t="s">
        <v>2053</v>
      </c>
      <c r="C526" s="250"/>
      <c r="D526" s="240"/>
      <c r="E526" s="251"/>
      <c r="F526" s="379"/>
      <c r="G526" s="215"/>
    </row>
    <row r="527" spans="1:7" s="39" customFormat="1">
      <c r="A527" s="237"/>
      <c r="B527" s="252" t="s">
        <v>2054</v>
      </c>
      <c r="C527" s="250"/>
      <c r="D527" s="240"/>
      <c r="E527" s="251"/>
      <c r="F527" s="379"/>
      <c r="G527" s="215"/>
    </row>
    <row r="528" spans="1:7" s="39" customFormat="1">
      <c r="A528" s="237"/>
      <c r="B528" s="256" t="s">
        <v>2055</v>
      </c>
      <c r="C528" s="250"/>
      <c r="D528" s="240"/>
      <c r="E528" s="251"/>
      <c r="F528" s="379"/>
      <c r="G528" s="215"/>
    </row>
    <row r="529" spans="1:7" s="39" customFormat="1">
      <c r="A529" s="237"/>
      <c r="B529" s="257" t="s">
        <v>2056</v>
      </c>
      <c r="C529" s="250"/>
      <c r="D529" s="240"/>
      <c r="E529" s="251"/>
      <c r="F529" s="379"/>
      <c r="G529" s="215"/>
    </row>
    <row r="530" spans="1:7" s="39" customFormat="1">
      <c r="A530" s="237"/>
      <c r="B530" s="258" t="s">
        <v>2057</v>
      </c>
      <c r="C530" s="250"/>
      <c r="D530" s="240"/>
      <c r="E530" s="251"/>
      <c r="F530" s="379"/>
      <c r="G530" s="215"/>
    </row>
    <row r="531" spans="1:7" s="39" customFormat="1">
      <c r="A531" s="237"/>
      <c r="B531" s="258" t="s">
        <v>2058</v>
      </c>
      <c r="C531" s="250"/>
      <c r="D531" s="240"/>
      <c r="E531" s="251"/>
      <c r="F531" s="379"/>
      <c r="G531" s="215"/>
    </row>
    <row r="532" spans="1:7" s="39" customFormat="1">
      <c r="A532" s="237"/>
      <c r="B532" s="258" t="s">
        <v>2059</v>
      </c>
      <c r="C532" s="250"/>
      <c r="D532" s="240"/>
      <c r="E532" s="251"/>
      <c r="F532" s="379"/>
      <c r="G532" s="215"/>
    </row>
    <row r="533" spans="1:7" s="39" customFormat="1">
      <c r="A533" s="237"/>
      <c r="B533" s="258" t="s">
        <v>2206</v>
      </c>
      <c r="C533" s="250"/>
      <c r="D533" s="240"/>
      <c r="E533" s="251"/>
      <c r="F533" s="379"/>
      <c r="G533" s="215"/>
    </row>
    <row r="534" spans="1:7" s="39" customFormat="1">
      <c r="A534" s="237"/>
      <c r="B534" s="258" t="s">
        <v>2207</v>
      </c>
      <c r="C534" s="250"/>
      <c r="D534" s="240"/>
      <c r="E534" s="251"/>
      <c r="F534" s="379"/>
      <c r="G534" s="215"/>
    </row>
    <row r="535" spans="1:7" s="39" customFormat="1">
      <c r="A535" s="237"/>
      <c r="B535" s="258" t="s">
        <v>2062</v>
      </c>
      <c r="C535" s="250"/>
      <c r="D535" s="240"/>
      <c r="E535" s="251"/>
      <c r="F535" s="379"/>
      <c r="G535" s="215"/>
    </row>
    <row r="536" spans="1:7" s="39" customFormat="1">
      <c r="A536" s="237"/>
      <c r="B536" s="258" t="s">
        <v>2208</v>
      </c>
      <c r="C536" s="250"/>
      <c r="D536" s="240"/>
      <c r="E536" s="251"/>
      <c r="F536" s="379"/>
      <c r="G536" s="215"/>
    </row>
    <row r="537" spans="1:7" s="39" customFormat="1">
      <c r="A537" s="237"/>
      <c r="B537" s="258" t="s">
        <v>2207</v>
      </c>
      <c r="C537" s="250"/>
      <c r="D537" s="240"/>
      <c r="E537" s="251"/>
      <c r="F537" s="379"/>
      <c r="G537" s="215"/>
    </row>
    <row r="538" spans="1:7" s="39" customFormat="1">
      <c r="A538" s="237"/>
      <c r="B538" s="249"/>
      <c r="C538" s="250"/>
      <c r="D538" s="240"/>
      <c r="E538" s="251"/>
      <c r="F538" s="379"/>
      <c r="G538" s="215"/>
    </row>
    <row r="539" spans="1:7" s="39" customFormat="1">
      <c r="A539" s="237"/>
      <c r="B539" s="259" t="s">
        <v>2064</v>
      </c>
      <c r="C539" s="250"/>
      <c r="D539" s="240"/>
      <c r="E539" s="251"/>
      <c r="F539" s="379"/>
      <c r="G539" s="215"/>
    </row>
    <row r="540" spans="1:7" s="39" customFormat="1">
      <c r="A540" s="237"/>
      <c r="B540" s="249"/>
      <c r="C540" s="250"/>
      <c r="D540" s="240"/>
      <c r="E540" s="251"/>
      <c r="F540" s="379"/>
      <c r="G540" s="215"/>
    </row>
    <row r="541" spans="1:7" s="39" customFormat="1">
      <c r="A541" s="237"/>
      <c r="B541" s="255" t="s">
        <v>2065</v>
      </c>
      <c r="C541" s="250"/>
      <c r="D541" s="240"/>
      <c r="E541" s="251"/>
      <c r="F541" s="379"/>
      <c r="G541" s="215"/>
    </row>
    <row r="542" spans="1:7" s="39" customFormat="1">
      <c r="A542" s="237"/>
      <c r="B542" s="253" t="s">
        <v>2074</v>
      </c>
      <c r="C542" s="250"/>
      <c r="D542" s="240"/>
      <c r="E542" s="251"/>
      <c r="F542" s="379"/>
      <c r="G542" s="215"/>
    </row>
    <row r="543" spans="1:7" s="39" customFormat="1">
      <c r="A543" s="237"/>
      <c r="B543" s="253" t="s">
        <v>2067</v>
      </c>
      <c r="C543" s="250"/>
      <c r="D543" s="240"/>
      <c r="E543" s="251"/>
      <c r="F543" s="379"/>
      <c r="G543" s="215"/>
    </row>
    <row r="544" spans="1:7" s="39" customFormat="1">
      <c r="A544" s="237"/>
      <c r="B544" s="255" t="s">
        <v>2068</v>
      </c>
      <c r="C544" s="250"/>
      <c r="D544" s="240"/>
      <c r="E544" s="251"/>
      <c r="F544" s="379"/>
      <c r="G544" s="215"/>
    </row>
    <row r="545" spans="1:7" s="39" customFormat="1">
      <c r="A545" s="237"/>
      <c r="B545" s="253" t="s">
        <v>2069</v>
      </c>
      <c r="C545" s="250"/>
      <c r="D545" s="240"/>
      <c r="E545" s="251"/>
      <c r="F545" s="379"/>
      <c r="G545" s="215"/>
    </row>
    <row r="546" spans="1:7" s="39" customFormat="1">
      <c r="A546" s="237"/>
      <c r="B546" s="253" t="s">
        <v>2070</v>
      </c>
      <c r="C546" s="250"/>
      <c r="D546" s="240"/>
      <c r="E546" s="251"/>
      <c r="F546" s="379"/>
      <c r="G546" s="215"/>
    </row>
    <row r="547" spans="1:7" s="39" customFormat="1">
      <c r="A547" s="237"/>
      <c r="B547" s="253" t="s">
        <v>2209</v>
      </c>
      <c r="C547" s="250"/>
      <c r="D547" s="240"/>
      <c r="E547" s="251"/>
      <c r="F547" s="379"/>
      <c r="G547" s="215"/>
    </row>
    <row r="548" spans="1:7" s="39" customFormat="1">
      <c r="A548" s="237"/>
      <c r="B548" s="253" t="s">
        <v>2210</v>
      </c>
      <c r="C548" s="250"/>
      <c r="D548" s="240"/>
      <c r="E548" s="251"/>
      <c r="F548" s="379"/>
      <c r="G548" s="215"/>
    </row>
    <row r="549" spans="1:7" s="39" customFormat="1">
      <c r="A549" s="237"/>
      <c r="B549" s="255" t="s">
        <v>2073</v>
      </c>
      <c r="C549" s="250"/>
      <c r="D549" s="240"/>
      <c r="E549" s="251"/>
      <c r="F549" s="379"/>
      <c r="G549" s="215"/>
    </row>
    <row r="550" spans="1:7" s="39" customFormat="1">
      <c r="A550" s="237"/>
      <c r="B550" s="253" t="s">
        <v>2074</v>
      </c>
      <c r="C550" s="250"/>
      <c r="D550" s="240"/>
      <c r="E550" s="251"/>
      <c r="F550" s="379"/>
      <c r="G550" s="215"/>
    </row>
    <row r="551" spans="1:7" s="39" customFormat="1">
      <c r="A551" s="237"/>
      <c r="B551" s="253" t="s">
        <v>2070</v>
      </c>
      <c r="C551" s="250"/>
      <c r="D551" s="240"/>
      <c r="E551" s="251"/>
      <c r="F551" s="379"/>
      <c r="G551" s="215"/>
    </row>
    <row r="552" spans="1:7" s="39" customFormat="1">
      <c r="A552" s="237"/>
      <c r="B552" s="253" t="s">
        <v>2211</v>
      </c>
      <c r="C552" s="250"/>
      <c r="D552" s="240"/>
      <c r="E552" s="251"/>
      <c r="F552" s="379"/>
      <c r="G552" s="215"/>
    </row>
    <row r="553" spans="1:7" s="39" customFormat="1">
      <c r="A553" s="237"/>
      <c r="B553" s="253" t="s">
        <v>2210</v>
      </c>
      <c r="C553" s="250"/>
      <c r="D553" s="240"/>
      <c r="E553" s="251"/>
      <c r="F553" s="379"/>
      <c r="G553" s="215"/>
    </row>
    <row r="554" spans="1:7" s="39" customFormat="1">
      <c r="A554" s="237"/>
      <c r="B554" s="249"/>
      <c r="C554" s="250"/>
      <c r="D554" s="240"/>
      <c r="E554" s="251"/>
      <c r="F554" s="379"/>
      <c r="G554" s="215"/>
    </row>
    <row r="555" spans="1:7" s="39" customFormat="1">
      <c r="A555" s="237"/>
      <c r="B555" s="259" t="s">
        <v>2077</v>
      </c>
      <c r="C555" s="250"/>
      <c r="D555" s="240"/>
      <c r="E555" s="251"/>
      <c r="F555" s="379"/>
      <c r="G555" s="215"/>
    </row>
    <row r="556" spans="1:7" s="39" customFormat="1">
      <c r="A556" s="237"/>
      <c r="B556" s="249"/>
      <c r="C556" s="250"/>
      <c r="D556" s="240"/>
      <c r="E556" s="251"/>
      <c r="F556" s="379"/>
      <c r="G556" s="215"/>
    </row>
    <row r="557" spans="1:7" s="39" customFormat="1">
      <c r="A557" s="237"/>
      <c r="B557" s="259" t="s">
        <v>2078</v>
      </c>
      <c r="C557" s="250"/>
      <c r="D557" s="240"/>
      <c r="E557" s="251"/>
      <c r="F557" s="379"/>
      <c r="G557" s="215"/>
    </row>
    <row r="558" spans="1:7" s="39" customFormat="1">
      <c r="A558" s="237"/>
      <c r="B558" s="253" t="s">
        <v>2212</v>
      </c>
      <c r="C558" s="250"/>
      <c r="D558" s="240"/>
      <c r="E558" s="251"/>
      <c r="F558" s="379"/>
      <c r="G558" s="215"/>
    </row>
    <row r="559" spans="1:7" s="39" customFormat="1">
      <c r="A559" s="237"/>
      <c r="B559" s="256" t="s">
        <v>2213</v>
      </c>
      <c r="C559" s="250"/>
      <c r="D559" s="240"/>
      <c r="E559" s="251"/>
      <c r="F559" s="379"/>
      <c r="G559" s="215"/>
    </row>
    <row r="560" spans="1:7" s="39" customFormat="1">
      <c r="A560" s="237"/>
      <c r="B560" s="253" t="s">
        <v>2081</v>
      </c>
      <c r="C560" s="250"/>
      <c r="D560" s="240"/>
      <c r="E560" s="251"/>
      <c r="F560" s="379"/>
      <c r="G560" s="215"/>
    </row>
    <row r="561" spans="1:7" s="39" customFormat="1">
      <c r="A561" s="237"/>
      <c r="B561" s="259" t="s">
        <v>2082</v>
      </c>
      <c r="C561" s="250"/>
      <c r="D561" s="240"/>
      <c r="E561" s="251"/>
      <c r="F561" s="379"/>
      <c r="G561" s="215"/>
    </row>
    <row r="562" spans="1:7" s="39" customFormat="1">
      <c r="A562" s="237"/>
      <c r="B562" s="253" t="s">
        <v>2081</v>
      </c>
      <c r="C562" s="250"/>
      <c r="D562" s="240"/>
      <c r="E562" s="251"/>
      <c r="F562" s="379"/>
      <c r="G562" s="215"/>
    </row>
    <row r="563" spans="1:7" s="39" customFormat="1">
      <c r="A563" s="237"/>
      <c r="B563" s="255" t="s">
        <v>2083</v>
      </c>
      <c r="C563" s="250"/>
      <c r="D563" s="240"/>
      <c r="E563" s="251"/>
      <c r="F563" s="379"/>
      <c r="G563" s="215"/>
    </row>
    <row r="564" spans="1:7" s="39" customFormat="1">
      <c r="A564" s="237"/>
      <c r="B564" s="255" t="s">
        <v>2084</v>
      </c>
      <c r="C564" s="250"/>
      <c r="D564" s="240"/>
      <c r="E564" s="251"/>
      <c r="F564" s="379"/>
      <c r="G564" s="215"/>
    </row>
    <row r="565" spans="1:7" s="39" customFormat="1">
      <c r="A565" s="237"/>
      <c r="B565" s="253" t="s">
        <v>2085</v>
      </c>
      <c r="C565" s="250"/>
      <c r="D565" s="240"/>
      <c r="E565" s="251"/>
      <c r="F565" s="379"/>
      <c r="G565" s="215"/>
    </row>
    <row r="566" spans="1:7" s="39" customFormat="1">
      <c r="A566" s="237"/>
      <c r="B566" s="253" t="s">
        <v>2214</v>
      </c>
      <c r="C566" s="250"/>
      <c r="D566" s="240"/>
      <c r="E566" s="251"/>
      <c r="F566" s="379"/>
      <c r="G566" s="215"/>
    </row>
    <row r="567" spans="1:7" s="39" customFormat="1">
      <c r="A567" s="237"/>
      <c r="B567" s="260" t="s">
        <v>2215</v>
      </c>
      <c r="C567" s="250"/>
      <c r="D567" s="240"/>
      <c r="E567" s="251"/>
      <c r="F567" s="379"/>
      <c r="G567" s="215"/>
    </row>
    <row r="568" spans="1:7" s="39" customFormat="1">
      <c r="A568" s="237"/>
      <c r="B568" s="253" t="s">
        <v>2088</v>
      </c>
      <c r="C568" s="250"/>
      <c r="D568" s="240"/>
      <c r="E568" s="251"/>
      <c r="F568" s="379"/>
      <c r="G568" s="215"/>
    </row>
    <row r="569" spans="1:7" s="39" customFormat="1">
      <c r="A569" s="237"/>
      <c r="B569" s="257"/>
      <c r="C569" s="250"/>
      <c r="D569" s="240"/>
      <c r="E569" s="251"/>
      <c r="F569" s="379"/>
      <c r="G569" s="215"/>
    </row>
    <row r="570" spans="1:7" s="39" customFormat="1">
      <c r="A570" s="237"/>
      <c r="B570" s="259" t="s">
        <v>2089</v>
      </c>
      <c r="C570" s="250"/>
      <c r="D570" s="240"/>
      <c r="E570" s="251"/>
      <c r="F570" s="379"/>
      <c r="G570" s="215"/>
    </row>
    <row r="571" spans="1:7" s="39" customFormat="1" ht="25">
      <c r="A571" s="237"/>
      <c r="B571" s="253" t="s">
        <v>2090</v>
      </c>
      <c r="C571" s="250"/>
      <c r="D571" s="240"/>
      <c r="E571" s="251"/>
      <c r="F571" s="379"/>
      <c r="G571" s="215"/>
    </row>
    <row r="572" spans="1:7" s="39" customFormat="1">
      <c r="A572" s="237"/>
      <c r="B572" s="255" t="s">
        <v>2091</v>
      </c>
      <c r="C572" s="250"/>
      <c r="D572" s="240"/>
      <c r="E572" s="251"/>
      <c r="F572" s="379"/>
      <c r="G572" s="215"/>
    </row>
    <row r="573" spans="1:7" s="39" customFormat="1">
      <c r="A573" s="237"/>
      <c r="B573" s="253" t="s">
        <v>2092</v>
      </c>
      <c r="C573" s="250"/>
      <c r="D573" s="240"/>
      <c r="E573" s="251"/>
      <c r="F573" s="379"/>
      <c r="G573" s="215"/>
    </row>
    <row r="574" spans="1:7" s="39" customFormat="1">
      <c r="A574" s="237"/>
      <c r="B574" s="253" t="s">
        <v>2216</v>
      </c>
      <c r="C574" s="250"/>
      <c r="D574" s="240"/>
      <c r="E574" s="251"/>
      <c r="F574" s="379"/>
      <c r="G574" s="215"/>
    </row>
    <row r="575" spans="1:7" s="39" customFormat="1">
      <c r="A575" s="237"/>
      <c r="B575" s="253" t="s">
        <v>2217</v>
      </c>
      <c r="C575" s="250"/>
      <c r="D575" s="240"/>
      <c r="E575" s="251"/>
      <c r="F575" s="379"/>
      <c r="G575" s="215"/>
    </row>
    <row r="576" spans="1:7" s="39" customFormat="1" ht="25">
      <c r="A576" s="237"/>
      <c r="B576" s="257" t="s">
        <v>2095</v>
      </c>
      <c r="C576" s="250"/>
      <c r="D576" s="240"/>
      <c r="E576" s="251"/>
      <c r="F576" s="379"/>
      <c r="G576" s="215"/>
    </row>
    <row r="577" spans="1:7" s="39" customFormat="1" ht="25">
      <c r="A577" s="237"/>
      <c r="B577" s="257" t="s">
        <v>2218</v>
      </c>
      <c r="C577" s="250"/>
      <c r="D577" s="240"/>
      <c r="E577" s="251"/>
      <c r="F577" s="379"/>
      <c r="G577" s="215"/>
    </row>
    <row r="578" spans="1:7" s="39" customFormat="1">
      <c r="A578" s="237"/>
      <c r="B578" s="260" t="s">
        <v>2215</v>
      </c>
      <c r="C578" s="250"/>
      <c r="D578" s="240"/>
      <c r="E578" s="251"/>
      <c r="F578" s="379"/>
      <c r="G578" s="215"/>
    </row>
    <row r="579" spans="1:7" s="39" customFormat="1">
      <c r="A579" s="237"/>
      <c r="B579" s="257"/>
      <c r="C579" s="250"/>
      <c r="D579" s="240"/>
      <c r="E579" s="251"/>
      <c r="F579" s="379"/>
      <c r="G579" s="215"/>
    </row>
    <row r="580" spans="1:7" s="39" customFormat="1">
      <c r="A580" s="237"/>
      <c r="B580" s="255" t="s">
        <v>2097</v>
      </c>
      <c r="C580" s="250"/>
      <c r="D580" s="240"/>
      <c r="E580" s="251"/>
      <c r="F580" s="379"/>
      <c r="G580" s="215"/>
    </row>
    <row r="581" spans="1:7" s="39" customFormat="1">
      <c r="A581" s="237"/>
      <c r="B581" s="253" t="s">
        <v>2219</v>
      </c>
      <c r="C581" s="250"/>
      <c r="D581" s="240"/>
      <c r="E581" s="251"/>
      <c r="F581" s="379"/>
      <c r="G581" s="215"/>
    </row>
    <row r="582" spans="1:7" s="39" customFormat="1">
      <c r="A582" s="237"/>
      <c r="B582" s="253" t="s">
        <v>2099</v>
      </c>
      <c r="C582" s="250"/>
      <c r="D582" s="240"/>
      <c r="E582" s="251"/>
      <c r="F582" s="379"/>
      <c r="G582" s="215"/>
    </row>
    <row r="583" spans="1:7" s="39" customFormat="1">
      <c r="A583" s="237"/>
      <c r="B583" s="259" t="s">
        <v>2100</v>
      </c>
      <c r="C583" s="250"/>
      <c r="D583" s="240"/>
      <c r="E583" s="251"/>
      <c r="F583" s="379"/>
      <c r="G583" s="215"/>
    </row>
    <row r="584" spans="1:7" s="39" customFormat="1">
      <c r="A584" s="237"/>
      <c r="B584" s="253" t="s">
        <v>2101</v>
      </c>
      <c r="C584" s="250"/>
      <c r="D584" s="240"/>
      <c r="E584" s="251"/>
      <c r="F584" s="379"/>
      <c r="G584" s="215"/>
    </row>
    <row r="585" spans="1:7" s="39" customFormat="1">
      <c r="A585" s="237"/>
      <c r="B585" s="253" t="s">
        <v>2102</v>
      </c>
      <c r="C585" s="250"/>
      <c r="D585" s="240"/>
      <c r="E585" s="251"/>
      <c r="F585" s="379"/>
      <c r="G585" s="215"/>
    </row>
    <row r="586" spans="1:7" s="39" customFormat="1">
      <c r="A586" s="237"/>
      <c r="B586" s="257"/>
      <c r="C586" s="250"/>
      <c r="D586" s="240"/>
      <c r="E586" s="251"/>
      <c r="F586" s="379"/>
      <c r="G586" s="215"/>
    </row>
    <row r="587" spans="1:7" s="39" customFormat="1">
      <c r="A587" s="237"/>
      <c r="B587" s="259" t="s">
        <v>2100</v>
      </c>
      <c r="C587" s="250"/>
      <c r="D587" s="240"/>
      <c r="E587" s="251"/>
      <c r="F587" s="379"/>
      <c r="G587" s="215"/>
    </row>
    <row r="588" spans="1:7" s="39" customFormat="1">
      <c r="A588" s="237"/>
      <c r="B588" s="253" t="s">
        <v>2088</v>
      </c>
      <c r="C588" s="250"/>
      <c r="D588" s="240"/>
      <c r="E588" s="251"/>
      <c r="F588" s="379"/>
      <c r="G588" s="215"/>
    </row>
    <row r="589" spans="1:7" s="39" customFormat="1">
      <c r="A589" s="237"/>
      <c r="B589" s="257"/>
      <c r="C589" s="250"/>
      <c r="D589" s="240"/>
      <c r="E589" s="251"/>
      <c r="F589" s="379"/>
      <c r="G589" s="215"/>
    </row>
    <row r="590" spans="1:7" s="39" customFormat="1">
      <c r="A590" s="237"/>
      <c r="B590" s="259" t="s">
        <v>2103</v>
      </c>
      <c r="C590" s="250"/>
      <c r="D590" s="240"/>
      <c r="E590" s="251"/>
      <c r="F590" s="379"/>
      <c r="G590" s="215"/>
    </row>
    <row r="591" spans="1:7" s="39" customFormat="1">
      <c r="A591" s="237"/>
      <c r="B591" s="253" t="s">
        <v>2081</v>
      </c>
      <c r="C591" s="250"/>
      <c r="D591" s="240"/>
      <c r="E591" s="251"/>
      <c r="F591" s="379"/>
      <c r="G591" s="215"/>
    </row>
    <row r="592" spans="1:7" s="39" customFormat="1">
      <c r="A592" s="237"/>
      <c r="B592" s="255" t="s">
        <v>2104</v>
      </c>
      <c r="C592" s="250"/>
      <c r="D592" s="240"/>
      <c r="E592" s="251"/>
      <c r="F592" s="379"/>
      <c r="G592" s="215"/>
    </row>
    <row r="593" spans="1:7" s="39" customFormat="1">
      <c r="A593" s="237"/>
      <c r="B593" s="255" t="s">
        <v>2105</v>
      </c>
      <c r="C593" s="250"/>
      <c r="D593" s="240"/>
      <c r="E593" s="251"/>
      <c r="F593" s="379"/>
      <c r="G593" s="215"/>
    </row>
    <row r="594" spans="1:7" s="39" customFormat="1">
      <c r="A594" s="237"/>
      <c r="B594" s="253" t="s">
        <v>2106</v>
      </c>
      <c r="C594" s="250"/>
      <c r="D594" s="240"/>
      <c r="E594" s="251"/>
      <c r="F594" s="379"/>
      <c r="G594" s="215"/>
    </row>
    <row r="595" spans="1:7" s="39" customFormat="1">
      <c r="A595" s="237"/>
      <c r="B595" s="253" t="s">
        <v>2107</v>
      </c>
      <c r="C595" s="250"/>
      <c r="D595" s="240"/>
      <c r="E595" s="251"/>
      <c r="F595" s="379"/>
      <c r="G595" s="215"/>
    </row>
    <row r="596" spans="1:7" s="39" customFormat="1">
      <c r="A596" s="237"/>
      <c r="B596" s="253" t="s">
        <v>2108</v>
      </c>
      <c r="C596" s="250"/>
      <c r="D596" s="240"/>
      <c r="E596" s="251"/>
      <c r="F596" s="379"/>
      <c r="G596" s="215"/>
    </row>
    <row r="597" spans="1:7" s="39" customFormat="1">
      <c r="A597" s="237"/>
      <c r="B597" s="255" t="s">
        <v>2109</v>
      </c>
      <c r="C597" s="250"/>
      <c r="D597" s="240"/>
      <c r="E597" s="251"/>
      <c r="F597" s="379"/>
      <c r="G597" s="215"/>
    </row>
    <row r="598" spans="1:7" s="39" customFormat="1">
      <c r="A598" s="237"/>
      <c r="B598" s="255" t="s">
        <v>2220</v>
      </c>
      <c r="C598" s="250"/>
      <c r="D598" s="240"/>
      <c r="E598" s="251"/>
      <c r="F598" s="379"/>
      <c r="G598" s="215"/>
    </row>
    <row r="599" spans="1:7" s="39" customFormat="1">
      <c r="A599" s="237"/>
      <c r="B599" s="253" t="s">
        <v>2221</v>
      </c>
      <c r="C599" s="250"/>
      <c r="D599" s="240"/>
      <c r="E599" s="251"/>
      <c r="F599" s="379"/>
      <c r="G599" s="215"/>
    </row>
    <row r="600" spans="1:7" s="39" customFormat="1">
      <c r="A600" s="237"/>
      <c r="B600" s="253" t="s">
        <v>2112</v>
      </c>
      <c r="C600" s="250"/>
      <c r="D600" s="240"/>
      <c r="E600" s="251"/>
      <c r="F600" s="379"/>
      <c r="G600" s="215"/>
    </row>
    <row r="601" spans="1:7" s="39" customFormat="1">
      <c r="A601" s="237"/>
      <c r="B601" s="253" t="s">
        <v>2222</v>
      </c>
      <c r="C601" s="250"/>
      <c r="D601" s="240"/>
      <c r="E601" s="251"/>
      <c r="F601" s="379"/>
      <c r="G601" s="215"/>
    </row>
    <row r="602" spans="1:7" s="39" customFormat="1">
      <c r="A602" s="237"/>
      <c r="B602" s="255" t="s">
        <v>2223</v>
      </c>
      <c r="C602" s="250"/>
      <c r="D602" s="240"/>
      <c r="E602" s="251"/>
      <c r="F602" s="379"/>
      <c r="G602" s="215"/>
    </row>
    <row r="603" spans="1:7" s="39" customFormat="1">
      <c r="A603" s="237"/>
      <c r="B603" s="253" t="s">
        <v>2224</v>
      </c>
      <c r="C603" s="250"/>
      <c r="D603" s="240"/>
      <c r="E603" s="251"/>
      <c r="F603" s="379"/>
      <c r="G603" s="215"/>
    </row>
    <row r="604" spans="1:7" s="39" customFormat="1">
      <c r="A604" s="237"/>
      <c r="B604" s="253" t="s">
        <v>2116</v>
      </c>
      <c r="C604" s="250"/>
      <c r="D604" s="240"/>
      <c r="E604" s="251"/>
      <c r="F604" s="379"/>
      <c r="G604" s="215"/>
    </row>
    <row r="605" spans="1:7" s="39" customFormat="1">
      <c r="A605" s="237"/>
      <c r="B605" s="253" t="s">
        <v>2225</v>
      </c>
      <c r="C605" s="250"/>
      <c r="D605" s="240"/>
      <c r="E605" s="251"/>
      <c r="F605" s="379"/>
      <c r="G605" s="215"/>
    </row>
    <row r="606" spans="1:7" s="39" customFormat="1">
      <c r="A606" s="237"/>
      <c r="B606" s="253" t="s">
        <v>2226</v>
      </c>
      <c r="C606" s="250"/>
      <c r="D606" s="240"/>
      <c r="E606" s="251"/>
      <c r="F606" s="379"/>
      <c r="G606" s="215"/>
    </row>
    <row r="607" spans="1:7" s="39" customFormat="1">
      <c r="A607" s="237"/>
      <c r="B607" s="253" t="s">
        <v>2227</v>
      </c>
      <c r="C607" s="250"/>
      <c r="D607" s="240"/>
      <c r="E607" s="251"/>
      <c r="F607" s="379"/>
      <c r="G607" s="215"/>
    </row>
    <row r="608" spans="1:7" s="39" customFormat="1">
      <c r="A608" s="237"/>
      <c r="B608" s="255" t="s">
        <v>2120</v>
      </c>
      <c r="C608" s="250"/>
      <c r="D608" s="240"/>
      <c r="E608" s="251"/>
      <c r="F608" s="379"/>
      <c r="G608" s="215"/>
    </row>
    <row r="609" spans="1:7" s="39" customFormat="1">
      <c r="A609" s="237"/>
      <c r="B609" s="255" t="s">
        <v>2220</v>
      </c>
      <c r="C609" s="250"/>
      <c r="D609" s="240"/>
      <c r="E609" s="251"/>
      <c r="F609" s="379"/>
      <c r="G609" s="215"/>
    </row>
    <row r="610" spans="1:7" s="39" customFormat="1">
      <c r="A610" s="237"/>
      <c r="B610" s="253" t="s">
        <v>2228</v>
      </c>
      <c r="C610" s="250"/>
      <c r="D610" s="240"/>
      <c r="E610" s="251"/>
      <c r="F610" s="379"/>
      <c r="G610" s="215"/>
    </row>
    <row r="611" spans="1:7" s="39" customFormat="1">
      <c r="A611" s="237"/>
      <c r="B611" s="253" t="s">
        <v>2122</v>
      </c>
      <c r="C611" s="250"/>
      <c r="D611" s="240"/>
      <c r="E611" s="251"/>
      <c r="F611" s="379"/>
      <c r="G611" s="215"/>
    </row>
    <row r="612" spans="1:7" s="39" customFormat="1">
      <c r="A612" s="237"/>
      <c r="B612" s="253" t="s">
        <v>2229</v>
      </c>
      <c r="C612" s="250"/>
      <c r="D612" s="240"/>
      <c r="E612" s="251"/>
      <c r="F612" s="379"/>
      <c r="G612" s="215"/>
    </row>
    <row r="613" spans="1:7" s="39" customFormat="1">
      <c r="A613" s="237"/>
      <c r="B613" s="255" t="s">
        <v>2223</v>
      </c>
      <c r="C613" s="250"/>
      <c r="D613" s="240"/>
      <c r="E613" s="251"/>
      <c r="F613" s="379"/>
      <c r="G613" s="215"/>
    </row>
    <row r="614" spans="1:7" s="39" customFormat="1">
      <c r="A614" s="237"/>
      <c r="B614" s="253" t="s">
        <v>2230</v>
      </c>
      <c r="C614" s="250"/>
      <c r="D614" s="240"/>
      <c r="E614" s="251"/>
      <c r="F614" s="379"/>
      <c r="G614" s="215"/>
    </row>
    <row r="615" spans="1:7" s="39" customFormat="1">
      <c r="A615" s="237"/>
      <c r="B615" s="253" t="s">
        <v>2125</v>
      </c>
      <c r="C615" s="250"/>
      <c r="D615" s="240"/>
      <c r="E615" s="251"/>
      <c r="F615" s="379"/>
      <c r="G615" s="215"/>
    </row>
    <row r="616" spans="1:7" s="39" customFormat="1">
      <c r="A616" s="237"/>
      <c r="B616" s="253" t="s">
        <v>2231</v>
      </c>
      <c r="C616" s="250"/>
      <c r="D616" s="240"/>
      <c r="E616" s="251"/>
      <c r="F616" s="379"/>
      <c r="G616" s="215"/>
    </row>
    <row r="617" spans="1:7" s="39" customFormat="1">
      <c r="A617" s="237"/>
      <c r="B617" s="253" t="s">
        <v>2232</v>
      </c>
      <c r="C617" s="250"/>
      <c r="D617" s="240"/>
      <c r="E617" s="251"/>
      <c r="F617" s="379"/>
      <c r="G617" s="215"/>
    </row>
    <row r="618" spans="1:7" s="39" customFormat="1">
      <c r="A618" s="237"/>
      <c r="B618" s="253" t="s">
        <v>2233</v>
      </c>
      <c r="C618" s="250"/>
      <c r="D618" s="240"/>
      <c r="E618" s="251"/>
      <c r="F618" s="379"/>
      <c r="G618" s="215"/>
    </row>
    <row r="619" spans="1:7" s="39" customFormat="1">
      <c r="A619" s="237"/>
      <c r="B619" s="255" t="s">
        <v>2129</v>
      </c>
      <c r="C619" s="250"/>
      <c r="D619" s="240"/>
      <c r="E619" s="251"/>
      <c r="F619" s="379"/>
      <c r="G619" s="215"/>
    </row>
    <row r="620" spans="1:7" s="39" customFormat="1">
      <c r="A620" s="237"/>
      <c r="B620" s="253" t="s">
        <v>2130</v>
      </c>
      <c r="C620" s="250"/>
      <c r="D620" s="240"/>
      <c r="E620" s="251"/>
      <c r="F620" s="379"/>
      <c r="G620" s="215"/>
    </row>
    <row r="621" spans="1:7" s="39" customFormat="1">
      <c r="A621" s="237"/>
      <c r="B621" s="260" t="s">
        <v>2215</v>
      </c>
      <c r="C621" s="250"/>
      <c r="D621" s="240"/>
      <c r="E621" s="251"/>
      <c r="F621" s="379"/>
      <c r="G621" s="215"/>
    </row>
    <row r="622" spans="1:7" s="39" customFormat="1">
      <c r="A622" s="237"/>
      <c r="B622" s="253" t="s">
        <v>2131</v>
      </c>
      <c r="C622" s="250"/>
      <c r="D622" s="240"/>
      <c r="E622" s="251"/>
      <c r="F622" s="379"/>
      <c r="G622" s="215"/>
    </row>
    <row r="623" spans="1:7" s="39" customFormat="1">
      <c r="A623" s="237"/>
      <c r="B623" s="253" t="s">
        <v>2081</v>
      </c>
      <c r="C623" s="250"/>
      <c r="D623" s="240"/>
      <c r="E623" s="251"/>
      <c r="F623" s="379"/>
      <c r="G623" s="215"/>
    </row>
    <row r="624" spans="1:7" s="39" customFormat="1">
      <c r="A624" s="237"/>
      <c r="B624" s="259" t="s">
        <v>2132</v>
      </c>
      <c r="C624" s="250"/>
      <c r="D624" s="240"/>
      <c r="E624" s="251"/>
      <c r="F624" s="379"/>
      <c r="G624" s="215"/>
    </row>
    <row r="625" spans="1:7" s="39" customFormat="1">
      <c r="A625" s="237"/>
      <c r="B625" s="253" t="s">
        <v>2081</v>
      </c>
      <c r="C625" s="250"/>
      <c r="D625" s="240"/>
      <c r="E625" s="251"/>
      <c r="F625" s="379"/>
      <c r="G625" s="215"/>
    </row>
    <row r="626" spans="1:7" s="39" customFormat="1">
      <c r="A626" s="237"/>
      <c r="B626" s="255" t="s">
        <v>2133</v>
      </c>
      <c r="C626" s="250"/>
      <c r="D626" s="240"/>
      <c r="E626" s="251"/>
      <c r="F626" s="379"/>
      <c r="G626" s="215"/>
    </row>
    <row r="627" spans="1:7" s="39" customFormat="1">
      <c r="A627" s="237"/>
      <c r="B627" s="255" t="s">
        <v>2134</v>
      </c>
      <c r="C627" s="250"/>
      <c r="D627" s="240"/>
      <c r="E627" s="251"/>
      <c r="F627" s="379"/>
      <c r="G627" s="215"/>
    </row>
    <row r="628" spans="1:7" s="39" customFormat="1">
      <c r="A628" s="237"/>
      <c r="B628" s="253" t="s">
        <v>2135</v>
      </c>
      <c r="C628" s="250"/>
      <c r="D628" s="240"/>
      <c r="E628" s="251"/>
      <c r="F628" s="379"/>
      <c r="G628" s="215"/>
    </row>
    <row r="629" spans="1:7" s="39" customFormat="1">
      <c r="A629" s="237"/>
      <c r="B629" s="253" t="s">
        <v>2136</v>
      </c>
      <c r="C629" s="250"/>
      <c r="D629" s="240"/>
      <c r="E629" s="251"/>
      <c r="F629" s="379"/>
      <c r="G629" s="215"/>
    </row>
    <row r="630" spans="1:7" s="39" customFormat="1">
      <c r="A630" s="237"/>
      <c r="B630" s="253" t="s">
        <v>2137</v>
      </c>
      <c r="C630" s="250"/>
      <c r="D630" s="240"/>
      <c r="E630" s="251"/>
      <c r="F630" s="379"/>
      <c r="G630" s="215"/>
    </row>
    <row r="631" spans="1:7" s="39" customFormat="1">
      <c r="A631" s="237"/>
      <c r="B631" s="253" t="s">
        <v>2138</v>
      </c>
      <c r="C631" s="250"/>
      <c r="D631" s="240"/>
      <c r="E631" s="251"/>
      <c r="F631" s="379"/>
      <c r="G631" s="215"/>
    </row>
    <row r="632" spans="1:7" s="39" customFormat="1">
      <c r="A632" s="237"/>
      <c r="B632" s="255" t="s">
        <v>2105</v>
      </c>
      <c r="C632" s="250"/>
      <c r="D632" s="240"/>
      <c r="E632" s="251"/>
      <c r="F632" s="379"/>
      <c r="G632" s="215"/>
    </row>
    <row r="633" spans="1:7" s="39" customFormat="1">
      <c r="A633" s="237"/>
      <c r="B633" s="253" t="s">
        <v>2234</v>
      </c>
      <c r="C633" s="250"/>
      <c r="D633" s="240"/>
      <c r="E633" s="251"/>
      <c r="F633" s="379"/>
      <c r="G633" s="215"/>
    </row>
    <row r="634" spans="1:7" s="39" customFormat="1">
      <c r="A634" s="237"/>
      <c r="B634" s="253" t="s">
        <v>2235</v>
      </c>
      <c r="C634" s="250"/>
      <c r="D634" s="240"/>
      <c r="E634" s="251"/>
      <c r="F634" s="379"/>
      <c r="G634" s="215"/>
    </row>
    <row r="635" spans="1:7" s="39" customFormat="1">
      <c r="A635" s="237"/>
      <c r="B635" s="253" t="s">
        <v>2236</v>
      </c>
      <c r="C635" s="250"/>
      <c r="D635" s="240"/>
      <c r="E635" s="251"/>
      <c r="F635" s="379"/>
      <c r="G635" s="215"/>
    </row>
    <row r="636" spans="1:7" s="39" customFormat="1">
      <c r="A636" s="237"/>
      <c r="B636" s="253" t="s">
        <v>2142</v>
      </c>
      <c r="C636" s="250"/>
      <c r="D636" s="240"/>
      <c r="E636" s="251"/>
      <c r="F636" s="379"/>
      <c r="G636" s="215"/>
    </row>
    <row r="637" spans="1:7" s="39" customFormat="1">
      <c r="A637" s="237"/>
      <c r="B637" s="253" t="s">
        <v>2143</v>
      </c>
      <c r="C637" s="250"/>
      <c r="D637" s="240"/>
      <c r="E637" s="251"/>
      <c r="F637" s="379"/>
      <c r="G637" s="215"/>
    </row>
    <row r="638" spans="1:7" s="39" customFormat="1">
      <c r="A638" s="237"/>
      <c r="B638" s="253" t="s">
        <v>2237</v>
      </c>
      <c r="C638" s="250"/>
      <c r="D638" s="240"/>
      <c r="E638" s="251"/>
      <c r="F638" s="379"/>
      <c r="G638" s="215"/>
    </row>
    <row r="639" spans="1:7" s="39" customFormat="1">
      <c r="A639" s="237"/>
      <c r="B639" s="253" t="s">
        <v>2081</v>
      </c>
      <c r="C639" s="250"/>
      <c r="D639" s="240"/>
      <c r="E639" s="251"/>
      <c r="F639" s="379"/>
      <c r="G639" s="215"/>
    </row>
    <row r="640" spans="1:7" s="39" customFormat="1">
      <c r="A640" s="237"/>
      <c r="B640" s="259" t="s">
        <v>2145</v>
      </c>
      <c r="C640" s="250"/>
      <c r="D640" s="240"/>
      <c r="E640" s="251"/>
      <c r="F640" s="379"/>
      <c r="G640" s="215"/>
    </row>
    <row r="641" spans="1:7" s="39" customFormat="1">
      <c r="A641" s="237"/>
      <c r="B641" s="259" t="s">
        <v>2100</v>
      </c>
      <c r="C641" s="250"/>
      <c r="D641" s="240"/>
      <c r="E641" s="251"/>
      <c r="F641" s="379"/>
      <c r="G641" s="215"/>
    </row>
    <row r="642" spans="1:7" s="39" customFormat="1">
      <c r="A642" s="237"/>
      <c r="B642" s="253" t="s">
        <v>2146</v>
      </c>
      <c r="C642" s="250"/>
      <c r="D642" s="240"/>
      <c r="E642" s="251"/>
      <c r="F642" s="379"/>
      <c r="G642" s="215"/>
    </row>
    <row r="643" spans="1:7" s="39" customFormat="1">
      <c r="A643" s="237"/>
      <c r="B643" s="253" t="s">
        <v>2147</v>
      </c>
      <c r="C643" s="250"/>
      <c r="D643" s="240"/>
      <c r="E643" s="251"/>
      <c r="F643" s="379"/>
      <c r="G643" s="215"/>
    </row>
    <row r="644" spans="1:7" s="39" customFormat="1">
      <c r="A644" s="237"/>
      <c r="B644" s="257"/>
      <c r="C644" s="250"/>
      <c r="D644" s="240"/>
      <c r="E644" s="251"/>
      <c r="F644" s="379"/>
      <c r="G644" s="215"/>
    </row>
    <row r="645" spans="1:7" s="39" customFormat="1">
      <c r="A645" s="237"/>
      <c r="B645" s="253" t="s">
        <v>2081</v>
      </c>
      <c r="C645" s="250"/>
      <c r="D645" s="240"/>
      <c r="E645" s="251"/>
      <c r="F645" s="379"/>
      <c r="G645" s="215"/>
    </row>
    <row r="646" spans="1:7" s="39" customFormat="1">
      <c r="A646" s="237"/>
      <c r="B646" s="259" t="s">
        <v>2078</v>
      </c>
      <c r="C646" s="250"/>
      <c r="D646" s="240"/>
      <c r="E646" s="251"/>
      <c r="F646" s="379"/>
      <c r="G646" s="215"/>
    </row>
    <row r="647" spans="1:7" s="39" customFormat="1">
      <c r="A647" s="237"/>
      <c r="B647" s="259" t="s">
        <v>2100</v>
      </c>
      <c r="C647" s="250"/>
      <c r="D647" s="240"/>
      <c r="E647" s="251"/>
      <c r="F647" s="379"/>
      <c r="G647" s="215"/>
    </row>
    <row r="648" spans="1:7" s="39" customFormat="1">
      <c r="A648" s="237"/>
      <c r="B648" s="253" t="s">
        <v>2088</v>
      </c>
      <c r="C648" s="250"/>
      <c r="D648" s="240"/>
      <c r="E648" s="251"/>
      <c r="F648" s="379"/>
      <c r="G648" s="215"/>
    </row>
    <row r="649" spans="1:7" s="39" customFormat="1">
      <c r="A649" s="237"/>
      <c r="B649" s="257"/>
      <c r="C649" s="250"/>
      <c r="D649" s="240"/>
      <c r="E649" s="251"/>
      <c r="F649" s="379"/>
      <c r="G649" s="215"/>
    </row>
    <row r="650" spans="1:7" s="39" customFormat="1">
      <c r="A650" s="237"/>
      <c r="B650" s="253" t="s">
        <v>2081</v>
      </c>
      <c r="C650" s="250"/>
      <c r="D650" s="240"/>
      <c r="E650" s="251"/>
      <c r="F650" s="379"/>
      <c r="G650" s="215"/>
    </row>
    <row r="651" spans="1:7" s="39" customFormat="1">
      <c r="A651" s="237"/>
      <c r="B651" s="259" t="s">
        <v>2078</v>
      </c>
      <c r="C651" s="250"/>
      <c r="D651" s="240"/>
      <c r="E651" s="251"/>
      <c r="F651" s="379"/>
      <c r="G651" s="215"/>
    </row>
    <row r="652" spans="1:7" s="39" customFormat="1">
      <c r="A652" s="237"/>
      <c r="B652" s="259" t="s">
        <v>2100</v>
      </c>
      <c r="C652" s="250"/>
      <c r="D652" s="240"/>
      <c r="E652" s="251"/>
      <c r="F652" s="379"/>
      <c r="G652" s="215"/>
    </row>
    <row r="653" spans="1:7" s="39" customFormat="1">
      <c r="A653" s="237"/>
      <c r="B653" s="253" t="s">
        <v>2088</v>
      </c>
      <c r="C653" s="250"/>
      <c r="D653" s="240"/>
      <c r="E653" s="251"/>
      <c r="F653" s="379"/>
      <c r="G653" s="215"/>
    </row>
    <row r="654" spans="1:7" s="39" customFormat="1">
      <c r="A654" s="237"/>
      <c r="B654" s="257"/>
      <c r="C654" s="250"/>
      <c r="D654" s="240"/>
      <c r="E654" s="251"/>
      <c r="F654" s="379"/>
      <c r="G654" s="215"/>
    </row>
    <row r="655" spans="1:7" s="39" customFormat="1">
      <c r="A655" s="237"/>
      <c r="B655" s="259" t="s">
        <v>2148</v>
      </c>
      <c r="C655" s="250"/>
      <c r="D655" s="240"/>
      <c r="E655" s="251"/>
      <c r="F655" s="379"/>
      <c r="G655" s="215"/>
    </row>
    <row r="656" spans="1:7" s="39" customFormat="1">
      <c r="A656" s="237"/>
      <c r="B656" s="253" t="s">
        <v>2081</v>
      </c>
      <c r="C656" s="250"/>
      <c r="D656" s="240"/>
      <c r="E656" s="251"/>
      <c r="F656" s="379"/>
      <c r="G656" s="215"/>
    </row>
    <row r="657" spans="1:7" s="39" customFormat="1">
      <c r="A657" s="237"/>
      <c r="B657" s="255" t="s">
        <v>2149</v>
      </c>
      <c r="C657" s="250"/>
      <c r="D657" s="240"/>
      <c r="E657" s="251"/>
      <c r="F657" s="379"/>
      <c r="G657" s="215"/>
    </row>
    <row r="658" spans="1:7" s="39" customFormat="1">
      <c r="A658" s="237"/>
      <c r="B658" s="255" t="s">
        <v>2134</v>
      </c>
      <c r="C658" s="250"/>
      <c r="D658" s="240"/>
      <c r="E658" s="251"/>
      <c r="F658" s="379"/>
      <c r="G658" s="215"/>
    </row>
    <row r="659" spans="1:7" s="39" customFormat="1">
      <c r="A659" s="237"/>
      <c r="B659" s="253" t="s">
        <v>2135</v>
      </c>
      <c r="C659" s="250"/>
      <c r="D659" s="240"/>
      <c r="E659" s="251"/>
      <c r="F659" s="379"/>
      <c r="G659" s="215"/>
    </row>
    <row r="660" spans="1:7" s="39" customFormat="1">
      <c r="A660" s="237"/>
      <c r="B660" s="253" t="s">
        <v>2136</v>
      </c>
      <c r="C660" s="250"/>
      <c r="D660" s="240"/>
      <c r="E660" s="251"/>
      <c r="F660" s="379"/>
      <c r="G660" s="215"/>
    </row>
    <row r="661" spans="1:7" s="39" customFormat="1">
      <c r="A661" s="237"/>
      <c r="B661" s="253" t="s">
        <v>2137</v>
      </c>
      <c r="C661" s="250"/>
      <c r="D661" s="240"/>
      <c r="E661" s="251"/>
      <c r="F661" s="379"/>
      <c r="G661" s="215"/>
    </row>
    <row r="662" spans="1:7" s="39" customFormat="1">
      <c r="A662" s="237"/>
      <c r="B662" s="253" t="s">
        <v>2138</v>
      </c>
      <c r="C662" s="250"/>
      <c r="D662" s="240"/>
      <c r="E662" s="251"/>
      <c r="F662" s="379"/>
      <c r="G662" s="215"/>
    </row>
    <row r="663" spans="1:7" s="39" customFormat="1">
      <c r="A663" s="237"/>
      <c r="B663" s="255" t="s">
        <v>2105</v>
      </c>
      <c r="C663" s="250"/>
      <c r="D663" s="240"/>
      <c r="E663" s="251"/>
      <c r="F663" s="379"/>
      <c r="G663" s="215"/>
    </row>
    <row r="664" spans="1:7" s="39" customFormat="1">
      <c r="A664" s="237"/>
      <c r="B664" s="253" t="s">
        <v>2238</v>
      </c>
      <c r="C664" s="250"/>
      <c r="D664" s="240"/>
      <c r="E664" s="251"/>
      <c r="F664" s="379"/>
      <c r="G664" s="215"/>
    </row>
    <row r="665" spans="1:7" s="39" customFormat="1">
      <c r="A665" s="237"/>
      <c r="B665" s="253" t="s">
        <v>2239</v>
      </c>
      <c r="C665" s="250"/>
      <c r="D665" s="240"/>
      <c r="E665" s="251"/>
      <c r="F665" s="379"/>
      <c r="G665" s="215"/>
    </row>
    <row r="666" spans="1:7" s="39" customFormat="1">
      <c r="A666" s="237"/>
      <c r="B666" s="253" t="s">
        <v>2240</v>
      </c>
      <c r="C666" s="250"/>
      <c r="D666" s="240"/>
      <c r="E666" s="251"/>
      <c r="F666" s="379"/>
      <c r="G666" s="215"/>
    </row>
    <row r="667" spans="1:7" s="39" customFormat="1">
      <c r="A667" s="237"/>
      <c r="B667" s="253" t="s">
        <v>2241</v>
      </c>
      <c r="C667" s="250"/>
      <c r="D667" s="240"/>
      <c r="E667" s="251"/>
      <c r="F667" s="379"/>
      <c r="G667" s="215"/>
    </row>
    <row r="668" spans="1:7" s="39" customFormat="1">
      <c r="A668" s="237"/>
      <c r="B668" s="253" t="s">
        <v>2142</v>
      </c>
      <c r="C668" s="250"/>
      <c r="D668" s="240"/>
      <c r="E668" s="251"/>
      <c r="F668" s="379"/>
      <c r="G668" s="215"/>
    </row>
    <row r="669" spans="1:7" s="39" customFormat="1">
      <c r="A669" s="237"/>
      <c r="B669" s="253" t="s">
        <v>2154</v>
      </c>
      <c r="C669" s="250"/>
      <c r="D669" s="240"/>
      <c r="E669" s="251"/>
      <c r="F669" s="379"/>
      <c r="G669" s="215"/>
    </row>
    <row r="670" spans="1:7" s="39" customFormat="1">
      <c r="A670" s="237"/>
      <c r="B670" s="253" t="s">
        <v>2242</v>
      </c>
      <c r="C670" s="250"/>
      <c r="D670" s="240"/>
      <c r="E670" s="251"/>
      <c r="F670" s="379"/>
      <c r="G670" s="215"/>
    </row>
    <row r="671" spans="1:7" s="39" customFormat="1">
      <c r="A671" s="237"/>
      <c r="B671" s="253" t="s">
        <v>2243</v>
      </c>
      <c r="C671" s="250"/>
      <c r="D671" s="240"/>
      <c r="E671" s="251"/>
      <c r="F671" s="379"/>
      <c r="G671" s="215"/>
    </row>
    <row r="672" spans="1:7" s="39" customFormat="1">
      <c r="A672" s="237"/>
      <c r="B672" s="255" t="s">
        <v>2129</v>
      </c>
      <c r="C672" s="250"/>
      <c r="D672" s="240"/>
      <c r="E672" s="251"/>
      <c r="F672" s="379"/>
      <c r="G672" s="215"/>
    </row>
    <row r="673" spans="1:7" s="39" customFormat="1">
      <c r="A673" s="237"/>
      <c r="B673" s="253" t="s">
        <v>2130</v>
      </c>
      <c r="C673" s="250"/>
      <c r="D673" s="240"/>
      <c r="E673" s="251"/>
      <c r="F673" s="379"/>
      <c r="G673" s="215"/>
    </row>
    <row r="674" spans="1:7" s="39" customFormat="1">
      <c r="A674" s="237"/>
      <c r="B674" s="253" t="s">
        <v>2244</v>
      </c>
      <c r="C674" s="250"/>
      <c r="D674" s="240"/>
      <c r="E674" s="251"/>
      <c r="F674" s="379"/>
      <c r="G674" s="215"/>
    </row>
    <row r="675" spans="1:7" s="39" customFormat="1">
      <c r="A675" s="237"/>
      <c r="B675" s="253" t="s">
        <v>2081</v>
      </c>
      <c r="C675" s="250"/>
      <c r="D675" s="240"/>
      <c r="E675" s="251"/>
      <c r="F675" s="379"/>
      <c r="G675" s="215"/>
    </row>
    <row r="676" spans="1:7" s="39" customFormat="1">
      <c r="A676" s="237"/>
      <c r="B676" s="259" t="s">
        <v>2158</v>
      </c>
      <c r="C676" s="250"/>
      <c r="D676" s="240"/>
      <c r="E676" s="251"/>
      <c r="F676" s="379"/>
      <c r="G676" s="215"/>
    </row>
    <row r="677" spans="1:7" s="39" customFormat="1">
      <c r="A677" s="237"/>
      <c r="B677" s="253" t="s">
        <v>2158</v>
      </c>
      <c r="C677" s="250"/>
      <c r="D677" s="240"/>
      <c r="E677" s="251"/>
      <c r="F677" s="379"/>
      <c r="G677" s="215"/>
    </row>
    <row r="678" spans="1:7" s="39" customFormat="1">
      <c r="A678" s="237"/>
      <c r="B678" s="253" t="s">
        <v>2245</v>
      </c>
      <c r="C678" s="250"/>
      <c r="D678" s="240"/>
      <c r="E678" s="251"/>
      <c r="F678" s="379"/>
      <c r="G678" s="215"/>
    </row>
    <row r="679" spans="1:7" s="39" customFormat="1">
      <c r="A679" s="237"/>
      <c r="B679" s="253" t="s">
        <v>2246</v>
      </c>
      <c r="C679" s="250"/>
      <c r="D679" s="240"/>
      <c r="E679" s="251"/>
      <c r="F679" s="379"/>
      <c r="G679" s="215"/>
    </row>
    <row r="680" spans="1:7" s="39" customFormat="1">
      <c r="A680" s="237"/>
      <c r="B680" s="253" t="s">
        <v>2247</v>
      </c>
      <c r="C680" s="250"/>
      <c r="D680" s="240"/>
      <c r="E680" s="251"/>
      <c r="F680" s="379"/>
      <c r="G680" s="215"/>
    </row>
    <row r="681" spans="1:7" s="39" customFormat="1">
      <c r="A681" s="237"/>
      <c r="B681" s="253" t="s">
        <v>2248</v>
      </c>
      <c r="C681" s="250"/>
      <c r="D681" s="240"/>
      <c r="E681" s="251"/>
      <c r="F681" s="379"/>
      <c r="G681" s="215"/>
    </row>
    <row r="682" spans="1:7" s="39" customFormat="1">
      <c r="A682" s="237"/>
      <c r="B682" s="253" t="s">
        <v>2249</v>
      </c>
      <c r="C682" s="250"/>
      <c r="D682" s="240"/>
      <c r="E682" s="251"/>
      <c r="F682" s="379"/>
      <c r="G682" s="215"/>
    </row>
    <row r="683" spans="1:7" s="39" customFormat="1">
      <c r="A683" s="237"/>
      <c r="B683" s="253" t="s">
        <v>2250</v>
      </c>
      <c r="C683" s="250"/>
      <c r="D683" s="240"/>
      <c r="E683" s="251"/>
      <c r="F683" s="379"/>
      <c r="G683" s="215"/>
    </row>
    <row r="684" spans="1:7" s="39" customFormat="1">
      <c r="A684" s="237"/>
      <c r="B684" s="253" t="s">
        <v>2251</v>
      </c>
      <c r="C684" s="250"/>
      <c r="D684" s="240"/>
      <c r="E684" s="251"/>
      <c r="F684" s="379"/>
      <c r="G684" s="215"/>
    </row>
    <row r="685" spans="1:7" s="39" customFormat="1">
      <c r="A685" s="237"/>
      <c r="B685" s="253" t="s">
        <v>2252</v>
      </c>
      <c r="C685" s="250"/>
      <c r="D685" s="240"/>
      <c r="E685" s="251"/>
      <c r="F685" s="379"/>
      <c r="G685" s="215"/>
    </row>
    <row r="686" spans="1:7" s="39" customFormat="1">
      <c r="A686" s="237"/>
      <c r="B686" s="253" t="s">
        <v>2253</v>
      </c>
      <c r="C686" s="250"/>
      <c r="D686" s="240"/>
      <c r="E686" s="251"/>
      <c r="F686" s="379"/>
      <c r="G686" s="215"/>
    </row>
    <row r="687" spans="1:7" s="39" customFormat="1">
      <c r="A687" s="237"/>
      <c r="B687" s="249"/>
      <c r="C687" s="250"/>
      <c r="D687" s="240"/>
      <c r="E687" s="251"/>
      <c r="F687" s="379"/>
      <c r="G687" s="215"/>
    </row>
    <row r="688" spans="1:7" s="39" customFormat="1">
      <c r="A688" s="237"/>
      <c r="B688" s="260" t="s">
        <v>2254</v>
      </c>
      <c r="C688" s="250"/>
      <c r="D688" s="240"/>
      <c r="E688" s="251"/>
      <c r="F688" s="379"/>
      <c r="G688" s="215"/>
    </row>
    <row r="689" spans="1:7" s="39" customFormat="1">
      <c r="A689" s="237"/>
      <c r="B689" s="249"/>
      <c r="C689" s="250"/>
      <c r="D689" s="240"/>
      <c r="E689" s="251"/>
      <c r="F689" s="379"/>
      <c r="G689" s="215"/>
    </row>
    <row r="690" spans="1:7" s="39" customFormat="1">
      <c r="A690" s="237"/>
      <c r="B690" s="261" t="s">
        <v>2169</v>
      </c>
      <c r="C690" s="250"/>
      <c r="D690" s="240"/>
      <c r="E690" s="251"/>
      <c r="F690" s="379"/>
      <c r="G690" s="215"/>
    </row>
    <row r="691" spans="1:7" s="39" customFormat="1">
      <c r="A691" s="237"/>
      <c r="B691" s="258" t="s">
        <v>2255</v>
      </c>
      <c r="C691" s="250"/>
      <c r="D691" s="240"/>
      <c r="E691" s="251"/>
      <c r="F691" s="379"/>
      <c r="G691" s="215"/>
    </row>
    <row r="692" spans="1:7" s="39" customFormat="1">
      <c r="A692" s="237"/>
      <c r="B692" s="258" t="s">
        <v>2256</v>
      </c>
      <c r="C692" s="250"/>
      <c r="D692" s="240"/>
      <c r="E692" s="251"/>
      <c r="F692" s="379"/>
      <c r="G692" s="215"/>
    </row>
    <row r="693" spans="1:7" s="39" customFormat="1">
      <c r="A693" s="237"/>
      <c r="B693" s="258" t="s">
        <v>2257</v>
      </c>
      <c r="C693" s="250"/>
      <c r="D693" s="240"/>
      <c r="E693" s="251"/>
      <c r="F693" s="379"/>
      <c r="G693" s="215"/>
    </row>
    <row r="694" spans="1:7" s="39" customFormat="1">
      <c r="A694" s="237"/>
      <c r="B694" s="258" t="s">
        <v>2258</v>
      </c>
      <c r="C694" s="250"/>
      <c r="D694" s="240"/>
      <c r="E694" s="251"/>
      <c r="F694" s="379"/>
      <c r="G694" s="215"/>
    </row>
    <row r="695" spans="1:7" s="39" customFormat="1">
      <c r="A695" s="237"/>
      <c r="B695" s="258" t="s">
        <v>2259</v>
      </c>
      <c r="C695" s="250"/>
      <c r="D695" s="240"/>
      <c r="E695" s="251"/>
      <c r="F695" s="379"/>
      <c r="G695" s="215"/>
    </row>
    <row r="696" spans="1:7" s="39" customFormat="1">
      <c r="A696" s="237"/>
      <c r="B696" s="258" t="s">
        <v>2260</v>
      </c>
      <c r="C696" s="250"/>
      <c r="D696" s="240"/>
      <c r="E696" s="251"/>
      <c r="F696" s="379"/>
      <c r="G696" s="215"/>
    </row>
    <row r="697" spans="1:7" s="39" customFormat="1">
      <c r="A697" s="237"/>
      <c r="B697" s="253" t="s">
        <v>2081</v>
      </c>
      <c r="C697" s="250"/>
      <c r="D697" s="240"/>
      <c r="E697" s="251"/>
      <c r="F697" s="379"/>
      <c r="G697" s="215"/>
    </row>
    <row r="698" spans="1:7" s="39" customFormat="1">
      <c r="A698" s="237"/>
      <c r="B698" s="259" t="s">
        <v>2158</v>
      </c>
      <c r="C698" s="250"/>
      <c r="D698" s="240"/>
      <c r="E698" s="251"/>
      <c r="F698" s="379"/>
      <c r="G698" s="215"/>
    </row>
    <row r="699" spans="1:7" s="39" customFormat="1">
      <c r="A699" s="237"/>
      <c r="B699" s="253" t="s">
        <v>2158</v>
      </c>
      <c r="C699" s="250"/>
      <c r="D699" s="240"/>
      <c r="E699" s="251"/>
      <c r="F699" s="379"/>
      <c r="G699" s="215"/>
    </row>
    <row r="700" spans="1:7" s="39" customFormat="1">
      <c r="A700" s="237"/>
      <c r="B700" s="253" t="s">
        <v>2261</v>
      </c>
      <c r="C700" s="250"/>
      <c r="D700" s="240"/>
      <c r="E700" s="251"/>
      <c r="F700" s="379"/>
      <c r="G700" s="215"/>
    </row>
    <row r="701" spans="1:7" s="39" customFormat="1">
      <c r="A701" s="237"/>
      <c r="B701" s="253" t="s">
        <v>2262</v>
      </c>
      <c r="C701" s="250"/>
      <c r="D701" s="240"/>
      <c r="E701" s="251"/>
      <c r="F701" s="379"/>
      <c r="G701" s="215"/>
    </row>
    <row r="702" spans="1:7" s="39" customFormat="1">
      <c r="A702" s="237"/>
      <c r="B702" s="253" t="s">
        <v>2263</v>
      </c>
      <c r="C702" s="250"/>
      <c r="D702" s="240"/>
      <c r="E702" s="251"/>
      <c r="F702" s="379"/>
      <c r="G702" s="215"/>
    </row>
    <row r="703" spans="1:7" s="39" customFormat="1">
      <c r="A703" s="237"/>
      <c r="B703" s="253" t="s">
        <v>2264</v>
      </c>
      <c r="C703" s="250"/>
      <c r="D703" s="240"/>
      <c r="E703" s="251"/>
      <c r="F703" s="379"/>
      <c r="G703" s="215"/>
    </row>
    <row r="704" spans="1:7" s="39" customFormat="1">
      <c r="A704" s="237"/>
      <c r="B704" s="253" t="s">
        <v>2265</v>
      </c>
      <c r="C704" s="250"/>
      <c r="D704" s="240"/>
      <c r="E704" s="251"/>
      <c r="F704" s="379"/>
      <c r="G704" s="215"/>
    </row>
    <row r="705" spans="1:7" s="39" customFormat="1">
      <c r="A705" s="237"/>
      <c r="B705" s="253" t="s">
        <v>2266</v>
      </c>
      <c r="C705" s="250"/>
      <c r="D705" s="240"/>
      <c r="E705" s="251"/>
      <c r="F705" s="379"/>
      <c r="G705" s="215"/>
    </row>
    <row r="706" spans="1:7" s="39" customFormat="1">
      <c r="A706" s="237"/>
      <c r="B706" s="253" t="s">
        <v>2267</v>
      </c>
      <c r="C706" s="250"/>
      <c r="D706" s="240"/>
      <c r="E706" s="251"/>
      <c r="F706" s="379"/>
      <c r="G706" s="215"/>
    </row>
    <row r="707" spans="1:7" s="39" customFormat="1">
      <c r="A707" s="237"/>
      <c r="B707" s="253" t="s">
        <v>2268</v>
      </c>
      <c r="C707" s="250"/>
      <c r="D707" s="240"/>
      <c r="E707" s="251"/>
      <c r="F707" s="379"/>
      <c r="G707" s="215"/>
    </row>
    <row r="708" spans="1:7" s="39" customFormat="1">
      <c r="A708" s="237"/>
      <c r="B708" s="253" t="s">
        <v>2253</v>
      </c>
      <c r="C708" s="250"/>
      <c r="D708" s="240"/>
      <c r="E708" s="251"/>
      <c r="F708" s="379"/>
      <c r="G708" s="215"/>
    </row>
    <row r="709" spans="1:7" s="39" customFormat="1">
      <c r="A709" s="237"/>
      <c r="B709" s="253" t="s">
        <v>2081</v>
      </c>
      <c r="C709" s="250"/>
      <c r="D709" s="240"/>
      <c r="E709" s="251"/>
      <c r="F709" s="379"/>
      <c r="G709" s="215"/>
    </row>
    <row r="710" spans="1:7" s="39" customFormat="1">
      <c r="A710" s="237"/>
      <c r="B710" s="259" t="s">
        <v>2082</v>
      </c>
      <c r="C710" s="250"/>
      <c r="D710" s="240"/>
      <c r="E710" s="251"/>
      <c r="F710" s="379"/>
      <c r="G710" s="215"/>
    </row>
    <row r="711" spans="1:7" s="39" customFormat="1">
      <c r="A711" s="237"/>
      <c r="B711" s="253" t="s">
        <v>2081</v>
      </c>
      <c r="C711" s="250"/>
      <c r="D711" s="240"/>
      <c r="E711" s="251"/>
      <c r="F711" s="379"/>
      <c r="G711" s="215"/>
    </row>
    <row r="712" spans="1:7" s="39" customFormat="1">
      <c r="A712" s="237"/>
      <c r="B712" s="255" t="s">
        <v>2083</v>
      </c>
      <c r="C712" s="250"/>
      <c r="D712" s="240"/>
      <c r="E712" s="251"/>
      <c r="F712" s="379"/>
      <c r="G712" s="215"/>
    </row>
    <row r="713" spans="1:7" s="39" customFormat="1">
      <c r="A713" s="237"/>
      <c r="B713" s="255" t="s">
        <v>2084</v>
      </c>
      <c r="C713" s="250"/>
      <c r="D713" s="240"/>
      <c r="E713" s="251"/>
      <c r="F713" s="379"/>
      <c r="G713" s="215"/>
    </row>
    <row r="714" spans="1:7" s="39" customFormat="1">
      <c r="A714" s="237"/>
      <c r="B714" s="253" t="s">
        <v>2184</v>
      </c>
      <c r="C714" s="250"/>
      <c r="D714" s="240"/>
      <c r="E714" s="251"/>
      <c r="F714" s="379"/>
      <c r="G714" s="215"/>
    </row>
    <row r="715" spans="1:7" s="39" customFormat="1">
      <c r="A715" s="237"/>
      <c r="B715" s="253" t="s">
        <v>2269</v>
      </c>
      <c r="C715" s="250"/>
      <c r="D715" s="240"/>
      <c r="E715" s="251"/>
      <c r="F715" s="379"/>
      <c r="G715" s="215"/>
    </row>
    <row r="716" spans="1:7" s="39" customFormat="1">
      <c r="A716" s="237"/>
      <c r="B716" s="260" t="s">
        <v>2215</v>
      </c>
      <c r="C716" s="250"/>
      <c r="D716" s="240"/>
      <c r="E716" s="251"/>
      <c r="F716" s="379"/>
      <c r="G716" s="215"/>
    </row>
    <row r="717" spans="1:7" s="39" customFormat="1">
      <c r="A717" s="237"/>
      <c r="B717" s="253" t="s">
        <v>2088</v>
      </c>
      <c r="C717" s="250"/>
      <c r="D717" s="240"/>
      <c r="E717" s="251"/>
      <c r="F717" s="379"/>
      <c r="G717" s="215"/>
    </row>
    <row r="718" spans="1:7" s="39" customFormat="1">
      <c r="A718" s="237"/>
      <c r="B718" s="257"/>
      <c r="C718" s="250"/>
      <c r="D718" s="240"/>
      <c r="E718" s="251"/>
      <c r="F718" s="379"/>
      <c r="G718" s="215"/>
    </row>
    <row r="719" spans="1:7" s="39" customFormat="1">
      <c r="A719" s="237"/>
      <c r="B719" s="259" t="s">
        <v>2103</v>
      </c>
      <c r="C719" s="250"/>
      <c r="D719" s="240"/>
      <c r="E719" s="251"/>
      <c r="F719" s="379"/>
      <c r="G719" s="215"/>
    </row>
    <row r="720" spans="1:7" s="39" customFormat="1">
      <c r="A720" s="237"/>
      <c r="B720" s="253" t="s">
        <v>2081</v>
      </c>
      <c r="C720" s="250"/>
      <c r="D720" s="240"/>
      <c r="E720" s="251"/>
      <c r="F720" s="379"/>
      <c r="G720" s="215"/>
    </row>
    <row r="721" spans="1:7" s="39" customFormat="1">
      <c r="A721" s="237"/>
      <c r="B721" s="259" t="s">
        <v>2078</v>
      </c>
      <c r="C721" s="250"/>
      <c r="D721" s="240"/>
      <c r="E721" s="251"/>
      <c r="F721" s="379"/>
      <c r="G721" s="215"/>
    </row>
    <row r="722" spans="1:7" s="39" customFormat="1">
      <c r="A722" s="237"/>
      <c r="B722" s="253" t="s">
        <v>2081</v>
      </c>
      <c r="C722" s="250"/>
      <c r="D722" s="240"/>
      <c r="E722" s="251"/>
      <c r="F722" s="379"/>
      <c r="G722" s="215"/>
    </row>
    <row r="723" spans="1:7" s="39" customFormat="1">
      <c r="A723" s="237"/>
      <c r="B723" s="259" t="s">
        <v>2089</v>
      </c>
      <c r="C723" s="250"/>
      <c r="D723" s="240"/>
      <c r="E723" s="251"/>
      <c r="F723" s="379"/>
      <c r="G723" s="215"/>
    </row>
    <row r="724" spans="1:7" s="39" customFormat="1" ht="25">
      <c r="A724" s="237"/>
      <c r="B724" s="253" t="s">
        <v>2090</v>
      </c>
      <c r="C724" s="250"/>
      <c r="D724" s="240"/>
      <c r="E724" s="251"/>
      <c r="F724" s="379"/>
      <c r="G724" s="215"/>
    </row>
    <row r="725" spans="1:7" s="39" customFormat="1">
      <c r="A725" s="237"/>
      <c r="B725" s="255" t="s">
        <v>2091</v>
      </c>
      <c r="C725" s="250"/>
      <c r="D725" s="240"/>
      <c r="E725" s="251"/>
      <c r="F725" s="379"/>
      <c r="G725" s="215"/>
    </row>
    <row r="726" spans="1:7" s="39" customFormat="1">
      <c r="A726" s="237"/>
      <c r="B726" s="253" t="s">
        <v>2092</v>
      </c>
      <c r="C726" s="250"/>
      <c r="D726" s="240"/>
      <c r="E726" s="251"/>
      <c r="F726" s="379"/>
      <c r="G726" s="215"/>
    </row>
    <row r="727" spans="1:7" s="39" customFormat="1">
      <c r="A727" s="237"/>
      <c r="B727" s="253" t="s">
        <v>2270</v>
      </c>
      <c r="C727" s="250"/>
      <c r="D727" s="240"/>
      <c r="E727" s="251"/>
      <c r="F727" s="379"/>
      <c r="G727" s="215"/>
    </row>
    <row r="728" spans="1:7" s="39" customFormat="1">
      <c r="A728" s="237"/>
      <c r="B728" s="253" t="s">
        <v>2271</v>
      </c>
      <c r="C728" s="250"/>
      <c r="D728" s="240"/>
      <c r="E728" s="251"/>
      <c r="F728" s="379"/>
      <c r="G728" s="215"/>
    </row>
    <row r="729" spans="1:7" s="39" customFormat="1" ht="25">
      <c r="A729" s="237"/>
      <c r="B729" s="257" t="s">
        <v>2095</v>
      </c>
      <c r="C729" s="250"/>
      <c r="D729" s="240"/>
      <c r="E729" s="251"/>
      <c r="F729" s="379"/>
      <c r="G729" s="215"/>
    </row>
    <row r="730" spans="1:7" s="39" customFormat="1" ht="25">
      <c r="A730" s="237"/>
      <c r="B730" s="257" t="s">
        <v>2272</v>
      </c>
      <c r="C730" s="250"/>
      <c r="D730" s="240"/>
      <c r="E730" s="251"/>
      <c r="F730" s="379"/>
      <c r="G730" s="215"/>
    </row>
    <row r="731" spans="1:7" s="39" customFormat="1">
      <c r="A731" s="237"/>
      <c r="B731" s="260" t="s">
        <v>2215</v>
      </c>
      <c r="C731" s="250"/>
      <c r="D731" s="240"/>
      <c r="E731" s="251"/>
      <c r="F731" s="379"/>
      <c r="G731" s="215"/>
    </row>
    <row r="732" spans="1:7" s="39" customFormat="1">
      <c r="A732" s="237"/>
      <c r="B732" s="257"/>
      <c r="C732" s="250"/>
      <c r="D732" s="240"/>
      <c r="E732" s="251"/>
      <c r="F732" s="379"/>
      <c r="G732" s="215"/>
    </row>
    <row r="733" spans="1:7" s="39" customFormat="1">
      <c r="A733" s="237"/>
      <c r="B733" s="255" t="s">
        <v>2097</v>
      </c>
      <c r="C733" s="250"/>
      <c r="D733" s="240"/>
      <c r="E733" s="251"/>
      <c r="F733" s="379"/>
      <c r="G733" s="215"/>
    </row>
    <row r="734" spans="1:7" s="39" customFormat="1">
      <c r="A734" s="237"/>
      <c r="B734" s="253" t="s">
        <v>2273</v>
      </c>
      <c r="C734" s="250"/>
      <c r="D734" s="240"/>
      <c r="E734" s="251"/>
      <c r="F734" s="379"/>
      <c r="G734" s="215"/>
    </row>
    <row r="735" spans="1:7" s="39" customFormat="1">
      <c r="A735" s="237"/>
      <c r="B735" s="253" t="s">
        <v>2099</v>
      </c>
      <c r="C735" s="250"/>
      <c r="D735" s="240"/>
      <c r="E735" s="251"/>
      <c r="F735" s="379"/>
      <c r="G735" s="215"/>
    </row>
    <row r="736" spans="1:7" s="39" customFormat="1">
      <c r="A736" s="237"/>
      <c r="B736" s="259" t="s">
        <v>2100</v>
      </c>
      <c r="C736" s="250"/>
      <c r="D736" s="240"/>
      <c r="E736" s="251"/>
      <c r="F736" s="379"/>
      <c r="G736" s="215"/>
    </row>
    <row r="737" spans="1:7" s="39" customFormat="1">
      <c r="A737" s="237"/>
      <c r="B737" s="253" t="s">
        <v>2101</v>
      </c>
      <c r="C737" s="250"/>
      <c r="D737" s="240"/>
      <c r="E737" s="251"/>
      <c r="F737" s="379"/>
      <c r="G737" s="215"/>
    </row>
    <row r="738" spans="1:7" s="39" customFormat="1">
      <c r="A738" s="237"/>
      <c r="B738" s="253" t="s">
        <v>2102</v>
      </c>
      <c r="C738" s="250"/>
      <c r="D738" s="240"/>
      <c r="E738" s="251"/>
      <c r="F738" s="379"/>
      <c r="G738" s="215"/>
    </row>
    <row r="739" spans="1:7" s="39" customFormat="1">
      <c r="A739" s="237"/>
      <c r="B739" s="257"/>
      <c r="C739" s="250"/>
      <c r="D739" s="240"/>
      <c r="E739" s="251"/>
      <c r="F739" s="379"/>
      <c r="G739" s="215"/>
    </row>
    <row r="740" spans="1:7" s="39" customFormat="1">
      <c r="A740" s="237"/>
      <c r="B740" s="259" t="s">
        <v>2100</v>
      </c>
      <c r="C740" s="250"/>
      <c r="D740" s="240"/>
      <c r="E740" s="251"/>
      <c r="F740" s="379"/>
      <c r="G740" s="215"/>
    </row>
    <row r="741" spans="1:7" s="39" customFormat="1">
      <c r="A741" s="237"/>
      <c r="B741" s="253" t="s">
        <v>2088</v>
      </c>
      <c r="C741" s="250"/>
      <c r="D741" s="240"/>
      <c r="E741" s="251"/>
      <c r="F741" s="379"/>
      <c r="G741" s="215"/>
    </row>
    <row r="742" spans="1:7" s="39" customFormat="1">
      <c r="A742" s="237"/>
      <c r="B742" s="257"/>
      <c r="C742" s="250"/>
      <c r="D742" s="240"/>
      <c r="E742" s="251"/>
      <c r="F742" s="379"/>
      <c r="G742" s="215"/>
    </row>
    <row r="743" spans="1:7" s="39" customFormat="1">
      <c r="A743" s="237"/>
      <c r="B743" s="259" t="s">
        <v>2078</v>
      </c>
      <c r="C743" s="250"/>
      <c r="D743" s="240"/>
      <c r="E743" s="251"/>
      <c r="F743" s="379"/>
      <c r="G743" s="215"/>
    </row>
    <row r="744" spans="1:7" s="39" customFormat="1">
      <c r="A744" s="237"/>
      <c r="B744" s="253" t="s">
        <v>2212</v>
      </c>
      <c r="C744" s="250"/>
      <c r="D744" s="240"/>
      <c r="E744" s="251"/>
      <c r="F744" s="379"/>
      <c r="G744" s="215"/>
    </row>
    <row r="745" spans="1:7" s="39" customFormat="1">
      <c r="A745" s="237"/>
      <c r="B745" s="256" t="s">
        <v>2213</v>
      </c>
      <c r="C745" s="250"/>
      <c r="D745" s="240"/>
      <c r="E745" s="251"/>
      <c r="F745" s="379"/>
      <c r="G745" s="215"/>
    </row>
    <row r="746" spans="1:7" s="39" customFormat="1">
      <c r="A746" s="237"/>
      <c r="B746" s="249"/>
      <c r="C746" s="250"/>
      <c r="D746" s="240"/>
      <c r="E746" s="251"/>
      <c r="F746" s="379"/>
      <c r="G746" s="215"/>
    </row>
    <row r="747" spans="1:7" s="39" customFormat="1">
      <c r="A747" s="237"/>
      <c r="B747" s="260" t="s">
        <v>2274</v>
      </c>
      <c r="C747" s="250"/>
      <c r="D747" s="240"/>
      <c r="E747" s="251"/>
      <c r="F747" s="379"/>
      <c r="G747" s="215"/>
    </row>
    <row r="748" spans="1:7" s="39" customFormat="1">
      <c r="A748" s="237"/>
      <c r="B748" s="249"/>
      <c r="C748" s="250"/>
      <c r="D748" s="240"/>
      <c r="E748" s="251"/>
      <c r="F748" s="379"/>
      <c r="G748" s="215"/>
    </row>
    <row r="749" spans="1:7" s="39" customFormat="1">
      <c r="A749" s="237"/>
      <c r="B749" s="261" t="s">
        <v>2191</v>
      </c>
      <c r="C749" s="250"/>
      <c r="D749" s="240"/>
      <c r="E749" s="251"/>
      <c r="F749" s="379"/>
      <c r="G749" s="215"/>
    </row>
    <row r="750" spans="1:7" s="39" customFormat="1">
      <c r="A750" s="237"/>
      <c r="B750" s="258" t="s">
        <v>2275</v>
      </c>
      <c r="C750" s="250"/>
      <c r="D750" s="240"/>
      <c r="E750" s="251"/>
      <c r="F750" s="379"/>
      <c r="G750" s="215"/>
    </row>
    <row r="751" spans="1:7" s="39" customFormat="1">
      <c r="A751" s="237"/>
      <c r="B751" s="258" t="s">
        <v>2276</v>
      </c>
      <c r="C751" s="250"/>
      <c r="D751" s="240"/>
      <c r="E751" s="251"/>
      <c r="F751" s="379"/>
      <c r="G751" s="215"/>
    </row>
    <row r="752" spans="1:7" s="39" customFormat="1">
      <c r="A752" s="237"/>
      <c r="B752" s="258" t="s">
        <v>2277</v>
      </c>
      <c r="C752" s="250"/>
      <c r="D752" s="240"/>
      <c r="E752" s="251"/>
      <c r="F752" s="379"/>
      <c r="G752" s="215"/>
    </row>
    <row r="753" spans="1:7" s="39" customFormat="1">
      <c r="A753" s="237"/>
      <c r="B753" s="258" t="s">
        <v>2278</v>
      </c>
      <c r="C753" s="250"/>
      <c r="D753" s="240"/>
      <c r="E753" s="251"/>
      <c r="F753" s="379"/>
      <c r="G753" s="215"/>
    </row>
    <row r="754" spans="1:7" s="39" customFormat="1">
      <c r="A754" s="237"/>
      <c r="B754" s="258" t="s">
        <v>2279</v>
      </c>
      <c r="C754" s="250"/>
      <c r="D754" s="240"/>
      <c r="E754" s="251"/>
      <c r="F754" s="379"/>
      <c r="G754" s="215"/>
    </row>
    <row r="755" spans="1:7" s="39" customFormat="1">
      <c r="A755" s="237"/>
      <c r="B755" s="258" t="s">
        <v>2280</v>
      </c>
      <c r="C755" s="250"/>
      <c r="D755" s="240"/>
      <c r="E755" s="251"/>
      <c r="F755" s="379"/>
      <c r="G755" s="215"/>
    </row>
    <row r="756" spans="1:7" s="39" customFormat="1">
      <c r="A756" s="237"/>
      <c r="B756" s="253" t="s">
        <v>2081</v>
      </c>
      <c r="C756" s="250"/>
      <c r="D756" s="240"/>
      <c r="E756" s="251"/>
      <c r="F756" s="379"/>
      <c r="G756" s="215"/>
    </row>
    <row r="757" spans="1:7" s="39" customFormat="1">
      <c r="A757" s="237"/>
      <c r="B757" s="262" t="s">
        <v>2198</v>
      </c>
      <c r="C757" s="250"/>
      <c r="D757" s="240"/>
      <c r="E757" s="251"/>
      <c r="F757" s="379"/>
      <c r="G757" s="215"/>
    </row>
    <row r="758" spans="1:7" s="39" customFormat="1">
      <c r="A758" s="237"/>
      <c r="B758" s="263" t="s">
        <v>2199</v>
      </c>
      <c r="C758" s="250"/>
      <c r="D758" s="240"/>
      <c r="E758" s="251"/>
      <c r="F758" s="379"/>
      <c r="G758" s="215"/>
    </row>
    <row r="759" spans="1:7" s="39" customFormat="1" ht="151">
      <c r="A759" s="237"/>
      <c r="B759" s="264" t="s">
        <v>2200</v>
      </c>
      <c r="C759" s="250"/>
      <c r="D759" s="240"/>
      <c r="E759" s="251"/>
      <c r="F759" s="379"/>
      <c r="G759" s="215"/>
    </row>
    <row r="760" spans="1:7" s="39" customFormat="1">
      <c r="A760" s="237"/>
      <c r="B760" s="265" t="s">
        <v>2281</v>
      </c>
      <c r="C760" s="250">
        <v>1</v>
      </c>
      <c r="D760" s="240" t="s">
        <v>1646</v>
      </c>
      <c r="E760" s="251"/>
      <c r="F760" s="236">
        <f t="shared" si="10"/>
        <v>0</v>
      </c>
      <c r="G760" s="215"/>
    </row>
    <row r="761" spans="1:7" s="39" customFormat="1">
      <c r="A761" s="237" t="s">
        <v>2282</v>
      </c>
      <c r="B761" s="246" t="s">
        <v>2283</v>
      </c>
      <c r="C761" s="356"/>
      <c r="D761" s="356"/>
      <c r="E761" s="356"/>
      <c r="F761" s="215"/>
      <c r="G761" s="215"/>
    </row>
    <row r="762" spans="1:7" s="39" customFormat="1">
      <c r="A762" s="237"/>
      <c r="B762" s="238" t="s">
        <v>2033</v>
      </c>
      <c r="C762" s="250"/>
      <c r="D762" s="240"/>
      <c r="E762" s="251"/>
      <c r="F762" s="379"/>
      <c r="G762" s="215"/>
    </row>
    <row r="763" spans="1:7" s="39" customFormat="1" ht="50">
      <c r="A763" s="237"/>
      <c r="B763" s="238" t="s">
        <v>2034</v>
      </c>
      <c r="C763" s="250"/>
      <c r="D763" s="240"/>
      <c r="E763" s="251"/>
      <c r="F763" s="379"/>
      <c r="G763" s="215"/>
    </row>
    <row r="764" spans="1:7" s="39" customFormat="1">
      <c r="A764" s="237"/>
      <c r="B764" s="238" t="s">
        <v>2035</v>
      </c>
      <c r="C764" s="250"/>
      <c r="D764" s="240"/>
      <c r="E764" s="251"/>
      <c r="F764" s="379"/>
      <c r="G764" s="215"/>
    </row>
    <row r="765" spans="1:7" s="39" customFormat="1" ht="37.5">
      <c r="A765" s="237"/>
      <c r="B765" s="238" t="s">
        <v>2036</v>
      </c>
      <c r="C765" s="250"/>
      <c r="D765" s="240"/>
      <c r="E765" s="251"/>
      <c r="F765" s="379"/>
      <c r="G765" s="215"/>
    </row>
    <row r="766" spans="1:7" s="39" customFormat="1">
      <c r="A766" s="237"/>
      <c r="B766" s="238" t="s">
        <v>2037</v>
      </c>
      <c r="C766" s="250"/>
      <c r="D766" s="240"/>
      <c r="E766" s="251"/>
      <c r="F766" s="379"/>
      <c r="G766" s="215"/>
    </row>
    <row r="767" spans="1:7" s="39" customFormat="1">
      <c r="A767" s="237"/>
      <c r="B767" s="238" t="s">
        <v>2038</v>
      </c>
      <c r="C767" s="250"/>
      <c r="D767" s="240"/>
      <c r="E767" s="251"/>
      <c r="F767" s="379"/>
      <c r="G767" s="215"/>
    </row>
    <row r="768" spans="1:7" s="39" customFormat="1" ht="25">
      <c r="A768" s="237"/>
      <c r="B768" s="238" t="s">
        <v>2039</v>
      </c>
      <c r="C768" s="250"/>
      <c r="D768" s="240"/>
      <c r="E768" s="251"/>
      <c r="F768" s="379"/>
      <c r="G768" s="215"/>
    </row>
    <row r="769" spans="1:7" s="39" customFormat="1">
      <c r="A769" s="237"/>
      <c r="B769" s="238" t="s">
        <v>2040</v>
      </c>
      <c r="C769" s="250"/>
      <c r="D769" s="240"/>
      <c r="E769" s="251"/>
      <c r="F769" s="379"/>
      <c r="G769" s="215"/>
    </row>
    <row r="770" spans="1:7" s="39" customFormat="1" ht="25">
      <c r="A770" s="237"/>
      <c r="B770" s="238" t="s">
        <v>2041</v>
      </c>
      <c r="C770" s="250"/>
      <c r="D770" s="240"/>
      <c r="E770" s="251"/>
      <c r="F770" s="379"/>
      <c r="G770" s="215"/>
    </row>
    <row r="771" spans="1:7" s="39" customFormat="1" ht="62.5">
      <c r="A771" s="237"/>
      <c r="B771" s="238" t="s">
        <v>2042</v>
      </c>
      <c r="C771" s="250"/>
      <c r="D771" s="240"/>
      <c r="E771" s="251"/>
      <c r="F771" s="379"/>
      <c r="G771" s="215"/>
    </row>
    <row r="772" spans="1:7" s="39" customFormat="1" ht="37.5">
      <c r="A772" s="237"/>
      <c r="B772" s="238" t="s">
        <v>2043</v>
      </c>
      <c r="C772" s="250"/>
      <c r="D772" s="240"/>
      <c r="E772" s="251"/>
      <c r="F772" s="379"/>
      <c r="G772" s="215"/>
    </row>
    <row r="773" spans="1:7" s="39" customFormat="1" ht="25">
      <c r="A773" s="237"/>
      <c r="B773" s="238" t="s">
        <v>2044</v>
      </c>
      <c r="C773" s="250"/>
      <c r="D773" s="240"/>
      <c r="E773" s="251"/>
      <c r="F773" s="379"/>
      <c r="G773" s="215"/>
    </row>
    <row r="774" spans="1:7" s="39" customFormat="1" ht="25">
      <c r="A774" s="237"/>
      <c r="B774" s="238" t="s">
        <v>2045</v>
      </c>
      <c r="C774" s="250"/>
      <c r="D774" s="240"/>
      <c r="E774" s="251"/>
      <c r="F774" s="379"/>
      <c r="G774" s="215"/>
    </row>
    <row r="775" spans="1:7" s="39" customFormat="1">
      <c r="A775" s="237"/>
      <c r="B775" s="238" t="s">
        <v>2046</v>
      </c>
      <c r="C775" s="250"/>
      <c r="D775" s="240"/>
      <c r="E775" s="251"/>
      <c r="F775" s="379"/>
      <c r="G775" s="215"/>
    </row>
    <row r="776" spans="1:7" s="39" customFormat="1">
      <c r="A776" s="237"/>
      <c r="B776" s="238" t="s">
        <v>2047</v>
      </c>
      <c r="C776" s="250"/>
      <c r="D776" s="240"/>
      <c r="E776" s="251"/>
      <c r="F776" s="379"/>
      <c r="G776" s="215"/>
    </row>
    <row r="777" spans="1:7" s="39" customFormat="1">
      <c r="A777" s="237"/>
      <c r="B777" s="238" t="s">
        <v>2048</v>
      </c>
      <c r="C777" s="250"/>
      <c r="D777" s="240"/>
      <c r="E777" s="251"/>
      <c r="F777" s="379"/>
      <c r="G777" s="215"/>
    </row>
    <row r="778" spans="1:7" s="39" customFormat="1" ht="37.5">
      <c r="A778" s="237"/>
      <c r="B778" s="238" t="s">
        <v>2049</v>
      </c>
      <c r="C778" s="250"/>
      <c r="D778" s="240"/>
      <c r="E778" s="251"/>
      <c r="F778" s="379"/>
      <c r="G778" s="215"/>
    </row>
    <row r="779" spans="1:7" s="39" customFormat="1" ht="37.5">
      <c r="A779" s="237"/>
      <c r="B779" s="238" t="s">
        <v>2050</v>
      </c>
      <c r="C779" s="250"/>
      <c r="D779" s="240"/>
      <c r="E779" s="251"/>
      <c r="F779" s="379"/>
      <c r="G779" s="215"/>
    </row>
    <row r="780" spans="1:7" s="39" customFormat="1">
      <c r="A780" s="237"/>
      <c r="B780" s="238" t="s">
        <v>2051</v>
      </c>
      <c r="C780" s="250"/>
      <c r="D780" s="240"/>
      <c r="E780" s="251"/>
      <c r="F780" s="379"/>
      <c r="G780" s="215"/>
    </row>
    <row r="781" spans="1:7" s="39" customFormat="1">
      <c r="A781" s="237"/>
      <c r="B781" s="238" t="s">
        <v>2052</v>
      </c>
      <c r="C781" s="250"/>
      <c r="D781" s="240"/>
      <c r="E781" s="251"/>
      <c r="F781" s="379"/>
      <c r="G781" s="215"/>
    </row>
    <row r="782" spans="1:7" s="39" customFormat="1" ht="125">
      <c r="A782" s="237"/>
      <c r="B782" s="238" t="s">
        <v>2053</v>
      </c>
      <c r="C782" s="250"/>
      <c r="D782" s="240"/>
      <c r="E782" s="251"/>
      <c r="F782" s="379"/>
      <c r="G782" s="215"/>
    </row>
    <row r="783" spans="1:7" s="39" customFormat="1">
      <c r="A783" s="237"/>
      <c r="B783" s="238" t="s">
        <v>2054</v>
      </c>
      <c r="C783" s="250"/>
      <c r="D783" s="240"/>
      <c r="E783" s="251"/>
      <c r="F783" s="379"/>
      <c r="G783" s="215"/>
    </row>
    <row r="784" spans="1:7" s="39" customFormat="1">
      <c r="A784" s="237"/>
      <c r="B784" s="238" t="s">
        <v>2055</v>
      </c>
      <c r="C784" s="250"/>
      <c r="D784" s="240"/>
      <c r="E784" s="251"/>
      <c r="F784" s="379"/>
      <c r="G784" s="215"/>
    </row>
    <row r="785" spans="1:7" s="39" customFormat="1">
      <c r="A785" s="237"/>
      <c r="B785" s="238" t="s">
        <v>2056</v>
      </c>
      <c r="C785" s="250"/>
      <c r="D785" s="240"/>
      <c r="E785" s="251"/>
      <c r="F785" s="379"/>
      <c r="G785" s="215"/>
    </row>
    <row r="786" spans="1:7" s="39" customFormat="1">
      <c r="A786" s="237"/>
      <c r="B786" s="238" t="s">
        <v>2057</v>
      </c>
      <c r="C786" s="250"/>
      <c r="D786" s="240"/>
      <c r="E786" s="251"/>
      <c r="F786" s="379"/>
      <c r="G786" s="215"/>
    </row>
    <row r="787" spans="1:7" s="39" customFormat="1">
      <c r="A787" s="237"/>
      <c r="B787" s="238" t="s">
        <v>2058</v>
      </c>
      <c r="C787" s="250"/>
      <c r="D787" s="240"/>
      <c r="E787" s="251"/>
      <c r="F787" s="379"/>
      <c r="G787" s="215"/>
    </row>
    <row r="788" spans="1:7" s="39" customFormat="1">
      <c r="A788" s="237"/>
      <c r="B788" s="238" t="s">
        <v>2059</v>
      </c>
      <c r="C788" s="250"/>
      <c r="D788" s="240"/>
      <c r="E788" s="251"/>
      <c r="F788" s="379"/>
      <c r="G788" s="215"/>
    </row>
    <row r="789" spans="1:7" s="39" customFormat="1">
      <c r="A789" s="237"/>
      <c r="B789" s="238" t="s">
        <v>2060</v>
      </c>
      <c r="C789" s="250"/>
      <c r="D789" s="240"/>
      <c r="E789" s="251"/>
      <c r="F789" s="379"/>
      <c r="G789" s="215"/>
    </row>
    <row r="790" spans="1:7" s="39" customFormat="1">
      <c r="A790" s="237"/>
      <c r="B790" s="238" t="s">
        <v>2284</v>
      </c>
      <c r="C790" s="250"/>
      <c r="D790" s="240"/>
      <c r="E790" s="251"/>
      <c r="F790" s="379"/>
      <c r="G790" s="215"/>
    </row>
    <row r="791" spans="1:7" s="39" customFormat="1">
      <c r="A791" s="237"/>
      <c r="B791" s="238" t="s">
        <v>2062</v>
      </c>
      <c r="C791" s="250"/>
      <c r="D791" s="240"/>
      <c r="E791" s="251"/>
      <c r="F791" s="379"/>
      <c r="G791" s="215"/>
    </row>
    <row r="792" spans="1:7" s="39" customFormat="1">
      <c r="A792" s="237"/>
      <c r="B792" s="238" t="s">
        <v>2063</v>
      </c>
      <c r="C792" s="250"/>
      <c r="D792" s="240"/>
      <c r="E792" s="251"/>
      <c r="F792" s="379"/>
      <c r="G792" s="215"/>
    </row>
    <row r="793" spans="1:7" s="39" customFormat="1">
      <c r="A793" s="237"/>
      <c r="B793" s="238" t="s">
        <v>2284</v>
      </c>
      <c r="C793" s="250"/>
      <c r="D793" s="240"/>
      <c r="E793" s="251"/>
      <c r="F793" s="379"/>
      <c r="G793" s="215"/>
    </row>
    <row r="794" spans="1:7" s="39" customFormat="1">
      <c r="A794" s="237"/>
      <c r="B794" s="238"/>
      <c r="C794" s="250"/>
      <c r="D794" s="240"/>
      <c r="E794" s="251"/>
      <c r="F794" s="379"/>
      <c r="G794" s="215"/>
    </row>
    <row r="795" spans="1:7" s="39" customFormat="1">
      <c r="A795" s="237"/>
      <c r="B795" s="238" t="s">
        <v>2064</v>
      </c>
      <c r="C795" s="250"/>
      <c r="D795" s="240"/>
      <c r="E795" s="251"/>
      <c r="F795" s="379"/>
      <c r="G795" s="215"/>
    </row>
    <row r="796" spans="1:7" s="39" customFormat="1">
      <c r="A796" s="237"/>
      <c r="B796" s="238"/>
      <c r="C796" s="250"/>
      <c r="D796" s="240"/>
      <c r="E796" s="251"/>
      <c r="F796" s="379"/>
      <c r="G796" s="215"/>
    </row>
    <row r="797" spans="1:7" s="39" customFormat="1">
      <c r="A797" s="237"/>
      <c r="B797" s="238" t="s">
        <v>2065</v>
      </c>
      <c r="C797" s="250"/>
      <c r="D797" s="240"/>
      <c r="E797" s="251"/>
      <c r="F797" s="379"/>
      <c r="G797" s="215"/>
    </row>
    <row r="798" spans="1:7" s="39" customFormat="1">
      <c r="A798" s="237"/>
      <c r="B798" s="238" t="s">
        <v>2074</v>
      </c>
      <c r="C798" s="250"/>
      <c r="D798" s="240"/>
      <c r="E798" s="251"/>
      <c r="F798" s="379"/>
      <c r="G798" s="215"/>
    </row>
    <row r="799" spans="1:7" s="39" customFormat="1">
      <c r="A799" s="237"/>
      <c r="B799" s="238" t="s">
        <v>2067</v>
      </c>
      <c r="C799" s="250"/>
      <c r="D799" s="240"/>
      <c r="E799" s="251"/>
      <c r="F799" s="379"/>
      <c r="G799" s="215"/>
    </row>
    <row r="800" spans="1:7" s="39" customFormat="1">
      <c r="A800" s="237"/>
      <c r="B800" s="238" t="s">
        <v>2068</v>
      </c>
      <c r="C800" s="250"/>
      <c r="D800" s="240"/>
      <c r="E800" s="251"/>
      <c r="F800" s="379"/>
      <c r="G800" s="215"/>
    </row>
    <row r="801" spans="1:7" s="39" customFormat="1">
      <c r="A801" s="237"/>
      <c r="B801" s="238" t="s">
        <v>2069</v>
      </c>
      <c r="C801" s="250"/>
      <c r="D801" s="240"/>
      <c r="E801" s="251"/>
      <c r="F801" s="379"/>
      <c r="G801" s="215"/>
    </row>
    <row r="802" spans="1:7" s="39" customFormat="1">
      <c r="A802" s="237"/>
      <c r="B802" s="238" t="s">
        <v>2070</v>
      </c>
      <c r="C802" s="250"/>
      <c r="D802" s="240"/>
      <c r="E802" s="251"/>
      <c r="F802" s="379"/>
      <c r="G802" s="215"/>
    </row>
    <row r="803" spans="1:7" s="39" customFormat="1">
      <c r="A803" s="237"/>
      <c r="B803" s="238" t="s">
        <v>2285</v>
      </c>
      <c r="C803" s="250"/>
      <c r="D803" s="240"/>
      <c r="E803" s="251"/>
      <c r="F803" s="379"/>
      <c r="G803" s="215"/>
    </row>
    <row r="804" spans="1:7" s="39" customFormat="1">
      <c r="A804" s="237"/>
      <c r="B804" s="238" t="s">
        <v>2210</v>
      </c>
      <c r="C804" s="250"/>
      <c r="D804" s="240"/>
      <c r="E804" s="251"/>
      <c r="F804" s="379"/>
      <c r="G804" s="215"/>
    </row>
    <row r="805" spans="1:7" s="39" customFormat="1">
      <c r="A805" s="237"/>
      <c r="B805" s="238" t="s">
        <v>2073</v>
      </c>
      <c r="C805" s="250"/>
      <c r="D805" s="240"/>
      <c r="E805" s="251"/>
      <c r="F805" s="379"/>
      <c r="G805" s="215"/>
    </row>
    <row r="806" spans="1:7" s="39" customFormat="1">
      <c r="A806" s="237"/>
      <c r="B806" s="238" t="s">
        <v>2074</v>
      </c>
      <c r="C806" s="250"/>
      <c r="D806" s="240"/>
      <c r="E806" s="251"/>
      <c r="F806" s="379"/>
      <c r="G806" s="215"/>
    </row>
    <row r="807" spans="1:7" s="39" customFormat="1">
      <c r="A807" s="237"/>
      <c r="B807" s="238" t="s">
        <v>2070</v>
      </c>
      <c r="C807" s="250"/>
      <c r="D807" s="240"/>
      <c r="E807" s="251"/>
      <c r="F807" s="379"/>
      <c r="G807" s="215"/>
    </row>
    <row r="808" spans="1:7" s="39" customFormat="1">
      <c r="A808" s="237"/>
      <c r="B808" s="238" t="s">
        <v>2286</v>
      </c>
      <c r="C808" s="250"/>
      <c r="D808" s="240"/>
      <c r="E808" s="251"/>
      <c r="F808" s="379"/>
      <c r="G808" s="215"/>
    </row>
    <row r="809" spans="1:7" s="39" customFormat="1">
      <c r="A809" s="237"/>
      <c r="B809" s="238" t="s">
        <v>2210</v>
      </c>
      <c r="C809" s="250"/>
      <c r="D809" s="240"/>
      <c r="E809" s="251"/>
      <c r="F809" s="379"/>
      <c r="G809" s="215"/>
    </row>
    <row r="810" spans="1:7" s="39" customFormat="1">
      <c r="A810" s="237"/>
      <c r="B810" s="238"/>
      <c r="C810" s="250"/>
      <c r="D810" s="240"/>
      <c r="E810" s="251"/>
      <c r="F810" s="379"/>
      <c r="G810" s="215"/>
    </row>
    <row r="811" spans="1:7" s="39" customFormat="1" ht="25">
      <c r="A811" s="237"/>
      <c r="B811" s="238" t="s">
        <v>2077</v>
      </c>
      <c r="C811" s="250"/>
      <c r="D811" s="240"/>
      <c r="E811" s="251"/>
      <c r="F811" s="379"/>
      <c r="G811" s="215"/>
    </row>
    <row r="812" spans="1:7" s="39" customFormat="1">
      <c r="A812" s="237"/>
      <c r="B812" s="238"/>
      <c r="C812" s="250"/>
      <c r="D812" s="240"/>
      <c r="E812" s="251"/>
      <c r="F812" s="379"/>
      <c r="G812" s="215"/>
    </row>
    <row r="813" spans="1:7" s="39" customFormat="1">
      <c r="A813" s="237"/>
      <c r="B813" s="238" t="s">
        <v>2078</v>
      </c>
      <c r="C813" s="250"/>
      <c r="D813" s="240"/>
      <c r="E813" s="251"/>
      <c r="F813" s="379"/>
      <c r="G813" s="215"/>
    </row>
    <row r="814" spans="1:7" s="39" customFormat="1">
      <c r="A814" s="237"/>
      <c r="B814" s="238" t="s">
        <v>2079</v>
      </c>
      <c r="C814" s="250"/>
      <c r="D814" s="240"/>
      <c r="E814" s="251"/>
      <c r="F814" s="379"/>
      <c r="G814" s="215"/>
    </row>
    <row r="815" spans="1:7" s="39" customFormat="1">
      <c r="A815" s="237"/>
      <c r="B815" s="238" t="s">
        <v>2080</v>
      </c>
      <c r="C815" s="250"/>
      <c r="D815" s="240"/>
      <c r="E815" s="251"/>
      <c r="F815" s="379"/>
      <c r="G815" s="215"/>
    </row>
    <row r="816" spans="1:7" s="39" customFormat="1">
      <c r="A816" s="237"/>
      <c r="B816" s="238" t="s">
        <v>2081</v>
      </c>
      <c r="C816" s="250"/>
      <c r="D816" s="240"/>
      <c r="E816" s="251"/>
      <c r="F816" s="379"/>
      <c r="G816" s="215"/>
    </row>
    <row r="817" spans="1:7" s="39" customFormat="1">
      <c r="A817" s="237"/>
      <c r="B817" s="238" t="s">
        <v>2082</v>
      </c>
      <c r="C817" s="250"/>
      <c r="D817" s="240"/>
      <c r="E817" s="251"/>
      <c r="F817" s="379"/>
      <c r="G817" s="215"/>
    </row>
    <row r="818" spans="1:7" s="39" customFormat="1">
      <c r="A818" s="237"/>
      <c r="B818" s="238" t="s">
        <v>2081</v>
      </c>
      <c r="C818" s="250"/>
      <c r="D818" s="240"/>
      <c r="E818" s="251"/>
      <c r="F818" s="379"/>
      <c r="G818" s="215"/>
    </row>
    <row r="819" spans="1:7" s="39" customFormat="1">
      <c r="A819" s="237"/>
      <c r="B819" s="238" t="s">
        <v>2083</v>
      </c>
      <c r="C819" s="250"/>
      <c r="D819" s="240"/>
      <c r="E819" s="251"/>
      <c r="F819" s="379"/>
      <c r="G819" s="215"/>
    </row>
    <row r="820" spans="1:7" s="39" customFormat="1">
      <c r="A820" s="237"/>
      <c r="B820" s="238" t="s">
        <v>2084</v>
      </c>
      <c r="C820" s="250"/>
      <c r="D820" s="240"/>
      <c r="E820" s="251"/>
      <c r="F820" s="379"/>
      <c r="G820" s="215"/>
    </row>
    <row r="821" spans="1:7" s="39" customFormat="1">
      <c r="A821" s="237"/>
      <c r="B821" s="238" t="s">
        <v>2085</v>
      </c>
      <c r="C821" s="250"/>
      <c r="D821" s="240"/>
      <c r="E821" s="251"/>
      <c r="F821" s="379"/>
      <c r="G821" s="215"/>
    </row>
    <row r="822" spans="1:7" s="39" customFormat="1">
      <c r="A822" s="237"/>
      <c r="B822" s="238" t="s">
        <v>2287</v>
      </c>
      <c r="C822" s="250"/>
      <c r="D822" s="240"/>
      <c r="E822" s="251"/>
      <c r="F822" s="379"/>
      <c r="G822" s="215"/>
    </row>
    <row r="823" spans="1:7" s="39" customFormat="1">
      <c r="A823" s="237"/>
      <c r="B823" s="238" t="s">
        <v>2087</v>
      </c>
      <c r="C823" s="250"/>
      <c r="D823" s="240"/>
      <c r="E823" s="251"/>
      <c r="F823" s="379"/>
      <c r="G823" s="215"/>
    </row>
    <row r="824" spans="1:7" s="39" customFormat="1">
      <c r="A824" s="237"/>
      <c r="B824" s="238" t="s">
        <v>2088</v>
      </c>
      <c r="C824" s="250"/>
      <c r="D824" s="240"/>
      <c r="E824" s="251"/>
      <c r="F824" s="379"/>
      <c r="G824" s="215"/>
    </row>
    <row r="825" spans="1:7" s="39" customFormat="1">
      <c r="A825" s="237"/>
      <c r="B825" s="238"/>
      <c r="C825" s="250"/>
      <c r="D825" s="240"/>
      <c r="E825" s="251"/>
      <c r="F825" s="379"/>
      <c r="G825" s="215"/>
    </row>
    <row r="826" spans="1:7" s="39" customFormat="1">
      <c r="A826" s="237"/>
      <c r="B826" s="238" t="s">
        <v>2089</v>
      </c>
      <c r="C826" s="250"/>
      <c r="D826" s="240"/>
      <c r="E826" s="251"/>
      <c r="F826" s="379"/>
      <c r="G826" s="215"/>
    </row>
    <row r="827" spans="1:7" s="39" customFormat="1" ht="25">
      <c r="A827" s="237"/>
      <c r="B827" s="238" t="s">
        <v>2090</v>
      </c>
      <c r="C827" s="250"/>
      <c r="D827" s="240"/>
      <c r="E827" s="251"/>
      <c r="F827" s="379"/>
      <c r="G827" s="215"/>
    </row>
    <row r="828" spans="1:7" s="39" customFormat="1">
      <c r="A828" s="237"/>
      <c r="B828" s="238" t="s">
        <v>2091</v>
      </c>
      <c r="C828" s="250"/>
      <c r="D828" s="240"/>
      <c r="E828" s="251"/>
      <c r="F828" s="379"/>
      <c r="G828" s="215"/>
    </row>
    <row r="829" spans="1:7" s="39" customFormat="1">
      <c r="A829" s="237"/>
      <c r="B829" s="238" t="s">
        <v>2092</v>
      </c>
      <c r="C829" s="250"/>
      <c r="D829" s="240"/>
      <c r="E829" s="251"/>
      <c r="F829" s="379"/>
      <c r="G829" s="215"/>
    </row>
    <row r="830" spans="1:7" s="39" customFormat="1">
      <c r="A830" s="237"/>
      <c r="B830" s="238" t="s">
        <v>2288</v>
      </c>
      <c r="C830" s="250"/>
      <c r="D830" s="240"/>
      <c r="E830" s="251"/>
      <c r="F830" s="379"/>
      <c r="G830" s="215"/>
    </row>
    <row r="831" spans="1:7" s="39" customFormat="1">
      <c r="A831" s="237"/>
      <c r="B831" s="238" t="s">
        <v>2289</v>
      </c>
      <c r="C831" s="250"/>
      <c r="D831" s="240"/>
      <c r="E831" s="251"/>
      <c r="F831" s="379"/>
      <c r="G831" s="215"/>
    </row>
    <row r="832" spans="1:7" s="39" customFormat="1" ht="25">
      <c r="A832" s="237"/>
      <c r="B832" s="238" t="s">
        <v>2095</v>
      </c>
      <c r="C832" s="250"/>
      <c r="D832" s="240"/>
      <c r="E832" s="251"/>
      <c r="F832" s="379"/>
      <c r="G832" s="215"/>
    </row>
    <row r="833" spans="1:7" s="39" customFormat="1" ht="25">
      <c r="A833" s="237"/>
      <c r="B833" s="238" t="s">
        <v>2290</v>
      </c>
      <c r="C833" s="250"/>
      <c r="D833" s="240"/>
      <c r="E833" s="251"/>
      <c r="F833" s="379"/>
      <c r="G833" s="215"/>
    </row>
    <row r="834" spans="1:7" s="39" customFormat="1">
      <c r="A834" s="237"/>
      <c r="B834" s="238" t="s">
        <v>2087</v>
      </c>
      <c r="C834" s="250"/>
      <c r="D834" s="240"/>
      <c r="E834" s="251"/>
      <c r="F834" s="379"/>
      <c r="G834" s="215"/>
    </row>
    <row r="835" spans="1:7" s="39" customFormat="1">
      <c r="A835" s="237"/>
      <c r="B835" s="238"/>
      <c r="C835" s="250"/>
      <c r="D835" s="240"/>
      <c r="E835" s="251"/>
      <c r="F835" s="379"/>
      <c r="G835" s="215"/>
    </row>
    <row r="836" spans="1:7" s="39" customFormat="1">
      <c r="A836" s="237"/>
      <c r="B836" s="238" t="s">
        <v>2097</v>
      </c>
      <c r="C836" s="250"/>
      <c r="D836" s="240"/>
      <c r="E836" s="251"/>
      <c r="F836" s="379"/>
      <c r="G836" s="215"/>
    </row>
    <row r="837" spans="1:7" s="39" customFormat="1">
      <c r="A837" s="237"/>
      <c r="B837" s="238" t="s">
        <v>2291</v>
      </c>
      <c r="C837" s="250"/>
      <c r="D837" s="240"/>
      <c r="E837" s="251"/>
      <c r="F837" s="379"/>
      <c r="G837" s="215"/>
    </row>
    <row r="838" spans="1:7" s="39" customFormat="1">
      <c r="A838" s="237"/>
      <c r="B838" s="238" t="s">
        <v>2292</v>
      </c>
      <c r="C838" s="250"/>
      <c r="D838" s="240"/>
      <c r="E838" s="251"/>
      <c r="F838" s="379"/>
      <c r="G838" s="215"/>
    </row>
    <row r="839" spans="1:7" s="39" customFormat="1">
      <c r="A839" s="237"/>
      <c r="B839" s="238" t="s">
        <v>2100</v>
      </c>
      <c r="C839" s="250"/>
      <c r="D839" s="240"/>
      <c r="E839" s="251"/>
      <c r="F839" s="379"/>
      <c r="G839" s="215"/>
    </row>
    <row r="840" spans="1:7" s="39" customFormat="1">
      <c r="A840" s="237"/>
      <c r="B840" s="238" t="s">
        <v>2101</v>
      </c>
      <c r="C840" s="250"/>
      <c r="D840" s="240"/>
      <c r="E840" s="251"/>
      <c r="F840" s="379"/>
      <c r="G840" s="215"/>
    </row>
    <row r="841" spans="1:7" s="39" customFormat="1">
      <c r="A841" s="237"/>
      <c r="B841" s="238" t="s">
        <v>2102</v>
      </c>
      <c r="C841" s="250"/>
      <c r="D841" s="240"/>
      <c r="E841" s="251"/>
      <c r="F841" s="379"/>
      <c r="G841" s="215"/>
    </row>
    <row r="842" spans="1:7" s="39" customFormat="1">
      <c r="A842" s="237"/>
      <c r="B842" s="238"/>
      <c r="C842" s="250"/>
      <c r="D842" s="240"/>
      <c r="E842" s="251"/>
      <c r="F842" s="379"/>
      <c r="G842" s="215"/>
    </row>
    <row r="843" spans="1:7" s="39" customFormat="1">
      <c r="A843" s="237"/>
      <c r="B843" s="238" t="s">
        <v>2100</v>
      </c>
      <c r="C843" s="250"/>
      <c r="D843" s="240"/>
      <c r="E843" s="251"/>
      <c r="F843" s="379"/>
      <c r="G843" s="215"/>
    </row>
    <row r="844" spans="1:7" s="39" customFormat="1">
      <c r="A844" s="237"/>
      <c r="B844" s="238" t="s">
        <v>2088</v>
      </c>
      <c r="C844" s="250"/>
      <c r="D844" s="240"/>
      <c r="E844" s="251"/>
      <c r="F844" s="379"/>
      <c r="G844" s="215"/>
    </row>
    <row r="845" spans="1:7" s="39" customFormat="1">
      <c r="A845" s="237"/>
      <c r="B845" s="238"/>
      <c r="C845" s="250"/>
      <c r="D845" s="240"/>
      <c r="E845" s="251"/>
      <c r="F845" s="379"/>
      <c r="G845" s="215"/>
    </row>
    <row r="846" spans="1:7" s="39" customFormat="1">
      <c r="A846" s="237"/>
      <c r="B846" s="238" t="s">
        <v>2103</v>
      </c>
      <c r="C846" s="250"/>
      <c r="D846" s="240"/>
      <c r="E846" s="251"/>
      <c r="F846" s="379"/>
      <c r="G846" s="215"/>
    </row>
    <row r="847" spans="1:7" s="39" customFormat="1">
      <c r="A847" s="237"/>
      <c r="B847" s="238" t="s">
        <v>2081</v>
      </c>
      <c r="C847" s="250"/>
      <c r="D847" s="240"/>
      <c r="E847" s="251"/>
      <c r="F847" s="379"/>
      <c r="G847" s="215"/>
    </row>
    <row r="848" spans="1:7" s="39" customFormat="1">
      <c r="A848" s="237"/>
      <c r="B848" s="238" t="s">
        <v>2104</v>
      </c>
      <c r="C848" s="250"/>
      <c r="D848" s="240"/>
      <c r="E848" s="251"/>
      <c r="F848" s="379"/>
      <c r="G848" s="215"/>
    </row>
    <row r="849" spans="1:7" s="39" customFormat="1">
      <c r="A849" s="237"/>
      <c r="B849" s="238" t="s">
        <v>2105</v>
      </c>
      <c r="C849" s="250"/>
      <c r="D849" s="240"/>
      <c r="E849" s="251"/>
      <c r="F849" s="379"/>
      <c r="G849" s="215"/>
    </row>
    <row r="850" spans="1:7" s="39" customFormat="1">
      <c r="A850" s="237"/>
      <c r="B850" s="238" t="s">
        <v>2106</v>
      </c>
      <c r="C850" s="250"/>
      <c r="D850" s="240"/>
      <c r="E850" s="251"/>
      <c r="F850" s="379"/>
      <c r="G850" s="215"/>
    </row>
    <row r="851" spans="1:7" s="39" customFormat="1">
      <c r="A851" s="237"/>
      <c r="B851" s="238" t="s">
        <v>2107</v>
      </c>
      <c r="C851" s="250"/>
      <c r="D851" s="240"/>
      <c r="E851" s="251"/>
      <c r="F851" s="379"/>
      <c r="G851" s="215"/>
    </row>
    <row r="852" spans="1:7" s="39" customFormat="1">
      <c r="A852" s="237"/>
      <c r="B852" s="238" t="s">
        <v>2108</v>
      </c>
      <c r="C852" s="250"/>
      <c r="D852" s="240"/>
      <c r="E852" s="251"/>
      <c r="F852" s="379"/>
      <c r="G852" s="215"/>
    </row>
    <row r="853" spans="1:7" s="39" customFormat="1">
      <c r="A853" s="237"/>
      <c r="B853" s="238" t="s">
        <v>2109</v>
      </c>
      <c r="C853" s="250"/>
      <c r="D853" s="240"/>
      <c r="E853" s="251"/>
      <c r="F853" s="379"/>
      <c r="G853" s="215"/>
    </row>
    <row r="854" spans="1:7" s="39" customFormat="1">
      <c r="A854" s="237"/>
      <c r="B854" s="238" t="s">
        <v>2293</v>
      </c>
      <c r="C854" s="250"/>
      <c r="D854" s="240"/>
      <c r="E854" s="251"/>
      <c r="F854" s="379"/>
      <c r="G854" s="215"/>
    </row>
    <row r="855" spans="1:7" s="39" customFormat="1">
      <c r="A855" s="237"/>
      <c r="B855" s="238" t="s">
        <v>2221</v>
      </c>
      <c r="C855" s="250"/>
      <c r="D855" s="240"/>
      <c r="E855" s="251"/>
      <c r="F855" s="379"/>
      <c r="G855" s="215"/>
    </row>
    <row r="856" spans="1:7" s="39" customFormat="1">
      <c r="A856" s="237"/>
      <c r="B856" s="238" t="s">
        <v>2112</v>
      </c>
      <c r="C856" s="250"/>
      <c r="D856" s="240"/>
      <c r="E856" s="251"/>
      <c r="F856" s="379"/>
      <c r="G856" s="215"/>
    </row>
    <row r="857" spans="1:7" s="39" customFormat="1">
      <c r="A857" s="237"/>
      <c r="B857" s="238" t="s">
        <v>2294</v>
      </c>
      <c r="C857" s="250"/>
      <c r="D857" s="240"/>
      <c r="E857" s="251"/>
      <c r="F857" s="379"/>
      <c r="G857" s="215"/>
    </row>
    <row r="858" spans="1:7" s="39" customFormat="1">
      <c r="A858" s="237"/>
      <c r="B858" s="238" t="s">
        <v>2295</v>
      </c>
      <c r="C858" s="250"/>
      <c r="D858" s="240"/>
      <c r="E858" s="251"/>
      <c r="F858" s="379"/>
      <c r="G858" s="215"/>
    </row>
    <row r="859" spans="1:7" s="39" customFormat="1">
      <c r="A859" s="237"/>
      <c r="B859" s="238" t="s">
        <v>2224</v>
      </c>
      <c r="C859" s="250"/>
      <c r="D859" s="240"/>
      <c r="E859" s="251"/>
      <c r="F859" s="379"/>
      <c r="G859" s="215"/>
    </row>
    <row r="860" spans="1:7" s="39" customFormat="1">
      <c r="A860" s="237"/>
      <c r="B860" s="238" t="s">
        <v>2116</v>
      </c>
      <c r="C860" s="250"/>
      <c r="D860" s="240"/>
      <c r="E860" s="251"/>
      <c r="F860" s="379"/>
      <c r="G860" s="215"/>
    </row>
    <row r="861" spans="1:7" s="39" customFormat="1">
      <c r="A861" s="237"/>
      <c r="B861" s="238" t="s">
        <v>2294</v>
      </c>
      <c r="C861" s="250"/>
      <c r="D861" s="240"/>
      <c r="E861" s="251"/>
      <c r="F861" s="379"/>
      <c r="G861" s="215"/>
    </row>
    <row r="862" spans="1:7" s="39" customFormat="1">
      <c r="A862" s="237"/>
      <c r="B862" s="238" t="s">
        <v>2296</v>
      </c>
      <c r="C862" s="250"/>
      <c r="D862" s="240"/>
      <c r="E862" s="251"/>
      <c r="F862" s="379"/>
      <c r="G862" s="215"/>
    </row>
    <row r="863" spans="1:7" s="39" customFormat="1">
      <c r="A863" s="237"/>
      <c r="B863" s="238" t="s">
        <v>2297</v>
      </c>
      <c r="C863" s="250"/>
      <c r="D863" s="240"/>
      <c r="E863" s="251"/>
      <c r="F863" s="379"/>
      <c r="G863" s="215"/>
    </row>
    <row r="864" spans="1:7" s="39" customFormat="1">
      <c r="A864" s="237"/>
      <c r="B864" s="238" t="s">
        <v>2120</v>
      </c>
      <c r="C864" s="250"/>
      <c r="D864" s="240"/>
      <c r="E864" s="251"/>
      <c r="F864" s="379"/>
      <c r="G864" s="215"/>
    </row>
    <row r="865" spans="1:7" s="39" customFormat="1">
      <c r="A865" s="237"/>
      <c r="B865" s="238" t="s">
        <v>2293</v>
      </c>
      <c r="C865" s="250"/>
      <c r="D865" s="240"/>
      <c r="E865" s="251"/>
      <c r="F865" s="379"/>
      <c r="G865" s="215"/>
    </row>
    <row r="866" spans="1:7" s="39" customFormat="1">
      <c r="A866" s="237"/>
      <c r="B866" s="238" t="s">
        <v>2228</v>
      </c>
      <c r="C866" s="250"/>
      <c r="D866" s="240"/>
      <c r="E866" s="251"/>
      <c r="F866" s="379"/>
      <c r="G866" s="215"/>
    </row>
    <row r="867" spans="1:7" s="39" customFormat="1">
      <c r="A867" s="237"/>
      <c r="B867" s="238" t="s">
        <v>2122</v>
      </c>
      <c r="C867" s="250"/>
      <c r="D867" s="240"/>
      <c r="E867" s="251"/>
      <c r="F867" s="379"/>
      <c r="G867" s="215"/>
    </row>
    <row r="868" spans="1:7" s="39" customFormat="1">
      <c r="A868" s="237"/>
      <c r="B868" s="238" t="s">
        <v>2298</v>
      </c>
      <c r="C868" s="250"/>
      <c r="D868" s="240"/>
      <c r="E868" s="251"/>
      <c r="F868" s="379"/>
      <c r="G868" s="215"/>
    </row>
    <row r="869" spans="1:7" s="39" customFormat="1">
      <c r="A869" s="237"/>
      <c r="B869" s="238" t="s">
        <v>2295</v>
      </c>
      <c r="C869" s="250"/>
      <c r="D869" s="240"/>
      <c r="E869" s="251"/>
      <c r="F869" s="379"/>
      <c r="G869" s="215"/>
    </row>
    <row r="870" spans="1:7" s="39" customFormat="1">
      <c r="A870" s="237"/>
      <c r="B870" s="238" t="s">
        <v>2230</v>
      </c>
      <c r="C870" s="250"/>
      <c r="D870" s="240"/>
      <c r="E870" s="251"/>
      <c r="F870" s="379"/>
      <c r="G870" s="215"/>
    </row>
    <row r="871" spans="1:7" s="39" customFormat="1">
      <c r="A871" s="237"/>
      <c r="B871" s="238" t="s">
        <v>2125</v>
      </c>
      <c r="C871" s="250"/>
      <c r="D871" s="240"/>
      <c r="E871" s="251"/>
      <c r="F871" s="379"/>
      <c r="G871" s="215"/>
    </row>
    <row r="872" spans="1:7" s="39" customFormat="1">
      <c r="A872" s="237"/>
      <c r="B872" s="238" t="s">
        <v>2299</v>
      </c>
      <c r="C872" s="250"/>
      <c r="D872" s="240"/>
      <c r="E872" s="251"/>
      <c r="F872" s="379"/>
      <c r="G872" s="215"/>
    </row>
    <row r="873" spans="1:7" s="39" customFormat="1">
      <c r="A873" s="237"/>
      <c r="B873" s="238" t="s">
        <v>2232</v>
      </c>
      <c r="C873" s="250"/>
      <c r="D873" s="240"/>
      <c r="E873" s="251"/>
      <c r="F873" s="379"/>
      <c r="G873" s="215"/>
    </row>
    <row r="874" spans="1:7" s="39" customFormat="1">
      <c r="A874" s="237"/>
      <c r="B874" s="238" t="s">
        <v>2300</v>
      </c>
      <c r="C874" s="250"/>
      <c r="D874" s="240"/>
      <c r="E874" s="251"/>
      <c r="F874" s="379"/>
      <c r="G874" s="215"/>
    </row>
    <row r="875" spans="1:7" s="39" customFormat="1">
      <c r="A875" s="237"/>
      <c r="B875" s="238" t="s">
        <v>2129</v>
      </c>
      <c r="C875" s="250"/>
      <c r="D875" s="240"/>
      <c r="E875" s="251"/>
      <c r="F875" s="379"/>
      <c r="G875" s="215"/>
    </row>
    <row r="876" spans="1:7" s="39" customFormat="1">
      <c r="A876" s="237"/>
      <c r="B876" s="238" t="s">
        <v>2130</v>
      </c>
      <c r="C876" s="250"/>
      <c r="D876" s="240"/>
      <c r="E876" s="251"/>
      <c r="F876" s="379"/>
      <c r="G876" s="215"/>
    </row>
    <row r="877" spans="1:7" s="39" customFormat="1">
      <c r="A877" s="237"/>
      <c r="B877" s="238" t="s">
        <v>2087</v>
      </c>
      <c r="C877" s="250"/>
      <c r="D877" s="240"/>
      <c r="E877" s="251"/>
      <c r="F877" s="379"/>
      <c r="G877" s="215"/>
    </row>
    <row r="878" spans="1:7" s="39" customFormat="1">
      <c r="A878" s="237"/>
      <c r="B878" s="238" t="s">
        <v>2131</v>
      </c>
      <c r="C878" s="250"/>
      <c r="D878" s="240"/>
      <c r="E878" s="251"/>
      <c r="F878" s="379"/>
      <c r="G878" s="215"/>
    </row>
    <row r="879" spans="1:7" s="39" customFormat="1">
      <c r="A879" s="237"/>
      <c r="B879" s="238"/>
      <c r="C879" s="250"/>
      <c r="D879" s="240"/>
      <c r="E879" s="251"/>
      <c r="F879" s="379"/>
      <c r="G879" s="215"/>
    </row>
    <row r="880" spans="1:7" s="39" customFormat="1">
      <c r="A880" s="237"/>
      <c r="B880" s="238" t="s">
        <v>2132</v>
      </c>
      <c r="C880" s="250"/>
      <c r="D880" s="240"/>
      <c r="E880" s="251"/>
      <c r="F880" s="379"/>
      <c r="G880" s="215"/>
    </row>
    <row r="881" spans="1:7" s="39" customFormat="1">
      <c r="A881" s="237"/>
      <c r="B881" s="238" t="s">
        <v>2081</v>
      </c>
      <c r="C881" s="250"/>
      <c r="D881" s="240"/>
      <c r="E881" s="251"/>
      <c r="F881" s="379"/>
      <c r="G881" s="215"/>
    </row>
    <row r="882" spans="1:7" s="39" customFormat="1">
      <c r="A882" s="237"/>
      <c r="B882" s="238" t="s">
        <v>2133</v>
      </c>
      <c r="C882" s="250"/>
      <c r="D882" s="240"/>
      <c r="E882" s="251"/>
      <c r="F882" s="379"/>
      <c r="G882" s="215"/>
    </row>
    <row r="883" spans="1:7" s="39" customFormat="1">
      <c r="A883" s="237"/>
      <c r="B883" s="238" t="s">
        <v>2134</v>
      </c>
      <c r="C883" s="250"/>
      <c r="D883" s="240"/>
      <c r="E883" s="251"/>
      <c r="F883" s="379"/>
      <c r="G883" s="215"/>
    </row>
    <row r="884" spans="1:7" s="39" customFormat="1">
      <c r="A884" s="237"/>
      <c r="B884" s="238" t="s">
        <v>2135</v>
      </c>
      <c r="C884" s="250"/>
      <c r="D884" s="240"/>
      <c r="E884" s="251"/>
      <c r="F884" s="379"/>
      <c r="G884" s="215"/>
    </row>
    <row r="885" spans="1:7" s="39" customFormat="1">
      <c r="A885" s="237"/>
      <c r="B885" s="238" t="s">
        <v>2136</v>
      </c>
      <c r="C885" s="250"/>
      <c r="D885" s="240"/>
      <c r="E885" s="251"/>
      <c r="F885" s="379"/>
      <c r="G885" s="215"/>
    </row>
    <row r="886" spans="1:7" s="39" customFormat="1">
      <c r="A886" s="237"/>
      <c r="B886" s="238" t="s">
        <v>2137</v>
      </c>
      <c r="C886" s="250"/>
      <c r="D886" s="240"/>
      <c r="E886" s="251"/>
      <c r="F886" s="379"/>
      <c r="G886" s="215"/>
    </row>
    <row r="887" spans="1:7" s="39" customFormat="1">
      <c r="A887" s="237"/>
      <c r="B887" s="238" t="s">
        <v>2138</v>
      </c>
      <c r="C887" s="250"/>
      <c r="D887" s="240"/>
      <c r="E887" s="251"/>
      <c r="F887" s="379"/>
      <c r="G887" s="215"/>
    </row>
    <row r="888" spans="1:7" s="39" customFormat="1">
      <c r="A888" s="237"/>
      <c r="B888" s="238" t="s">
        <v>2105</v>
      </c>
      <c r="C888" s="250"/>
      <c r="D888" s="240"/>
      <c r="E888" s="251"/>
      <c r="F888" s="379"/>
      <c r="G888" s="215"/>
    </row>
    <row r="889" spans="1:7" s="39" customFormat="1">
      <c r="A889" s="237"/>
      <c r="B889" s="238" t="s">
        <v>2234</v>
      </c>
      <c r="C889" s="250"/>
      <c r="D889" s="240"/>
      <c r="E889" s="251"/>
      <c r="F889" s="379"/>
      <c r="G889" s="215"/>
    </row>
    <row r="890" spans="1:7" s="39" customFormat="1">
      <c r="A890" s="237"/>
      <c r="B890" s="238" t="s">
        <v>2301</v>
      </c>
      <c r="C890" s="250"/>
      <c r="D890" s="240"/>
      <c r="E890" s="251"/>
      <c r="F890" s="379"/>
      <c r="G890" s="215"/>
    </row>
    <row r="891" spans="1:7" s="39" customFormat="1">
      <c r="A891" s="237"/>
      <c r="B891" s="238" t="s">
        <v>2302</v>
      </c>
      <c r="C891" s="250"/>
      <c r="D891" s="240"/>
      <c r="E891" s="251"/>
      <c r="F891" s="379"/>
      <c r="G891" s="215"/>
    </row>
    <row r="892" spans="1:7" s="39" customFormat="1">
      <c r="A892" s="237"/>
      <c r="B892" s="238" t="s">
        <v>2142</v>
      </c>
      <c r="C892" s="250"/>
      <c r="D892" s="240"/>
      <c r="E892" s="251"/>
      <c r="F892" s="379"/>
      <c r="G892" s="215"/>
    </row>
    <row r="893" spans="1:7" s="39" customFormat="1">
      <c r="A893" s="237"/>
      <c r="B893" s="238" t="s">
        <v>2143</v>
      </c>
      <c r="C893" s="250"/>
      <c r="D893" s="240"/>
      <c r="E893" s="251"/>
      <c r="F893" s="379"/>
      <c r="G893" s="215"/>
    </row>
    <row r="894" spans="1:7" s="39" customFormat="1">
      <c r="A894" s="237"/>
      <c r="B894" s="238" t="s">
        <v>2303</v>
      </c>
      <c r="C894" s="250"/>
      <c r="D894" s="240"/>
      <c r="E894" s="251"/>
      <c r="F894" s="379"/>
      <c r="G894" s="215"/>
    </row>
    <row r="895" spans="1:7" s="39" customFormat="1">
      <c r="A895" s="237"/>
      <c r="B895" s="238" t="s">
        <v>2081</v>
      </c>
      <c r="C895" s="250"/>
      <c r="D895" s="240"/>
      <c r="E895" s="251"/>
      <c r="F895" s="379"/>
      <c r="G895" s="215"/>
    </row>
    <row r="896" spans="1:7" s="39" customFormat="1">
      <c r="A896" s="237"/>
      <c r="B896" s="238" t="s">
        <v>2145</v>
      </c>
      <c r="C896" s="250"/>
      <c r="D896" s="240"/>
      <c r="E896" s="251"/>
      <c r="F896" s="379"/>
      <c r="G896" s="215"/>
    </row>
    <row r="897" spans="1:7" s="39" customFormat="1">
      <c r="A897" s="237"/>
      <c r="B897" s="238" t="s">
        <v>2100</v>
      </c>
      <c r="C897" s="250"/>
      <c r="D897" s="240"/>
      <c r="E897" s="251"/>
      <c r="F897" s="379"/>
      <c r="G897" s="215"/>
    </row>
    <row r="898" spans="1:7" s="39" customFormat="1">
      <c r="A898" s="237"/>
      <c r="B898" s="238" t="s">
        <v>2146</v>
      </c>
      <c r="C898" s="250"/>
      <c r="D898" s="240"/>
      <c r="E898" s="251"/>
      <c r="F898" s="379"/>
      <c r="G898" s="215"/>
    </row>
    <row r="899" spans="1:7" s="39" customFormat="1">
      <c r="A899" s="237"/>
      <c r="B899" s="238" t="s">
        <v>2147</v>
      </c>
      <c r="C899" s="250"/>
      <c r="D899" s="240"/>
      <c r="E899" s="251"/>
      <c r="F899" s="379"/>
      <c r="G899" s="215"/>
    </row>
    <row r="900" spans="1:7" s="39" customFormat="1">
      <c r="A900" s="237"/>
      <c r="B900" s="238"/>
      <c r="C900" s="250"/>
      <c r="D900" s="240"/>
      <c r="E900" s="251"/>
      <c r="F900" s="379"/>
      <c r="G900" s="215"/>
    </row>
    <row r="901" spans="1:7" s="39" customFormat="1">
      <c r="A901" s="237"/>
      <c r="B901" s="238" t="s">
        <v>2078</v>
      </c>
      <c r="C901" s="250"/>
      <c r="D901" s="240"/>
      <c r="E901" s="251"/>
      <c r="F901" s="379"/>
      <c r="G901" s="215"/>
    </row>
    <row r="902" spans="1:7" s="39" customFormat="1">
      <c r="A902" s="237"/>
      <c r="B902" s="238" t="s">
        <v>2100</v>
      </c>
      <c r="C902" s="250"/>
      <c r="D902" s="240"/>
      <c r="E902" s="251"/>
      <c r="F902" s="379"/>
      <c r="G902" s="215"/>
    </row>
    <row r="903" spans="1:7" s="39" customFormat="1">
      <c r="A903" s="237"/>
      <c r="B903" s="238" t="s">
        <v>2088</v>
      </c>
      <c r="C903" s="250"/>
      <c r="D903" s="240"/>
      <c r="E903" s="251"/>
      <c r="F903" s="379"/>
      <c r="G903" s="215"/>
    </row>
    <row r="904" spans="1:7" s="39" customFormat="1">
      <c r="A904" s="237"/>
      <c r="B904" s="238"/>
      <c r="C904" s="250"/>
      <c r="D904" s="240"/>
      <c r="E904" s="251"/>
      <c r="F904" s="379"/>
      <c r="G904" s="215"/>
    </row>
    <row r="905" spans="1:7" s="39" customFormat="1">
      <c r="A905" s="237"/>
      <c r="B905" s="238" t="s">
        <v>2081</v>
      </c>
      <c r="C905" s="250"/>
      <c r="D905" s="240"/>
      <c r="E905" s="251"/>
      <c r="F905" s="379"/>
      <c r="G905" s="215"/>
    </row>
    <row r="906" spans="1:7" s="39" customFormat="1">
      <c r="A906" s="237"/>
      <c r="B906" s="238" t="s">
        <v>2078</v>
      </c>
      <c r="C906" s="250"/>
      <c r="D906" s="240"/>
      <c r="E906" s="251"/>
      <c r="F906" s="379"/>
      <c r="G906" s="215"/>
    </row>
    <row r="907" spans="1:7" s="39" customFormat="1">
      <c r="A907" s="237"/>
      <c r="B907" s="238" t="s">
        <v>2100</v>
      </c>
      <c r="C907" s="250"/>
      <c r="D907" s="240"/>
      <c r="E907" s="251"/>
      <c r="F907" s="379"/>
      <c r="G907" s="215"/>
    </row>
    <row r="908" spans="1:7" s="39" customFormat="1">
      <c r="A908" s="237"/>
      <c r="B908" s="238" t="s">
        <v>2088</v>
      </c>
      <c r="C908" s="250"/>
      <c r="D908" s="240"/>
      <c r="E908" s="251"/>
      <c r="F908" s="379"/>
      <c r="G908" s="215"/>
    </row>
    <row r="909" spans="1:7" s="39" customFormat="1">
      <c r="A909" s="237"/>
      <c r="B909" s="238"/>
      <c r="C909" s="250"/>
      <c r="D909" s="240"/>
      <c r="E909" s="251"/>
      <c r="F909" s="379"/>
      <c r="G909" s="215"/>
    </row>
    <row r="910" spans="1:7" s="39" customFormat="1">
      <c r="A910" s="237"/>
      <c r="B910" s="238" t="s">
        <v>2148</v>
      </c>
      <c r="C910" s="250"/>
      <c r="D910" s="240"/>
      <c r="E910" s="251"/>
      <c r="F910" s="379"/>
      <c r="G910" s="215"/>
    </row>
    <row r="911" spans="1:7" s="39" customFormat="1">
      <c r="A911" s="237"/>
      <c r="B911" s="238" t="s">
        <v>2081</v>
      </c>
      <c r="C911" s="250"/>
      <c r="D911" s="240"/>
      <c r="E911" s="251"/>
      <c r="F911" s="379"/>
      <c r="G911" s="215"/>
    </row>
    <row r="912" spans="1:7" s="39" customFormat="1">
      <c r="A912" s="237"/>
      <c r="B912" s="238" t="s">
        <v>2149</v>
      </c>
      <c r="C912" s="250"/>
      <c r="D912" s="240"/>
      <c r="E912" s="251"/>
      <c r="F912" s="379"/>
      <c r="G912" s="215"/>
    </row>
    <row r="913" spans="1:7" s="39" customFormat="1">
      <c r="A913" s="237"/>
      <c r="B913" s="238" t="s">
        <v>2134</v>
      </c>
      <c r="C913" s="250"/>
      <c r="D913" s="240"/>
      <c r="E913" s="251"/>
      <c r="F913" s="379"/>
      <c r="G913" s="215"/>
    </row>
    <row r="914" spans="1:7" s="39" customFormat="1">
      <c r="A914" s="237"/>
      <c r="B914" s="238" t="s">
        <v>2135</v>
      </c>
      <c r="C914" s="250"/>
      <c r="D914" s="240"/>
      <c r="E914" s="251"/>
      <c r="F914" s="379"/>
      <c r="G914" s="215"/>
    </row>
    <row r="915" spans="1:7" s="39" customFormat="1">
      <c r="A915" s="237"/>
      <c r="B915" s="238" t="s">
        <v>2136</v>
      </c>
      <c r="C915" s="250"/>
      <c r="D915" s="240"/>
      <c r="E915" s="251"/>
      <c r="F915" s="379"/>
      <c r="G915" s="215"/>
    </row>
    <row r="916" spans="1:7" s="39" customFormat="1">
      <c r="A916" s="237"/>
      <c r="B916" s="238" t="s">
        <v>2137</v>
      </c>
      <c r="C916" s="250"/>
      <c r="D916" s="240"/>
      <c r="E916" s="251"/>
      <c r="F916" s="379"/>
      <c r="G916" s="215"/>
    </row>
    <row r="917" spans="1:7" s="39" customFormat="1">
      <c r="A917" s="237"/>
      <c r="B917" s="238" t="s">
        <v>2138</v>
      </c>
      <c r="C917" s="250"/>
      <c r="D917" s="240"/>
      <c r="E917" s="251"/>
      <c r="F917" s="379"/>
      <c r="G917" s="215"/>
    </row>
    <row r="918" spans="1:7" s="39" customFormat="1">
      <c r="A918" s="237"/>
      <c r="B918" s="238" t="s">
        <v>2105</v>
      </c>
      <c r="C918" s="250"/>
      <c r="D918" s="240"/>
      <c r="E918" s="251"/>
      <c r="F918" s="379"/>
      <c r="G918" s="215"/>
    </row>
    <row r="919" spans="1:7" s="39" customFormat="1">
      <c r="A919" s="237"/>
      <c r="B919" s="238" t="s">
        <v>2238</v>
      </c>
      <c r="C919" s="250"/>
      <c r="D919" s="240"/>
      <c r="E919" s="251"/>
      <c r="F919" s="379"/>
      <c r="G919" s="215"/>
    </row>
    <row r="920" spans="1:7" s="39" customFormat="1">
      <c r="A920" s="237"/>
      <c r="B920" s="238" t="s">
        <v>2304</v>
      </c>
      <c r="C920" s="250"/>
      <c r="D920" s="240"/>
      <c r="E920" s="251"/>
      <c r="F920" s="379"/>
      <c r="G920" s="215"/>
    </row>
    <row r="921" spans="1:7" s="39" customFormat="1">
      <c r="A921" s="237"/>
      <c r="B921" s="238" t="s">
        <v>2305</v>
      </c>
      <c r="C921" s="250"/>
      <c r="D921" s="240"/>
      <c r="E921" s="251"/>
      <c r="F921" s="379"/>
      <c r="G921" s="215"/>
    </row>
    <row r="922" spans="1:7" s="39" customFormat="1">
      <c r="A922" s="237"/>
      <c r="B922" s="238" t="s">
        <v>2306</v>
      </c>
      <c r="C922" s="250"/>
      <c r="D922" s="240"/>
      <c r="E922" s="251"/>
      <c r="F922" s="379"/>
      <c r="G922" s="215"/>
    </row>
    <row r="923" spans="1:7" s="39" customFormat="1">
      <c r="A923" s="237"/>
      <c r="B923" s="238" t="s">
        <v>2142</v>
      </c>
      <c r="C923" s="250"/>
      <c r="D923" s="240"/>
      <c r="E923" s="251"/>
      <c r="F923" s="379"/>
      <c r="G923" s="215"/>
    </row>
    <row r="924" spans="1:7" s="39" customFormat="1">
      <c r="A924" s="237"/>
      <c r="B924" s="238" t="s">
        <v>2154</v>
      </c>
      <c r="C924" s="250"/>
      <c r="D924" s="240"/>
      <c r="E924" s="251"/>
      <c r="F924" s="379"/>
      <c r="G924" s="215"/>
    </row>
    <row r="925" spans="1:7" s="39" customFormat="1">
      <c r="A925" s="237"/>
      <c r="B925" s="238" t="s">
        <v>2307</v>
      </c>
      <c r="C925" s="250"/>
      <c r="D925" s="240"/>
      <c r="E925" s="251"/>
      <c r="F925" s="379"/>
      <c r="G925" s="215"/>
    </row>
    <row r="926" spans="1:7" s="39" customFormat="1">
      <c r="A926" s="237"/>
      <c r="B926" s="238" t="s">
        <v>2308</v>
      </c>
      <c r="C926" s="250"/>
      <c r="D926" s="240"/>
      <c r="E926" s="251"/>
      <c r="F926" s="379"/>
      <c r="G926" s="215"/>
    </row>
    <row r="927" spans="1:7" s="39" customFormat="1">
      <c r="A927" s="237"/>
      <c r="B927" s="238" t="s">
        <v>2129</v>
      </c>
      <c r="C927" s="250"/>
      <c r="D927" s="240"/>
      <c r="E927" s="251"/>
      <c r="F927" s="379"/>
      <c r="G927" s="215"/>
    </row>
    <row r="928" spans="1:7" s="39" customFormat="1">
      <c r="A928" s="237"/>
      <c r="B928" s="238" t="s">
        <v>2130</v>
      </c>
      <c r="C928" s="250"/>
      <c r="D928" s="240"/>
      <c r="E928" s="251"/>
      <c r="F928" s="379"/>
      <c r="G928" s="215"/>
    </row>
    <row r="929" spans="1:7" s="39" customFormat="1">
      <c r="A929" s="237"/>
      <c r="B929" s="238" t="s">
        <v>2157</v>
      </c>
      <c r="C929" s="250"/>
      <c r="D929" s="240"/>
      <c r="E929" s="251"/>
      <c r="F929" s="379"/>
      <c r="G929" s="215"/>
    </row>
    <row r="930" spans="1:7" s="39" customFormat="1">
      <c r="A930" s="237"/>
      <c r="B930" s="238" t="s">
        <v>2081</v>
      </c>
      <c r="C930" s="250"/>
      <c r="D930" s="240"/>
      <c r="E930" s="251"/>
      <c r="F930" s="379"/>
      <c r="G930" s="215"/>
    </row>
    <row r="931" spans="1:7" s="39" customFormat="1">
      <c r="A931" s="237"/>
      <c r="B931" s="238" t="s">
        <v>2158</v>
      </c>
      <c r="C931" s="250"/>
      <c r="D931" s="240"/>
      <c r="E931" s="251"/>
      <c r="F931" s="379"/>
      <c r="G931" s="215"/>
    </row>
    <row r="932" spans="1:7" s="39" customFormat="1">
      <c r="A932" s="237"/>
      <c r="B932" s="238" t="s">
        <v>2158</v>
      </c>
      <c r="C932" s="250"/>
      <c r="D932" s="240"/>
      <c r="E932" s="251"/>
      <c r="F932" s="379"/>
      <c r="G932" s="215"/>
    </row>
    <row r="933" spans="1:7" s="39" customFormat="1">
      <c r="A933" s="237"/>
      <c r="B933" s="238" t="s">
        <v>2159</v>
      </c>
      <c r="C933" s="250"/>
      <c r="D933" s="240"/>
      <c r="E933" s="251"/>
      <c r="F933" s="379"/>
      <c r="G933" s="215"/>
    </row>
    <row r="934" spans="1:7" s="39" customFormat="1">
      <c r="A934" s="237"/>
      <c r="B934" s="238" t="s">
        <v>2160</v>
      </c>
      <c r="C934" s="250"/>
      <c r="D934" s="240"/>
      <c r="E934" s="251"/>
      <c r="F934" s="379"/>
      <c r="G934" s="215"/>
    </row>
    <row r="935" spans="1:7" s="39" customFormat="1">
      <c r="A935" s="237"/>
      <c r="B935" s="238" t="s">
        <v>2161</v>
      </c>
      <c r="C935" s="250"/>
      <c r="D935" s="240"/>
      <c r="E935" s="251"/>
      <c r="F935" s="379"/>
      <c r="G935" s="215"/>
    </row>
    <row r="936" spans="1:7" s="39" customFormat="1">
      <c r="A936" s="237"/>
      <c r="B936" s="238" t="s">
        <v>2162</v>
      </c>
      <c r="C936" s="250"/>
      <c r="D936" s="240"/>
      <c r="E936" s="251"/>
      <c r="F936" s="379"/>
      <c r="G936" s="215"/>
    </row>
    <row r="937" spans="1:7" s="39" customFormat="1">
      <c r="A937" s="237"/>
      <c r="B937" s="238" t="s">
        <v>2163</v>
      </c>
      <c r="C937" s="250"/>
      <c r="D937" s="240"/>
      <c r="E937" s="251"/>
      <c r="F937" s="379"/>
      <c r="G937" s="215"/>
    </row>
    <row r="938" spans="1:7" s="39" customFormat="1">
      <c r="A938" s="237"/>
      <c r="B938" s="238" t="s">
        <v>2164</v>
      </c>
      <c r="C938" s="250"/>
      <c r="D938" s="240"/>
      <c r="E938" s="251"/>
      <c r="F938" s="379"/>
      <c r="G938" s="215"/>
    </row>
    <row r="939" spans="1:7" s="39" customFormat="1">
      <c r="A939" s="237"/>
      <c r="B939" s="238" t="s">
        <v>2165</v>
      </c>
      <c r="C939" s="250"/>
      <c r="D939" s="240"/>
      <c r="E939" s="251"/>
      <c r="F939" s="379"/>
      <c r="G939" s="215"/>
    </row>
    <row r="940" spans="1:7" s="39" customFormat="1">
      <c r="A940" s="237"/>
      <c r="B940" s="238" t="s">
        <v>2166</v>
      </c>
      <c r="C940" s="250"/>
      <c r="D940" s="240"/>
      <c r="E940" s="251"/>
      <c r="F940" s="379"/>
      <c r="G940" s="215"/>
    </row>
    <row r="941" spans="1:7" s="39" customFormat="1">
      <c r="A941" s="237"/>
      <c r="B941" s="238" t="s">
        <v>2167</v>
      </c>
      <c r="C941" s="250"/>
      <c r="D941" s="240"/>
      <c r="E941" s="251"/>
      <c r="F941" s="379"/>
      <c r="G941" s="215"/>
    </row>
    <row r="942" spans="1:7" s="39" customFormat="1">
      <c r="A942" s="237"/>
      <c r="B942" s="238"/>
      <c r="C942" s="250"/>
      <c r="D942" s="240"/>
      <c r="E942" s="251"/>
      <c r="F942" s="379"/>
      <c r="G942" s="215"/>
    </row>
    <row r="943" spans="1:7" s="39" customFormat="1">
      <c r="A943" s="237"/>
      <c r="B943" s="238" t="s">
        <v>2168</v>
      </c>
      <c r="C943" s="250"/>
      <c r="D943" s="240"/>
      <c r="E943" s="251"/>
      <c r="F943" s="379"/>
      <c r="G943" s="215"/>
    </row>
    <row r="944" spans="1:7" s="39" customFormat="1">
      <c r="A944" s="237"/>
      <c r="B944" s="238"/>
      <c r="C944" s="250"/>
      <c r="D944" s="240"/>
      <c r="E944" s="251"/>
      <c r="F944" s="379"/>
      <c r="G944" s="215"/>
    </row>
    <row r="945" spans="1:7" s="39" customFormat="1">
      <c r="A945" s="237"/>
      <c r="B945" s="238" t="s">
        <v>2169</v>
      </c>
      <c r="C945" s="250"/>
      <c r="D945" s="240"/>
      <c r="E945" s="251"/>
      <c r="F945" s="379"/>
      <c r="G945" s="215"/>
    </row>
    <row r="946" spans="1:7" s="39" customFormat="1">
      <c r="A946" s="237"/>
      <c r="B946" s="238" t="s">
        <v>2309</v>
      </c>
      <c r="C946" s="250"/>
      <c r="D946" s="240"/>
      <c r="E946" s="251"/>
      <c r="F946" s="379"/>
      <c r="G946" s="215"/>
    </row>
    <row r="947" spans="1:7" s="39" customFormat="1">
      <c r="A947" s="237"/>
      <c r="B947" s="238" t="s">
        <v>2310</v>
      </c>
      <c r="C947" s="250"/>
      <c r="D947" s="240"/>
      <c r="E947" s="251"/>
      <c r="F947" s="379"/>
      <c r="G947" s="215"/>
    </row>
    <row r="948" spans="1:7" s="39" customFormat="1">
      <c r="A948" s="237"/>
      <c r="B948" s="238" t="s">
        <v>2311</v>
      </c>
      <c r="C948" s="250"/>
      <c r="D948" s="240"/>
      <c r="E948" s="251"/>
      <c r="F948" s="379"/>
      <c r="G948" s="215"/>
    </row>
    <row r="949" spans="1:7" s="39" customFormat="1">
      <c r="A949" s="237"/>
      <c r="B949" s="238" t="s">
        <v>2312</v>
      </c>
      <c r="C949" s="250"/>
      <c r="D949" s="240"/>
      <c r="E949" s="251"/>
      <c r="F949" s="379"/>
      <c r="G949" s="215"/>
    </row>
    <row r="950" spans="1:7" s="39" customFormat="1">
      <c r="A950" s="237"/>
      <c r="B950" s="238" t="s">
        <v>2313</v>
      </c>
      <c r="C950" s="250"/>
      <c r="D950" s="240"/>
      <c r="E950" s="251"/>
      <c r="F950" s="379"/>
      <c r="G950" s="215"/>
    </row>
    <row r="951" spans="1:7" s="39" customFormat="1">
      <c r="A951" s="237"/>
      <c r="B951" s="238" t="s">
        <v>2314</v>
      </c>
      <c r="C951" s="250"/>
      <c r="D951" s="240"/>
      <c r="E951" s="251"/>
      <c r="F951" s="379"/>
      <c r="G951" s="215"/>
    </row>
    <row r="952" spans="1:7" s="39" customFormat="1">
      <c r="A952" s="237"/>
      <c r="B952" s="238" t="s">
        <v>2081</v>
      </c>
      <c r="C952" s="250"/>
      <c r="D952" s="240"/>
      <c r="E952" s="251"/>
      <c r="F952" s="379"/>
      <c r="G952" s="215"/>
    </row>
    <row r="953" spans="1:7" s="39" customFormat="1">
      <c r="A953" s="237"/>
      <c r="B953" s="238" t="s">
        <v>2081</v>
      </c>
      <c r="C953" s="250"/>
      <c r="D953" s="240"/>
      <c r="E953" s="251"/>
      <c r="F953" s="379"/>
      <c r="G953" s="215"/>
    </row>
    <row r="954" spans="1:7" s="39" customFormat="1">
      <c r="A954" s="237"/>
      <c r="B954" s="238" t="s">
        <v>2158</v>
      </c>
      <c r="C954" s="250"/>
      <c r="D954" s="240"/>
      <c r="E954" s="251"/>
      <c r="F954" s="379"/>
      <c r="G954" s="215"/>
    </row>
    <row r="955" spans="1:7" s="39" customFormat="1">
      <c r="A955" s="237"/>
      <c r="B955" s="238" t="s">
        <v>2158</v>
      </c>
      <c r="C955" s="250"/>
      <c r="D955" s="240"/>
      <c r="E955" s="251"/>
      <c r="F955" s="379"/>
      <c r="G955" s="215"/>
    </row>
    <row r="956" spans="1:7" s="39" customFormat="1">
      <c r="A956" s="237"/>
      <c r="B956" s="238" t="s">
        <v>2176</v>
      </c>
      <c r="C956" s="250"/>
      <c r="D956" s="240"/>
      <c r="E956" s="251"/>
      <c r="F956" s="379"/>
      <c r="G956" s="215"/>
    </row>
    <row r="957" spans="1:7" s="39" customFormat="1">
      <c r="A957" s="237"/>
      <c r="B957" s="238" t="s">
        <v>2177</v>
      </c>
      <c r="C957" s="250"/>
      <c r="D957" s="240"/>
      <c r="E957" s="251"/>
      <c r="F957" s="379"/>
      <c r="G957" s="215"/>
    </row>
    <row r="958" spans="1:7" s="39" customFormat="1">
      <c r="A958" s="237"/>
      <c r="B958" s="238" t="s">
        <v>2178</v>
      </c>
      <c r="C958" s="250"/>
      <c r="D958" s="240"/>
      <c r="E958" s="251"/>
      <c r="F958" s="379"/>
      <c r="G958" s="215"/>
    </row>
    <row r="959" spans="1:7" s="39" customFormat="1">
      <c r="A959" s="237"/>
      <c r="B959" s="238" t="s">
        <v>2179</v>
      </c>
      <c r="C959" s="250"/>
      <c r="D959" s="240"/>
      <c r="E959" s="251"/>
      <c r="F959" s="379"/>
      <c r="G959" s="215"/>
    </row>
    <row r="960" spans="1:7" s="39" customFormat="1">
      <c r="A960" s="237"/>
      <c r="B960" s="238" t="s">
        <v>2180</v>
      </c>
      <c r="C960" s="250"/>
      <c r="D960" s="240"/>
      <c r="E960" s="251"/>
      <c r="F960" s="379"/>
      <c r="G960" s="215"/>
    </row>
    <row r="961" spans="1:7" s="39" customFormat="1">
      <c r="A961" s="237"/>
      <c r="B961" s="238" t="s">
        <v>2181</v>
      </c>
      <c r="C961" s="250"/>
      <c r="D961" s="240"/>
      <c r="E961" s="251"/>
      <c r="F961" s="379"/>
      <c r="G961" s="215"/>
    </row>
    <row r="962" spans="1:7" s="39" customFormat="1">
      <c r="A962" s="237"/>
      <c r="B962" s="238" t="s">
        <v>2182</v>
      </c>
      <c r="C962" s="250"/>
      <c r="D962" s="240"/>
      <c r="E962" s="251"/>
      <c r="F962" s="379"/>
      <c r="G962" s="215"/>
    </row>
    <row r="963" spans="1:7" s="39" customFormat="1">
      <c r="A963" s="237"/>
      <c r="B963" s="238" t="s">
        <v>2183</v>
      </c>
      <c r="C963" s="250"/>
      <c r="D963" s="240"/>
      <c r="E963" s="251"/>
      <c r="F963" s="379"/>
      <c r="G963" s="215"/>
    </row>
    <row r="964" spans="1:7" s="39" customFormat="1">
      <c r="A964" s="237"/>
      <c r="B964" s="238" t="s">
        <v>2167</v>
      </c>
      <c r="C964" s="250"/>
      <c r="D964" s="240"/>
      <c r="E964" s="251"/>
      <c r="F964" s="379"/>
      <c r="G964" s="215"/>
    </row>
    <row r="965" spans="1:7" s="39" customFormat="1">
      <c r="A965" s="237"/>
      <c r="B965" s="238" t="s">
        <v>2081</v>
      </c>
      <c r="C965" s="250"/>
      <c r="D965" s="240"/>
      <c r="E965" s="251"/>
      <c r="F965" s="379"/>
      <c r="G965" s="215"/>
    </row>
    <row r="966" spans="1:7" s="39" customFormat="1">
      <c r="A966" s="237"/>
      <c r="B966" s="238" t="s">
        <v>2082</v>
      </c>
      <c r="C966" s="250"/>
      <c r="D966" s="240"/>
      <c r="E966" s="251"/>
      <c r="F966" s="379"/>
      <c r="G966" s="215"/>
    </row>
    <row r="967" spans="1:7" s="39" customFormat="1">
      <c r="A967" s="237"/>
      <c r="B967" s="238" t="s">
        <v>2081</v>
      </c>
      <c r="C967" s="250"/>
      <c r="D967" s="240"/>
      <c r="E967" s="251"/>
      <c r="F967" s="379"/>
      <c r="G967" s="215"/>
    </row>
    <row r="968" spans="1:7" s="39" customFormat="1">
      <c r="A968" s="237"/>
      <c r="B968" s="238" t="s">
        <v>2083</v>
      </c>
      <c r="C968" s="250"/>
      <c r="D968" s="240"/>
      <c r="E968" s="251"/>
      <c r="F968" s="379"/>
      <c r="G968" s="215"/>
    </row>
    <row r="969" spans="1:7" s="39" customFormat="1">
      <c r="A969" s="237"/>
      <c r="B969" s="238" t="s">
        <v>2084</v>
      </c>
      <c r="C969" s="250"/>
      <c r="D969" s="240"/>
      <c r="E969" s="251"/>
      <c r="F969" s="379"/>
      <c r="G969" s="215"/>
    </row>
    <row r="970" spans="1:7" s="39" customFormat="1">
      <c r="A970" s="237"/>
      <c r="B970" s="238" t="s">
        <v>2184</v>
      </c>
      <c r="C970" s="250"/>
      <c r="D970" s="240"/>
      <c r="E970" s="251"/>
      <c r="F970" s="379"/>
      <c r="G970" s="215"/>
    </row>
    <row r="971" spans="1:7" s="39" customFormat="1">
      <c r="A971" s="237"/>
      <c r="B971" s="238" t="s">
        <v>2315</v>
      </c>
      <c r="C971" s="250"/>
      <c r="D971" s="240"/>
      <c r="E971" s="251"/>
      <c r="F971" s="379"/>
      <c r="G971" s="215"/>
    </row>
    <row r="972" spans="1:7" s="39" customFormat="1">
      <c r="A972" s="237"/>
      <c r="B972" s="238" t="s">
        <v>2087</v>
      </c>
      <c r="C972" s="250"/>
      <c r="D972" s="240"/>
      <c r="E972" s="251"/>
      <c r="F972" s="379"/>
      <c r="G972" s="215"/>
    </row>
    <row r="973" spans="1:7" s="39" customFormat="1">
      <c r="A973" s="237"/>
      <c r="B973" s="238" t="s">
        <v>2088</v>
      </c>
      <c r="C973" s="250"/>
      <c r="D973" s="240"/>
      <c r="E973" s="251"/>
      <c r="F973" s="379"/>
      <c r="G973" s="215"/>
    </row>
    <row r="974" spans="1:7" s="39" customFormat="1">
      <c r="A974" s="237"/>
      <c r="B974" s="238"/>
      <c r="C974" s="250"/>
      <c r="D974" s="240"/>
      <c r="E974" s="251"/>
      <c r="F974" s="379"/>
      <c r="G974" s="215"/>
    </row>
    <row r="975" spans="1:7" s="39" customFormat="1">
      <c r="A975" s="237"/>
      <c r="B975" s="238" t="s">
        <v>2103</v>
      </c>
      <c r="C975" s="250"/>
      <c r="D975" s="240"/>
      <c r="E975" s="251"/>
      <c r="F975" s="379"/>
      <c r="G975" s="215"/>
    </row>
    <row r="976" spans="1:7" s="39" customFormat="1">
      <c r="A976" s="237"/>
      <c r="B976" s="238" t="s">
        <v>2081</v>
      </c>
      <c r="C976" s="250"/>
      <c r="D976" s="240"/>
      <c r="E976" s="251"/>
      <c r="F976" s="379"/>
      <c r="G976" s="215"/>
    </row>
    <row r="977" spans="1:7" s="39" customFormat="1">
      <c r="A977" s="237"/>
      <c r="B977" s="238" t="s">
        <v>2078</v>
      </c>
      <c r="C977" s="250"/>
      <c r="D977" s="240"/>
      <c r="E977" s="251"/>
      <c r="F977" s="379"/>
      <c r="G977" s="215"/>
    </row>
    <row r="978" spans="1:7" s="39" customFormat="1">
      <c r="A978" s="237"/>
      <c r="B978" s="238" t="s">
        <v>2081</v>
      </c>
      <c r="C978" s="250"/>
      <c r="D978" s="240"/>
      <c r="E978" s="251"/>
      <c r="F978" s="379"/>
      <c r="G978" s="215"/>
    </row>
    <row r="979" spans="1:7" s="39" customFormat="1">
      <c r="A979" s="237"/>
      <c r="B979" s="238" t="s">
        <v>2089</v>
      </c>
      <c r="C979" s="250"/>
      <c r="D979" s="240"/>
      <c r="E979" s="251"/>
      <c r="F979" s="379"/>
      <c r="G979" s="215"/>
    </row>
    <row r="980" spans="1:7" s="39" customFormat="1" ht="25">
      <c r="A980" s="237"/>
      <c r="B980" s="238" t="s">
        <v>2090</v>
      </c>
      <c r="C980" s="250"/>
      <c r="D980" s="240"/>
      <c r="E980" s="251"/>
      <c r="F980" s="379"/>
      <c r="G980" s="215"/>
    </row>
    <row r="981" spans="1:7" s="39" customFormat="1">
      <c r="A981" s="237"/>
      <c r="B981" s="238" t="s">
        <v>2091</v>
      </c>
      <c r="C981" s="250"/>
      <c r="D981" s="240"/>
      <c r="E981" s="251"/>
      <c r="F981" s="379"/>
      <c r="G981" s="215"/>
    </row>
    <row r="982" spans="1:7" s="39" customFormat="1">
      <c r="A982" s="237"/>
      <c r="B982" s="238" t="s">
        <v>2092</v>
      </c>
      <c r="C982" s="250"/>
      <c r="D982" s="240"/>
      <c r="E982" s="251"/>
      <c r="F982" s="379"/>
      <c r="G982" s="215"/>
    </row>
    <row r="983" spans="1:7" s="39" customFormat="1">
      <c r="A983" s="237"/>
      <c r="B983" s="238" t="s">
        <v>2316</v>
      </c>
      <c r="C983" s="250"/>
      <c r="D983" s="240"/>
      <c r="E983" s="251"/>
      <c r="F983" s="379"/>
      <c r="G983" s="215"/>
    </row>
    <row r="984" spans="1:7" s="39" customFormat="1">
      <c r="A984" s="237"/>
      <c r="B984" s="238" t="s">
        <v>2317</v>
      </c>
      <c r="C984" s="250"/>
      <c r="D984" s="240"/>
      <c r="E984" s="251"/>
      <c r="F984" s="379"/>
      <c r="G984" s="215"/>
    </row>
    <row r="985" spans="1:7" s="39" customFormat="1" ht="25">
      <c r="A985" s="237"/>
      <c r="B985" s="238" t="s">
        <v>2095</v>
      </c>
      <c r="C985" s="250"/>
      <c r="D985" s="240"/>
      <c r="E985" s="251"/>
      <c r="F985" s="379"/>
      <c r="G985" s="215"/>
    </row>
    <row r="986" spans="1:7" s="39" customFormat="1" ht="25">
      <c r="A986" s="237"/>
      <c r="B986" s="238" t="s">
        <v>2318</v>
      </c>
      <c r="C986" s="250"/>
      <c r="D986" s="240"/>
      <c r="E986" s="251"/>
      <c r="F986" s="379"/>
      <c r="G986" s="215"/>
    </row>
    <row r="987" spans="1:7" s="39" customFormat="1">
      <c r="A987" s="237"/>
      <c r="B987" s="238" t="s">
        <v>2087</v>
      </c>
      <c r="C987" s="250"/>
      <c r="D987" s="240"/>
      <c r="E987" s="251"/>
      <c r="F987" s="379"/>
      <c r="G987" s="215"/>
    </row>
    <row r="988" spans="1:7" s="39" customFormat="1">
      <c r="A988" s="237"/>
      <c r="B988" s="238"/>
      <c r="C988" s="250"/>
      <c r="D988" s="240"/>
      <c r="E988" s="251"/>
      <c r="F988" s="379"/>
      <c r="G988" s="215"/>
    </row>
    <row r="989" spans="1:7" s="39" customFormat="1">
      <c r="A989" s="237"/>
      <c r="B989" s="238" t="s">
        <v>2097</v>
      </c>
      <c r="C989" s="250"/>
      <c r="D989" s="240"/>
      <c r="E989" s="251"/>
      <c r="F989" s="379"/>
      <c r="G989" s="215"/>
    </row>
    <row r="990" spans="1:7" s="39" customFormat="1">
      <c r="A990" s="237"/>
      <c r="B990" s="238" t="s">
        <v>2319</v>
      </c>
      <c r="C990" s="250"/>
      <c r="D990" s="240"/>
      <c r="E990" s="251"/>
      <c r="F990" s="379"/>
      <c r="G990" s="215"/>
    </row>
    <row r="991" spans="1:7" s="39" customFormat="1">
      <c r="A991" s="237"/>
      <c r="B991" s="238" t="s">
        <v>2292</v>
      </c>
      <c r="C991" s="250"/>
      <c r="D991" s="240"/>
      <c r="E991" s="251"/>
      <c r="F991" s="379"/>
      <c r="G991" s="215"/>
    </row>
    <row r="992" spans="1:7" s="39" customFormat="1">
      <c r="A992" s="237"/>
      <c r="B992" s="238" t="s">
        <v>2100</v>
      </c>
      <c r="C992" s="250"/>
      <c r="D992" s="240"/>
      <c r="E992" s="251"/>
      <c r="F992" s="379"/>
      <c r="G992" s="215"/>
    </row>
    <row r="993" spans="1:7" s="39" customFormat="1">
      <c r="A993" s="237"/>
      <c r="B993" s="238" t="s">
        <v>2101</v>
      </c>
      <c r="C993" s="250"/>
      <c r="D993" s="240"/>
      <c r="E993" s="251"/>
      <c r="F993" s="379"/>
      <c r="G993" s="215"/>
    </row>
    <row r="994" spans="1:7" s="39" customFormat="1">
      <c r="A994" s="237"/>
      <c r="B994" s="238" t="s">
        <v>2102</v>
      </c>
      <c r="C994" s="250"/>
      <c r="D994" s="240"/>
      <c r="E994" s="251"/>
      <c r="F994" s="379"/>
      <c r="G994" s="215"/>
    </row>
    <row r="995" spans="1:7" s="39" customFormat="1">
      <c r="A995" s="237"/>
      <c r="B995" s="238"/>
      <c r="C995" s="250"/>
      <c r="D995" s="240"/>
      <c r="E995" s="251"/>
      <c r="F995" s="379"/>
      <c r="G995" s="215"/>
    </row>
    <row r="996" spans="1:7" s="39" customFormat="1">
      <c r="A996" s="237"/>
      <c r="B996" s="238" t="s">
        <v>2100</v>
      </c>
      <c r="C996" s="250"/>
      <c r="D996" s="240"/>
      <c r="E996" s="251"/>
      <c r="F996" s="379"/>
      <c r="G996" s="215"/>
    </row>
    <row r="997" spans="1:7" s="39" customFormat="1">
      <c r="A997" s="237"/>
      <c r="B997" s="238" t="s">
        <v>2088</v>
      </c>
      <c r="C997" s="250"/>
      <c r="D997" s="240"/>
      <c r="E997" s="251"/>
      <c r="F997" s="379"/>
      <c r="G997" s="215"/>
    </row>
    <row r="998" spans="1:7" s="39" customFormat="1">
      <c r="A998" s="237"/>
      <c r="B998" s="238"/>
      <c r="C998" s="250"/>
      <c r="D998" s="240"/>
      <c r="E998" s="251"/>
      <c r="F998" s="379"/>
      <c r="G998" s="215"/>
    </row>
    <row r="999" spans="1:7" s="39" customFormat="1">
      <c r="A999" s="237"/>
      <c r="B999" s="238" t="s">
        <v>2078</v>
      </c>
      <c r="C999" s="250"/>
      <c r="D999" s="240"/>
      <c r="E999" s="251"/>
      <c r="F999" s="379"/>
      <c r="G999" s="215"/>
    </row>
    <row r="1000" spans="1:7" s="39" customFormat="1">
      <c r="A1000" s="237"/>
      <c r="B1000" s="238" t="s">
        <v>2079</v>
      </c>
      <c r="C1000" s="250"/>
      <c r="D1000" s="240"/>
      <c r="E1000" s="251"/>
      <c r="F1000" s="379"/>
      <c r="G1000" s="215"/>
    </row>
    <row r="1001" spans="1:7" s="39" customFormat="1">
      <c r="A1001" s="237"/>
      <c r="B1001" s="238" t="s">
        <v>2080</v>
      </c>
      <c r="C1001" s="250"/>
      <c r="D1001" s="240"/>
      <c r="E1001" s="251"/>
      <c r="F1001" s="379"/>
      <c r="G1001" s="215"/>
    </row>
    <row r="1002" spans="1:7" s="39" customFormat="1">
      <c r="A1002" s="237"/>
      <c r="B1002" s="238"/>
      <c r="C1002" s="250"/>
      <c r="D1002" s="240"/>
      <c r="E1002" s="251"/>
      <c r="F1002" s="379"/>
      <c r="G1002" s="215"/>
    </row>
    <row r="1003" spans="1:7" s="39" customFormat="1">
      <c r="A1003" s="237"/>
      <c r="B1003" s="238" t="s">
        <v>2190</v>
      </c>
      <c r="C1003" s="250"/>
      <c r="D1003" s="240"/>
      <c r="E1003" s="251"/>
      <c r="F1003" s="379"/>
      <c r="G1003" s="215"/>
    </row>
    <row r="1004" spans="1:7" s="39" customFormat="1">
      <c r="A1004" s="237"/>
      <c r="B1004" s="238"/>
      <c r="C1004" s="250"/>
      <c r="D1004" s="240"/>
      <c r="E1004" s="251"/>
      <c r="F1004" s="379"/>
      <c r="G1004" s="215"/>
    </row>
    <row r="1005" spans="1:7" s="39" customFormat="1">
      <c r="A1005" s="237"/>
      <c r="B1005" s="238" t="s">
        <v>2191</v>
      </c>
      <c r="C1005" s="250"/>
      <c r="D1005" s="240"/>
      <c r="E1005" s="251"/>
      <c r="F1005" s="379"/>
      <c r="G1005" s="215"/>
    </row>
    <row r="1006" spans="1:7" s="39" customFormat="1">
      <c r="A1006" s="237"/>
      <c r="B1006" s="238" t="s">
        <v>2320</v>
      </c>
      <c r="C1006" s="250"/>
      <c r="D1006" s="240"/>
      <c r="E1006" s="251"/>
      <c r="F1006" s="379"/>
      <c r="G1006" s="215"/>
    </row>
    <row r="1007" spans="1:7" s="39" customFormat="1">
      <c r="A1007" s="237"/>
      <c r="B1007" s="238" t="s">
        <v>2321</v>
      </c>
      <c r="C1007" s="250"/>
      <c r="D1007" s="240"/>
      <c r="E1007" s="251"/>
      <c r="F1007" s="379"/>
      <c r="G1007" s="215"/>
    </row>
    <row r="1008" spans="1:7" s="39" customFormat="1">
      <c r="A1008" s="237"/>
      <c r="B1008" s="238" t="s">
        <v>2322</v>
      </c>
      <c r="C1008" s="250"/>
      <c r="D1008" s="240"/>
      <c r="E1008" s="251"/>
      <c r="F1008" s="379"/>
      <c r="G1008" s="215"/>
    </row>
    <row r="1009" spans="1:7" s="39" customFormat="1">
      <c r="A1009" s="237"/>
      <c r="B1009" s="238" t="s">
        <v>2323</v>
      </c>
      <c r="C1009" s="250"/>
      <c r="D1009" s="240"/>
      <c r="E1009" s="251"/>
      <c r="F1009" s="379"/>
      <c r="G1009" s="215"/>
    </row>
    <row r="1010" spans="1:7" s="39" customFormat="1">
      <c r="A1010" s="237"/>
      <c r="B1010" s="238" t="s">
        <v>2324</v>
      </c>
      <c r="C1010" s="250"/>
      <c r="D1010" s="240"/>
      <c r="E1010" s="251"/>
      <c r="F1010" s="379"/>
      <c r="G1010" s="215"/>
    </row>
    <row r="1011" spans="1:7" s="39" customFormat="1">
      <c r="A1011" s="237"/>
      <c r="B1011" s="238" t="s">
        <v>2325</v>
      </c>
      <c r="C1011" s="250"/>
      <c r="D1011" s="240"/>
      <c r="E1011" s="251"/>
      <c r="F1011" s="379"/>
      <c r="G1011" s="215"/>
    </row>
    <row r="1012" spans="1:7" s="39" customFormat="1">
      <c r="A1012" s="237"/>
      <c r="B1012" s="238"/>
      <c r="C1012" s="250"/>
      <c r="D1012" s="240"/>
      <c r="E1012" s="251"/>
      <c r="F1012" s="379"/>
      <c r="G1012" s="215"/>
    </row>
    <row r="1013" spans="1:7" s="39" customFormat="1">
      <c r="A1013" s="237"/>
      <c r="B1013" s="238" t="s">
        <v>2198</v>
      </c>
      <c r="C1013" s="250"/>
      <c r="D1013" s="240"/>
      <c r="E1013" s="251"/>
      <c r="F1013" s="379"/>
      <c r="G1013" s="215"/>
    </row>
    <row r="1014" spans="1:7" s="39" customFormat="1">
      <c r="A1014" s="237"/>
      <c r="B1014" s="238" t="s">
        <v>2199</v>
      </c>
      <c r="C1014" s="250"/>
      <c r="D1014" s="240"/>
      <c r="E1014" s="251"/>
      <c r="F1014" s="379"/>
      <c r="G1014" s="215"/>
    </row>
    <row r="1015" spans="1:7" s="39" customFormat="1" ht="150">
      <c r="A1015" s="237"/>
      <c r="B1015" s="238" t="s">
        <v>2200</v>
      </c>
      <c r="C1015" s="250"/>
      <c r="D1015" s="240"/>
      <c r="E1015" s="251"/>
      <c r="F1015" s="379"/>
      <c r="G1015" s="215"/>
    </row>
    <row r="1016" spans="1:7" s="39" customFormat="1">
      <c r="A1016" s="237"/>
      <c r="B1016" s="238" t="s">
        <v>2326</v>
      </c>
      <c r="C1016" s="250">
        <v>1</v>
      </c>
      <c r="D1016" s="240" t="s">
        <v>1646</v>
      </c>
      <c r="E1016" s="251"/>
      <c r="F1016" s="236">
        <f t="shared" si="10"/>
        <v>0</v>
      </c>
      <c r="G1016" s="215"/>
    </row>
    <row r="1017" spans="1:7">
      <c r="A1017" s="237" t="s">
        <v>2327</v>
      </c>
      <c r="B1017" s="238" t="s">
        <v>2328</v>
      </c>
      <c r="C1017" s="239">
        <v>3</v>
      </c>
      <c r="D1017" s="240" t="s">
        <v>1212</v>
      </c>
      <c r="F1017" s="236">
        <f t="shared" si="10"/>
        <v>0</v>
      </c>
    </row>
    <row r="1018" spans="1:7" ht="25">
      <c r="A1018" s="237" t="s">
        <v>2329</v>
      </c>
      <c r="B1018" s="238" t="s">
        <v>2330</v>
      </c>
      <c r="C1018" s="239">
        <v>3</v>
      </c>
      <c r="D1018" s="240" t="s">
        <v>1733</v>
      </c>
      <c r="F1018" s="236">
        <f t="shared" si="10"/>
        <v>0</v>
      </c>
    </row>
    <row r="1019" spans="1:7" ht="50">
      <c r="A1019" s="237" t="s">
        <v>2331</v>
      </c>
      <c r="B1019" s="238" t="s">
        <v>2332</v>
      </c>
      <c r="C1019" s="239">
        <v>600</v>
      </c>
      <c r="D1019" s="240" t="s">
        <v>1216</v>
      </c>
      <c r="F1019" s="236">
        <f t="shared" si="10"/>
        <v>0</v>
      </c>
    </row>
    <row r="1020" spans="1:7" ht="87.5">
      <c r="B1020" s="238" t="s">
        <v>2333</v>
      </c>
      <c r="F1020" s="236">
        <f t="shared" si="10"/>
        <v>0</v>
      </c>
    </row>
    <row r="1021" spans="1:7">
      <c r="A1021" s="237" t="s">
        <v>2334</v>
      </c>
      <c r="B1021" s="238" t="s">
        <v>2335</v>
      </c>
      <c r="C1021" s="239">
        <v>136</v>
      </c>
      <c r="D1021" s="240" t="s">
        <v>1646</v>
      </c>
      <c r="F1021" s="236">
        <f t="shared" si="10"/>
        <v>0</v>
      </c>
    </row>
    <row r="1022" spans="1:7" ht="75">
      <c r="B1022" s="238" t="s">
        <v>2336</v>
      </c>
      <c r="F1022" s="236">
        <f t="shared" si="10"/>
        <v>0</v>
      </c>
    </row>
    <row r="1023" spans="1:7">
      <c r="A1023" s="237" t="s">
        <v>2337</v>
      </c>
      <c r="B1023" s="238" t="s">
        <v>2338</v>
      </c>
      <c r="C1023" s="239">
        <v>31</v>
      </c>
      <c r="D1023" s="240" t="s">
        <v>1646</v>
      </c>
      <c r="F1023" s="236">
        <f t="shared" si="10"/>
        <v>0</v>
      </c>
    </row>
    <row r="1024" spans="1:7" ht="87.5">
      <c r="B1024" s="238" t="s">
        <v>2339</v>
      </c>
      <c r="F1024" s="236">
        <f t="shared" si="10"/>
        <v>0</v>
      </c>
    </row>
    <row r="1025" spans="1:6">
      <c r="A1025" s="237" t="s">
        <v>2340</v>
      </c>
      <c r="B1025" s="238" t="s">
        <v>2341</v>
      </c>
      <c r="C1025" s="239">
        <v>1</v>
      </c>
      <c r="D1025" s="240" t="s">
        <v>1646</v>
      </c>
      <c r="F1025" s="236">
        <f t="shared" si="10"/>
        <v>0</v>
      </c>
    </row>
    <row r="1026" spans="1:6">
      <c r="A1026" s="237" t="s">
        <v>2342</v>
      </c>
      <c r="B1026" s="238" t="s">
        <v>2343</v>
      </c>
      <c r="C1026" s="239">
        <v>5</v>
      </c>
      <c r="D1026" s="240" t="s">
        <v>1646</v>
      </c>
      <c r="F1026" s="236">
        <f t="shared" si="10"/>
        <v>0</v>
      </c>
    </row>
    <row r="1027" spans="1:6" ht="75">
      <c r="B1027" s="238" t="s">
        <v>2344</v>
      </c>
      <c r="F1027" s="236">
        <f t="shared" si="10"/>
        <v>0</v>
      </c>
    </row>
    <row r="1028" spans="1:6">
      <c r="A1028" s="237" t="s">
        <v>2345</v>
      </c>
      <c r="B1028" s="238" t="s">
        <v>2346</v>
      </c>
      <c r="C1028" s="239">
        <v>6</v>
      </c>
      <c r="D1028" s="240" t="s">
        <v>1646</v>
      </c>
      <c r="F1028" s="236">
        <f t="shared" si="10"/>
        <v>0</v>
      </c>
    </row>
    <row r="1029" spans="1:6" ht="62.5">
      <c r="A1029" s="237" t="s">
        <v>2347</v>
      </c>
      <c r="B1029" s="238" t="s">
        <v>2348</v>
      </c>
      <c r="C1029" s="239">
        <v>136</v>
      </c>
      <c r="D1029" s="240" t="s">
        <v>1646</v>
      </c>
      <c r="F1029" s="236">
        <f t="shared" si="10"/>
        <v>0</v>
      </c>
    </row>
    <row r="1030" spans="1:6" ht="75">
      <c r="A1030" s="237" t="s">
        <v>2349</v>
      </c>
      <c r="B1030" s="238" t="s">
        <v>2350</v>
      </c>
      <c r="C1030" s="239">
        <v>4</v>
      </c>
      <c r="D1030" s="240" t="s">
        <v>1646</v>
      </c>
      <c r="F1030" s="236">
        <f t="shared" si="10"/>
        <v>0</v>
      </c>
    </row>
    <row r="1031" spans="1:6" ht="75">
      <c r="A1031" s="237" t="s">
        <v>2351</v>
      </c>
      <c r="B1031" s="238" t="s">
        <v>2352</v>
      </c>
      <c r="C1031" s="239">
        <v>2</v>
      </c>
      <c r="D1031" s="240" t="s">
        <v>1646</v>
      </c>
      <c r="F1031" s="236">
        <f t="shared" si="10"/>
        <v>0</v>
      </c>
    </row>
    <row r="1032" spans="1:6" ht="75">
      <c r="A1032" s="237" t="s">
        <v>2353</v>
      </c>
      <c r="B1032" s="238" t="s">
        <v>2354</v>
      </c>
      <c r="C1032" s="239">
        <v>11</v>
      </c>
      <c r="D1032" s="240" t="s">
        <v>1646</v>
      </c>
      <c r="F1032" s="236">
        <f t="shared" si="10"/>
        <v>0</v>
      </c>
    </row>
    <row r="1033" spans="1:6" ht="75">
      <c r="A1033" s="237" t="s">
        <v>2355</v>
      </c>
      <c r="B1033" s="238" t="s">
        <v>2356</v>
      </c>
      <c r="C1033" s="239">
        <v>3</v>
      </c>
      <c r="D1033" s="240" t="s">
        <v>1646</v>
      </c>
      <c r="F1033" s="236">
        <f t="shared" si="10"/>
        <v>0</v>
      </c>
    </row>
    <row r="1034" spans="1:6" ht="62.5">
      <c r="B1034" s="238" t="s">
        <v>2357</v>
      </c>
      <c r="F1034" s="236">
        <f t="shared" si="10"/>
        <v>0</v>
      </c>
    </row>
    <row r="1035" spans="1:6">
      <c r="A1035" s="237" t="s">
        <v>2358</v>
      </c>
      <c r="B1035" s="238" t="s">
        <v>2359</v>
      </c>
      <c r="C1035" s="239">
        <v>17</v>
      </c>
      <c r="D1035" s="240" t="s">
        <v>1646</v>
      </c>
      <c r="F1035" s="236">
        <f t="shared" si="10"/>
        <v>0</v>
      </c>
    </row>
    <row r="1036" spans="1:6">
      <c r="A1036" s="237" t="s">
        <v>2360</v>
      </c>
      <c r="B1036" s="238" t="s">
        <v>2361</v>
      </c>
      <c r="C1036" s="239">
        <v>3</v>
      </c>
      <c r="D1036" s="240" t="s">
        <v>1646</v>
      </c>
      <c r="F1036" s="236">
        <f t="shared" si="10"/>
        <v>0</v>
      </c>
    </row>
    <row r="1037" spans="1:6" ht="112.5">
      <c r="B1037" s="238" t="s">
        <v>2362</v>
      </c>
      <c r="F1037" s="236">
        <f t="shared" si="10"/>
        <v>0</v>
      </c>
    </row>
    <row r="1038" spans="1:6">
      <c r="A1038" s="237" t="s">
        <v>2363</v>
      </c>
      <c r="B1038" s="238" t="s">
        <v>2364</v>
      </c>
      <c r="C1038" s="239">
        <v>4</v>
      </c>
      <c r="D1038" s="240" t="s">
        <v>1646</v>
      </c>
      <c r="F1038" s="236">
        <f t="shared" si="10"/>
        <v>0</v>
      </c>
    </row>
    <row r="1039" spans="1:6" ht="87.5">
      <c r="B1039" s="238" t="s">
        <v>2365</v>
      </c>
      <c r="F1039" s="236">
        <f t="shared" si="10"/>
        <v>0</v>
      </c>
    </row>
    <row r="1040" spans="1:6">
      <c r="A1040" s="237" t="s">
        <v>2366</v>
      </c>
      <c r="B1040" s="238" t="s">
        <v>2367</v>
      </c>
      <c r="C1040" s="239">
        <v>4</v>
      </c>
      <c r="D1040" s="240" t="s">
        <v>1646</v>
      </c>
      <c r="F1040" s="236">
        <f t="shared" si="10"/>
        <v>0</v>
      </c>
    </row>
    <row r="1041" spans="1:6" ht="87.5">
      <c r="B1041" s="238" t="s">
        <v>2368</v>
      </c>
      <c r="F1041" s="236">
        <f t="shared" si="10"/>
        <v>0</v>
      </c>
    </row>
    <row r="1042" spans="1:6">
      <c r="A1042" s="237" t="s">
        <v>2369</v>
      </c>
      <c r="B1042" s="238" t="s">
        <v>2370</v>
      </c>
      <c r="C1042" s="239">
        <v>4</v>
      </c>
      <c r="D1042" s="240" t="s">
        <v>1646</v>
      </c>
      <c r="F1042" s="236">
        <f t="shared" si="10"/>
        <v>0</v>
      </c>
    </row>
    <row r="1043" spans="1:6" ht="37.5">
      <c r="A1043" s="237" t="s">
        <v>2371</v>
      </c>
      <c r="B1043" s="238" t="s">
        <v>2372</v>
      </c>
      <c r="C1043" s="239">
        <v>30</v>
      </c>
      <c r="D1043" s="240" t="s">
        <v>1765</v>
      </c>
      <c r="F1043" s="236">
        <f t="shared" si="10"/>
        <v>0</v>
      </c>
    </row>
    <row r="1044" spans="1:6" ht="150">
      <c r="A1044" s="237" t="s">
        <v>2373</v>
      </c>
      <c r="B1044" s="238" t="s">
        <v>2374</v>
      </c>
      <c r="C1044" s="239">
        <v>2</v>
      </c>
      <c r="D1044" s="240" t="s">
        <v>1646</v>
      </c>
      <c r="F1044" s="236">
        <f t="shared" si="10"/>
        <v>0</v>
      </c>
    </row>
    <row r="1045" spans="1:6" ht="87.5">
      <c r="A1045" s="237" t="s">
        <v>2375</v>
      </c>
      <c r="B1045" s="238" t="s">
        <v>2376</v>
      </c>
      <c r="C1045" s="239">
        <v>3040</v>
      </c>
      <c r="D1045" s="240" t="s">
        <v>11</v>
      </c>
      <c r="F1045" s="236">
        <f t="shared" si="10"/>
        <v>0</v>
      </c>
    </row>
    <row r="1046" spans="1:6" ht="112.5">
      <c r="B1046" s="238" t="s">
        <v>1647</v>
      </c>
      <c r="F1046" s="236">
        <f t="shared" si="10"/>
        <v>0</v>
      </c>
    </row>
    <row r="1047" spans="1:6">
      <c r="A1047" s="237" t="s">
        <v>2377</v>
      </c>
      <c r="B1047" s="238" t="s">
        <v>2378</v>
      </c>
      <c r="C1047" s="239">
        <v>30</v>
      </c>
      <c r="D1047" s="240" t="s">
        <v>11</v>
      </c>
      <c r="F1047" s="236">
        <f t="shared" si="10"/>
        <v>0</v>
      </c>
    </row>
    <row r="1048" spans="1:6">
      <c r="A1048" s="237" t="s">
        <v>2379</v>
      </c>
      <c r="B1048" s="238" t="s">
        <v>2380</v>
      </c>
      <c r="C1048" s="239">
        <v>65</v>
      </c>
      <c r="D1048" s="240" t="s">
        <v>11</v>
      </c>
      <c r="F1048" s="236">
        <f t="shared" si="10"/>
        <v>0</v>
      </c>
    </row>
    <row r="1049" spans="1:6">
      <c r="A1049" s="237" t="s">
        <v>2381</v>
      </c>
      <c r="B1049" s="238" t="s">
        <v>2382</v>
      </c>
      <c r="C1049" s="239">
        <v>15</v>
      </c>
      <c r="D1049" s="240" t="s">
        <v>11</v>
      </c>
      <c r="F1049" s="236">
        <f t="shared" si="10"/>
        <v>0</v>
      </c>
    </row>
    <row r="1050" spans="1:6" ht="125">
      <c r="A1050" s="237" t="s">
        <v>2383</v>
      </c>
      <c r="B1050" s="238" t="s">
        <v>2384</v>
      </c>
      <c r="C1050" s="239">
        <v>2400</v>
      </c>
      <c r="D1050" s="240" t="s">
        <v>1216</v>
      </c>
      <c r="F1050" s="236">
        <f t="shared" si="10"/>
        <v>0</v>
      </c>
    </row>
    <row r="1051" spans="1:6" ht="187.5">
      <c r="A1051" s="237" t="s">
        <v>2385</v>
      </c>
      <c r="B1051" s="238" t="s">
        <v>2386</v>
      </c>
      <c r="C1051" s="239">
        <v>80</v>
      </c>
      <c r="D1051" s="240" t="s">
        <v>1765</v>
      </c>
      <c r="F1051" s="236">
        <f t="shared" si="10"/>
        <v>0</v>
      </c>
    </row>
    <row r="1052" spans="1:6" ht="175">
      <c r="A1052" s="237" t="s">
        <v>2387</v>
      </c>
      <c r="B1052" s="238" t="s">
        <v>2026</v>
      </c>
      <c r="C1052" s="239">
        <v>80</v>
      </c>
      <c r="D1052" s="240" t="s">
        <v>1765</v>
      </c>
      <c r="F1052" s="236">
        <f t="shared" si="10"/>
        <v>0</v>
      </c>
    </row>
    <row r="1053" spans="1:6" ht="25">
      <c r="A1053" s="237" t="s">
        <v>2388</v>
      </c>
      <c r="B1053" s="238" t="s">
        <v>1981</v>
      </c>
      <c r="C1053" s="239">
        <v>1</v>
      </c>
      <c r="D1053" s="240" t="s">
        <v>1733</v>
      </c>
      <c r="F1053" s="236">
        <f t="shared" si="10"/>
        <v>0</v>
      </c>
    </row>
    <row r="1054" spans="1:6" ht="62.5">
      <c r="A1054" s="237" t="s">
        <v>2389</v>
      </c>
      <c r="B1054" s="238" t="s">
        <v>2390</v>
      </c>
      <c r="C1054" s="239">
        <v>167</v>
      </c>
      <c r="D1054" s="240" t="s">
        <v>1646</v>
      </c>
      <c r="F1054" s="236">
        <f t="shared" si="10"/>
        <v>0</v>
      </c>
    </row>
    <row r="1055" spans="1:6" ht="37.5">
      <c r="A1055" s="237" t="s">
        <v>2391</v>
      </c>
      <c r="B1055" s="238" t="s">
        <v>2392</v>
      </c>
      <c r="C1055" s="239">
        <v>100</v>
      </c>
      <c r="D1055" s="240" t="s">
        <v>1646</v>
      </c>
      <c r="F1055" s="236">
        <f t="shared" si="10"/>
        <v>0</v>
      </c>
    </row>
    <row r="1056" spans="1:6" ht="25">
      <c r="A1056" s="237" t="s">
        <v>2393</v>
      </c>
      <c r="B1056" s="238" t="s">
        <v>2394</v>
      </c>
      <c r="C1056" s="239">
        <v>5</v>
      </c>
      <c r="D1056" s="240" t="s">
        <v>1765</v>
      </c>
      <c r="F1056" s="236">
        <f t="shared" si="10"/>
        <v>0</v>
      </c>
    </row>
    <row r="1057" spans="1:8" ht="37.5">
      <c r="A1057" s="237" t="s">
        <v>2395</v>
      </c>
      <c r="B1057" s="238" t="s">
        <v>2396</v>
      </c>
      <c r="C1057" s="239">
        <v>12</v>
      </c>
      <c r="D1057" s="240" t="s">
        <v>1646</v>
      </c>
      <c r="F1057" s="236">
        <f t="shared" si="10"/>
        <v>0</v>
      </c>
    </row>
    <row r="1058" spans="1:8" ht="25">
      <c r="A1058" s="237" t="s">
        <v>2397</v>
      </c>
      <c r="B1058" s="238" t="s">
        <v>2398</v>
      </c>
      <c r="C1058" s="239">
        <v>1</v>
      </c>
      <c r="D1058" s="240" t="s">
        <v>1733</v>
      </c>
      <c r="F1058" s="236">
        <f t="shared" si="10"/>
        <v>0</v>
      </c>
    </row>
    <row r="1059" spans="1:8" ht="212.5">
      <c r="A1059" s="237" t="s">
        <v>2399</v>
      </c>
      <c r="B1059" s="238" t="s">
        <v>2400</v>
      </c>
      <c r="C1059" s="239">
        <v>1</v>
      </c>
      <c r="D1059" s="240" t="s">
        <v>1733</v>
      </c>
      <c r="F1059" s="236">
        <f t="shared" si="10"/>
        <v>0</v>
      </c>
    </row>
    <row r="1060" spans="1:8" ht="87.5">
      <c r="A1060" s="237" t="s">
        <v>2401</v>
      </c>
      <c r="B1060" s="238" t="s">
        <v>2402</v>
      </c>
      <c r="C1060" s="239">
        <v>1</v>
      </c>
      <c r="D1060" s="240" t="s">
        <v>1733</v>
      </c>
      <c r="F1060" s="236">
        <f t="shared" si="10"/>
        <v>0</v>
      </c>
    </row>
    <row r="1061" spans="1:8" ht="25">
      <c r="A1061" s="237" t="s">
        <v>2403</v>
      </c>
      <c r="B1061" s="238" t="s">
        <v>2404</v>
      </c>
      <c r="C1061" s="239">
        <v>1</v>
      </c>
      <c r="D1061" s="240" t="s">
        <v>1733</v>
      </c>
      <c r="F1061" s="236">
        <f t="shared" si="10"/>
        <v>0</v>
      </c>
    </row>
    <row r="1062" spans="1:8" ht="25">
      <c r="A1062" s="237" t="s">
        <v>2405</v>
      </c>
      <c r="B1062" s="238" t="s">
        <v>2406</v>
      </c>
      <c r="C1062" s="239">
        <v>1</v>
      </c>
      <c r="D1062" s="240" t="s">
        <v>1733</v>
      </c>
      <c r="F1062" s="236">
        <f t="shared" si="10"/>
        <v>0</v>
      </c>
      <c r="G1062" s="380"/>
    </row>
    <row r="1063" spans="1:8" s="39" customFormat="1">
      <c r="A1063" s="241"/>
      <c r="B1063" s="242" t="s">
        <v>2407</v>
      </c>
      <c r="C1063" s="243"/>
      <c r="D1063" s="244"/>
      <c r="E1063" s="243"/>
      <c r="F1063" s="245">
        <f>SUM(F252:F1062)</f>
        <v>0</v>
      </c>
      <c r="G1063" s="378">
        <f>SUM(G252:G1062)</f>
        <v>0</v>
      </c>
      <c r="H1063" s="217">
        <f>F1063+G1063</f>
        <v>0</v>
      </c>
    </row>
    <row r="1064" spans="1:8" s="39" customFormat="1">
      <c r="A1064" s="232"/>
      <c r="B1064" s="246"/>
      <c r="C1064" s="234"/>
      <c r="D1064" s="235"/>
      <c r="E1064" s="234"/>
      <c r="F1064" s="247"/>
      <c r="G1064" s="378"/>
    </row>
    <row r="1065" spans="1:8" s="39" customFormat="1">
      <c r="A1065" s="232"/>
      <c r="B1065" s="246" t="s">
        <v>2408</v>
      </c>
      <c r="C1065" s="234"/>
      <c r="D1065" s="235"/>
      <c r="E1065" s="234"/>
      <c r="F1065" s="247">
        <f>F1063+F249+F215+F142+F61</f>
        <v>0</v>
      </c>
      <c r="G1065" s="378">
        <f>G1063+G249+G215+G142+G61</f>
        <v>0</v>
      </c>
      <c r="H1065" s="378">
        <f>F1065+G1065</f>
        <v>0</v>
      </c>
    </row>
  </sheetData>
  <mergeCells count="1">
    <mergeCell ref="F5:G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FD976-6B7C-400B-B2B1-BCB2DEE764B6}">
  <dimension ref="A1:H56"/>
  <sheetViews>
    <sheetView workbookViewId="0">
      <selection activeCell="K13" sqref="K13"/>
    </sheetView>
  </sheetViews>
  <sheetFormatPr defaultColWidth="9.1796875" defaultRowHeight="14.5"/>
  <cols>
    <col min="1" max="1" width="9.1796875" style="237"/>
    <col min="2" max="2" width="45.81640625" style="238" customWidth="1"/>
    <col min="3" max="3" width="9.1796875" style="239" bestFit="1" customWidth="1"/>
    <col min="4" max="4" width="9.1796875" style="240"/>
    <col min="5" max="5" width="24.1796875" style="239" customWidth="1"/>
    <col min="6" max="6" width="11.81640625" style="236" bestFit="1" customWidth="1"/>
    <col min="7" max="7" width="14.453125" style="236" bestFit="1" customWidth="1"/>
    <col min="8" max="8" width="12" style="356" bestFit="1" customWidth="1"/>
    <col min="9" max="16384" width="9.1796875" style="356"/>
  </cols>
  <sheetData>
    <row r="1" spans="1:7">
      <c r="A1" s="218"/>
      <c r="B1" s="219"/>
      <c r="C1" s="220"/>
      <c r="D1" s="221"/>
      <c r="E1" s="222"/>
      <c r="F1" s="222"/>
      <c r="G1" s="222"/>
    </row>
    <row r="2" spans="1:7" ht="18.5">
      <c r="A2" s="223" t="s">
        <v>1641</v>
      </c>
      <c r="B2" s="105" t="s">
        <v>1642</v>
      </c>
      <c r="C2" s="224"/>
      <c r="D2" s="39"/>
      <c r="E2" s="225"/>
      <c r="F2" s="225"/>
      <c r="G2" s="225"/>
    </row>
    <row r="3" spans="1:7">
      <c r="A3" s="226"/>
      <c r="B3" s="227"/>
      <c r="C3" s="224"/>
      <c r="D3" s="39"/>
      <c r="E3" s="225"/>
      <c r="F3" s="225"/>
      <c r="G3" s="225"/>
    </row>
    <row r="4" spans="1:7">
      <c r="A4" s="228" t="s">
        <v>1643</v>
      </c>
      <c r="B4" s="229" t="s">
        <v>1220</v>
      </c>
      <c r="C4" s="230" t="s">
        <v>1221</v>
      </c>
      <c r="D4" s="231" t="s">
        <v>0</v>
      </c>
      <c r="E4" s="390" t="s">
        <v>2948</v>
      </c>
      <c r="F4" s="404" t="s">
        <v>2964</v>
      </c>
      <c r="G4" s="405"/>
    </row>
    <row r="5" spans="1:7" s="221" customFormat="1">
      <c r="A5" s="232"/>
      <c r="B5" s="233" t="s">
        <v>2869</v>
      </c>
      <c r="C5" s="234"/>
      <c r="D5" s="235"/>
      <c r="E5" s="234"/>
      <c r="F5" s="236"/>
      <c r="G5" s="236"/>
    </row>
    <row r="6" spans="1:7" s="39" customFormat="1">
      <c r="A6" s="232" t="s">
        <v>2870</v>
      </c>
      <c r="B6" s="233" t="s">
        <v>1631</v>
      </c>
      <c r="C6" s="234"/>
      <c r="D6" s="235"/>
      <c r="E6" s="234"/>
      <c r="F6" s="247"/>
      <c r="G6" s="247"/>
    </row>
    <row r="7" spans="1:7" ht="25">
      <c r="A7" s="237" t="s">
        <v>2871</v>
      </c>
      <c r="B7" s="238" t="s">
        <v>2872</v>
      </c>
      <c r="C7" s="239">
        <v>1</v>
      </c>
      <c r="D7" s="240" t="s">
        <v>1733</v>
      </c>
      <c r="F7" s="236">
        <f>C7*E7</f>
        <v>0</v>
      </c>
    </row>
    <row r="8" spans="1:7" ht="37.5">
      <c r="A8" s="237" t="s">
        <v>2873</v>
      </c>
      <c r="B8" s="238" t="s">
        <v>2874</v>
      </c>
      <c r="C8" s="239">
        <v>1</v>
      </c>
      <c r="D8" s="240" t="s">
        <v>1646</v>
      </c>
      <c r="F8" s="236">
        <f t="shared" ref="F8:F55" si="0">C8*E8</f>
        <v>0</v>
      </c>
    </row>
    <row r="9" spans="1:7" ht="175">
      <c r="B9" s="238" t="s">
        <v>2875</v>
      </c>
    </row>
    <row r="10" spans="1:7">
      <c r="A10" s="237" t="s">
        <v>2876</v>
      </c>
      <c r="B10" s="238" t="s">
        <v>2877</v>
      </c>
      <c r="C10" s="239">
        <v>30</v>
      </c>
      <c r="D10" s="240" t="s">
        <v>11</v>
      </c>
      <c r="F10" s="236">
        <f t="shared" si="0"/>
        <v>0</v>
      </c>
    </row>
    <row r="11" spans="1:7">
      <c r="A11" s="237" t="s">
        <v>2878</v>
      </c>
      <c r="B11" s="238" t="s">
        <v>1703</v>
      </c>
      <c r="C11" s="239">
        <v>30</v>
      </c>
      <c r="D11" s="240" t="s">
        <v>11</v>
      </c>
      <c r="F11" s="236">
        <f t="shared" si="0"/>
        <v>0</v>
      </c>
    </row>
    <row r="12" spans="1:7" ht="112.5">
      <c r="B12" s="238" t="s">
        <v>2879</v>
      </c>
    </row>
    <row r="13" spans="1:7">
      <c r="A13" s="237" t="s">
        <v>2880</v>
      </c>
      <c r="B13" s="238" t="s">
        <v>1966</v>
      </c>
      <c r="C13" s="239">
        <v>30</v>
      </c>
      <c r="D13" s="240" t="s">
        <v>11</v>
      </c>
      <c r="F13" s="236">
        <f t="shared" si="0"/>
        <v>0</v>
      </c>
    </row>
    <row r="14" spans="1:7">
      <c r="A14" s="237" t="s">
        <v>2881</v>
      </c>
      <c r="B14" s="238" t="s">
        <v>1710</v>
      </c>
      <c r="C14" s="239">
        <v>30</v>
      </c>
      <c r="D14" s="240" t="s">
        <v>11</v>
      </c>
      <c r="F14" s="236">
        <f t="shared" si="0"/>
        <v>0</v>
      </c>
    </row>
    <row r="15" spans="1:7" ht="50">
      <c r="A15" s="237" t="s">
        <v>2882</v>
      </c>
      <c r="B15" s="238" t="s">
        <v>2883</v>
      </c>
      <c r="C15" s="239">
        <v>1</v>
      </c>
      <c r="D15" s="240" t="s">
        <v>1212</v>
      </c>
      <c r="F15" s="236">
        <f t="shared" si="0"/>
        <v>0</v>
      </c>
    </row>
    <row r="16" spans="1:7" ht="37.5">
      <c r="A16" s="237" t="s">
        <v>2884</v>
      </c>
      <c r="B16" s="238" t="s">
        <v>1732</v>
      </c>
      <c r="C16" s="239">
        <v>1</v>
      </c>
      <c r="D16" s="240" t="s">
        <v>1733</v>
      </c>
      <c r="F16" s="236">
        <f t="shared" si="0"/>
        <v>0</v>
      </c>
    </row>
    <row r="17" spans="1:8" ht="112.5">
      <c r="A17" s="237" t="s">
        <v>2885</v>
      </c>
      <c r="B17" s="238" t="s">
        <v>1735</v>
      </c>
      <c r="C17" s="239">
        <v>1</v>
      </c>
      <c r="D17" s="240" t="s">
        <v>1733</v>
      </c>
      <c r="F17" s="236">
        <f t="shared" si="0"/>
        <v>0</v>
      </c>
    </row>
    <row r="18" spans="1:8" ht="100">
      <c r="A18" s="237" t="s">
        <v>2886</v>
      </c>
      <c r="B18" s="238" t="s">
        <v>1739</v>
      </c>
      <c r="C18" s="239">
        <v>1</v>
      </c>
      <c r="D18" s="240" t="s">
        <v>1733</v>
      </c>
      <c r="F18" s="236">
        <f t="shared" si="0"/>
        <v>0</v>
      </c>
    </row>
    <row r="19" spans="1:8" ht="25">
      <c r="A19" s="237" t="s">
        <v>2887</v>
      </c>
      <c r="B19" s="238" t="s">
        <v>2888</v>
      </c>
      <c r="C19" s="239">
        <v>1</v>
      </c>
      <c r="D19" s="240" t="s">
        <v>1733</v>
      </c>
      <c r="F19" s="236">
        <f t="shared" si="0"/>
        <v>0</v>
      </c>
    </row>
    <row r="20" spans="1:8" s="39" customFormat="1">
      <c r="A20" s="241"/>
      <c r="B20" s="242" t="s">
        <v>1742</v>
      </c>
      <c r="C20" s="243"/>
      <c r="D20" s="244"/>
      <c r="E20" s="243"/>
      <c r="F20" s="245">
        <f>SUM(F7:F19)</f>
        <v>0</v>
      </c>
      <c r="G20" s="245">
        <f>SUM(G7:G19)</f>
        <v>0</v>
      </c>
      <c r="H20" s="378">
        <f>F20+G20</f>
        <v>0</v>
      </c>
    </row>
    <row r="22" spans="1:8" s="39" customFormat="1">
      <c r="A22" s="232" t="s">
        <v>1628</v>
      </c>
      <c r="B22" s="233" t="s">
        <v>1639</v>
      </c>
      <c r="C22" s="234"/>
      <c r="D22" s="235"/>
      <c r="E22" s="234"/>
      <c r="F22" s="247"/>
      <c r="G22" s="247"/>
    </row>
    <row r="23" spans="1:8" ht="287.5">
      <c r="B23" s="238" t="s">
        <v>2889</v>
      </c>
      <c r="F23" s="236">
        <f t="shared" si="0"/>
        <v>0</v>
      </c>
    </row>
    <row r="24" spans="1:8" ht="237.5">
      <c r="A24" s="237" t="s">
        <v>2890</v>
      </c>
      <c r="B24" s="238" t="s">
        <v>2891</v>
      </c>
      <c r="C24" s="239">
        <v>52</v>
      </c>
      <c r="D24" s="240" t="s">
        <v>1646</v>
      </c>
      <c r="F24" s="236">
        <f t="shared" si="0"/>
        <v>0</v>
      </c>
    </row>
    <row r="25" spans="1:8" ht="25">
      <c r="A25" s="237" t="s">
        <v>2892</v>
      </c>
      <c r="B25" s="238" t="s">
        <v>2893</v>
      </c>
      <c r="C25" s="239">
        <v>104</v>
      </c>
      <c r="D25" s="240" t="s">
        <v>1646</v>
      </c>
      <c r="F25" s="236">
        <f t="shared" si="0"/>
        <v>0</v>
      </c>
    </row>
    <row r="26" spans="1:8" ht="25">
      <c r="A26" s="237" t="s">
        <v>2894</v>
      </c>
      <c r="B26" s="238" t="s">
        <v>2398</v>
      </c>
      <c r="C26" s="239">
        <v>1</v>
      </c>
      <c r="D26" s="240" t="s">
        <v>1733</v>
      </c>
      <c r="F26" s="236">
        <f t="shared" si="0"/>
        <v>0</v>
      </c>
    </row>
    <row r="27" spans="1:8" ht="25">
      <c r="A27" s="237" t="s">
        <v>2895</v>
      </c>
      <c r="B27" s="238" t="s">
        <v>2406</v>
      </c>
      <c r="C27" s="239">
        <v>1</v>
      </c>
      <c r="D27" s="240" t="s">
        <v>1733</v>
      </c>
      <c r="F27" s="236">
        <f t="shared" si="0"/>
        <v>0</v>
      </c>
    </row>
    <row r="28" spans="1:8" ht="25">
      <c r="A28" s="237" t="s">
        <v>2896</v>
      </c>
      <c r="B28" s="238" t="s">
        <v>2897</v>
      </c>
      <c r="C28" s="239">
        <v>1</v>
      </c>
      <c r="D28" s="240" t="s">
        <v>1733</v>
      </c>
      <c r="F28" s="236">
        <f t="shared" si="0"/>
        <v>0</v>
      </c>
    </row>
    <row r="29" spans="1:8" s="39" customFormat="1">
      <c r="A29" s="241"/>
      <c r="B29" s="242" t="s">
        <v>2898</v>
      </c>
      <c r="C29" s="243"/>
      <c r="D29" s="244"/>
      <c r="E29" s="243"/>
      <c r="F29" s="245">
        <f>SUM(F23:F28)</f>
        <v>0</v>
      </c>
      <c r="G29" s="245">
        <f>SUM(G23:G28)</f>
        <v>0</v>
      </c>
      <c r="H29" s="217">
        <f>F29+G29</f>
        <v>0</v>
      </c>
    </row>
    <row r="31" spans="1:8" s="39" customFormat="1">
      <c r="A31" s="232" t="s">
        <v>2899</v>
      </c>
      <c r="B31" s="233" t="s">
        <v>2900</v>
      </c>
      <c r="C31" s="234"/>
      <c r="D31" s="235"/>
      <c r="E31" s="234"/>
      <c r="F31" s="247"/>
      <c r="G31" s="247"/>
    </row>
    <row r="32" spans="1:8" ht="25">
      <c r="A32" s="237" t="s">
        <v>2901</v>
      </c>
      <c r="B32" s="238" t="s">
        <v>2902</v>
      </c>
      <c r="C32" s="239">
        <v>1</v>
      </c>
      <c r="D32" s="240" t="s">
        <v>1733</v>
      </c>
      <c r="F32" s="236">
        <f t="shared" si="0"/>
        <v>0</v>
      </c>
    </row>
    <row r="33" spans="1:6">
      <c r="A33" s="237" t="s">
        <v>2903</v>
      </c>
      <c r="B33" s="238" t="s">
        <v>2904</v>
      </c>
      <c r="C33" s="239">
        <v>2</v>
      </c>
      <c r="D33" s="240" t="s">
        <v>1212</v>
      </c>
      <c r="F33" s="236">
        <f t="shared" si="0"/>
        <v>0</v>
      </c>
    </row>
    <row r="34" spans="1:6" ht="25">
      <c r="A34" s="237" t="s">
        <v>2905</v>
      </c>
      <c r="B34" s="238" t="s">
        <v>2906</v>
      </c>
      <c r="C34" s="239">
        <v>2</v>
      </c>
      <c r="D34" s="240" t="s">
        <v>1212</v>
      </c>
      <c r="F34" s="236">
        <f t="shared" si="0"/>
        <v>0</v>
      </c>
    </row>
    <row r="35" spans="1:6" ht="62.5">
      <c r="A35" s="237" t="s">
        <v>2907</v>
      </c>
      <c r="B35" s="238" t="s">
        <v>2908</v>
      </c>
      <c r="C35" s="239">
        <v>2</v>
      </c>
      <c r="D35" s="240" t="s">
        <v>1212</v>
      </c>
      <c r="F35" s="236">
        <f t="shared" si="0"/>
        <v>0</v>
      </c>
    </row>
    <row r="36" spans="1:6" ht="25">
      <c r="A36" s="237" t="s">
        <v>2909</v>
      </c>
      <c r="B36" s="238" t="s">
        <v>2910</v>
      </c>
      <c r="C36" s="239">
        <v>130</v>
      </c>
      <c r="D36" s="240" t="s">
        <v>1212</v>
      </c>
      <c r="F36" s="236">
        <f t="shared" si="0"/>
        <v>0</v>
      </c>
    </row>
    <row r="37" spans="1:6" ht="37.5">
      <c r="A37" s="237" t="s">
        <v>2911</v>
      </c>
      <c r="B37" s="238" t="s">
        <v>2912</v>
      </c>
      <c r="C37" s="239">
        <v>17</v>
      </c>
      <c r="D37" s="240" t="s">
        <v>1212</v>
      </c>
      <c r="F37" s="236">
        <f t="shared" si="0"/>
        <v>0</v>
      </c>
    </row>
    <row r="38" spans="1:6" ht="137.5">
      <c r="B38" s="238" t="s">
        <v>2913</v>
      </c>
    </row>
    <row r="39" spans="1:6" ht="37.5">
      <c r="A39" s="237" t="s">
        <v>2914</v>
      </c>
      <c r="B39" s="238" t="s">
        <v>2915</v>
      </c>
      <c r="C39" s="239">
        <v>16</v>
      </c>
      <c r="D39" s="240" t="s">
        <v>1646</v>
      </c>
      <c r="F39" s="236">
        <f t="shared" si="0"/>
        <v>0</v>
      </c>
    </row>
    <row r="40" spans="1:6" ht="187.5">
      <c r="B40" s="238" t="s">
        <v>2916</v>
      </c>
    </row>
    <row r="41" spans="1:6" ht="37.5">
      <c r="A41" s="237" t="s">
        <v>2917</v>
      </c>
      <c r="B41" s="238" t="s">
        <v>2918</v>
      </c>
      <c r="C41" s="239">
        <v>16</v>
      </c>
      <c r="D41" s="240" t="s">
        <v>1646</v>
      </c>
      <c r="F41" s="236">
        <f t="shared" si="0"/>
        <v>0</v>
      </c>
    </row>
    <row r="42" spans="1:6" ht="125">
      <c r="B42" s="238" t="s">
        <v>2919</v>
      </c>
    </row>
    <row r="43" spans="1:6" ht="37.5">
      <c r="A43" s="237" t="s">
        <v>2920</v>
      </c>
      <c r="B43" s="238" t="s">
        <v>2921</v>
      </c>
      <c r="C43" s="239">
        <v>130</v>
      </c>
      <c r="D43" s="240" t="s">
        <v>1646</v>
      </c>
      <c r="F43" s="236">
        <f t="shared" si="0"/>
        <v>0</v>
      </c>
    </row>
    <row r="44" spans="1:6" ht="62.5">
      <c r="B44" s="238" t="s">
        <v>2922</v>
      </c>
    </row>
    <row r="45" spans="1:6" ht="25">
      <c r="A45" s="237" t="s">
        <v>2923</v>
      </c>
      <c r="B45" s="238" t="s">
        <v>2924</v>
      </c>
      <c r="C45" s="239">
        <v>130</v>
      </c>
      <c r="D45" s="240" t="s">
        <v>1646</v>
      </c>
      <c r="F45" s="236">
        <f t="shared" si="0"/>
        <v>0</v>
      </c>
    </row>
    <row r="46" spans="1:6" ht="125">
      <c r="A46" s="237" t="s">
        <v>2925</v>
      </c>
      <c r="B46" s="238" t="s">
        <v>2926</v>
      </c>
      <c r="C46" s="239">
        <v>130</v>
      </c>
      <c r="D46" s="240" t="s">
        <v>1646</v>
      </c>
      <c r="F46" s="236">
        <f t="shared" si="0"/>
        <v>0</v>
      </c>
    </row>
    <row r="47" spans="1:6" ht="300">
      <c r="B47" s="238" t="s">
        <v>2927</v>
      </c>
    </row>
    <row r="48" spans="1:6" ht="162.5">
      <c r="A48" s="237" t="s">
        <v>2928</v>
      </c>
      <c r="B48" s="238" t="s">
        <v>2929</v>
      </c>
      <c r="C48" s="239">
        <v>2</v>
      </c>
      <c r="D48" s="240" t="s">
        <v>1646</v>
      </c>
      <c r="F48" s="236">
        <f t="shared" si="0"/>
        <v>0</v>
      </c>
    </row>
    <row r="49" spans="1:8" ht="125">
      <c r="A49" s="237" t="s">
        <v>2930</v>
      </c>
      <c r="B49" s="238" t="s">
        <v>2931</v>
      </c>
      <c r="C49" s="239">
        <v>2</v>
      </c>
      <c r="D49" s="240" t="s">
        <v>1212</v>
      </c>
      <c r="F49" s="236">
        <f t="shared" si="0"/>
        <v>0</v>
      </c>
    </row>
    <row r="50" spans="1:8">
      <c r="A50" s="237" t="s">
        <v>2932</v>
      </c>
      <c r="B50" s="238" t="s">
        <v>2933</v>
      </c>
      <c r="C50" s="239">
        <v>2</v>
      </c>
      <c r="D50" s="240" t="s">
        <v>1765</v>
      </c>
      <c r="F50" s="236">
        <f t="shared" si="0"/>
        <v>0</v>
      </c>
    </row>
    <row r="51" spans="1:8" ht="25">
      <c r="A51" s="237" t="s">
        <v>2934</v>
      </c>
      <c r="B51" s="238" t="s">
        <v>2935</v>
      </c>
      <c r="C51" s="239">
        <v>2</v>
      </c>
      <c r="D51" s="240" t="s">
        <v>1212</v>
      </c>
      <c r="F51" s="236">
        <f t="shared" si="0"/>
        <v>0</v>
      </c>
    </row>
    <row r="52" spans="1:8" ht="25">
      <c r="A52" s="237" t="s">
        <v>2936</v>
      </c>
      <c r="B52" s="238" t="s">
        <v>2937</v>
      </c>
      <c r="C52" s="239">
        <v>25</v>
      </c>
      <c r="D52" s="240" t="s">
        <v>1212</v>
      </c>
      <c r="F52" s="236">
        <f t="shared" si="0"/>
        <v>0</v>
      </c>
    </row>
    <row r="53" spans="1:8" ht="37.5">
      <c r="A53" s="237" t="s">
        <v>2938</v>
      </c>
      <c r="B53" s="238" t="s">
        <v>2939</v>
      </c>
      <c r="C53" s="239">
        <v>1</v>
      </c>
      <c r="D53" s="240" t="s">
        <v>1212</v>
      </c>
      <c r="F53" s="236">
        <f t="shared" si="0"/>
        <v>0</v>
      </c>
    </row>
    <row r="54" spans="1:8">
      <c r="A54" s="237" t="s">
        <v>2940</v>
      </c>
      <c r="B54" s="238" t="s">
        <v>2941</v>
      </c>
      <c r="C54" s="239">
        <v>1</v>
      </c>
      <c r="D54" s="240" t="s">
        <v>1733</v>
      </c>
      <c r="F54" s="236">
        <f t="shared" si="0"/>
        <v>0</v>
      </c>
    </row>
    <row r="55" spans="1:8">
      <c r="A55" s="237" t="s">
        <v>2942</v>
      </c>
      <c r="B55" s="238" t="s">
        <v>2943</v>
      </c>
      <c r="C55" s="239">
        <v>1</v>
      </c>
      <c r="D55" s="240" t="s">
        <v>1733</v>
      </c>
      <c r="F55" s="236">
        <f t="shared" si="0"/>
        <v>0</v>
      </c>
    </row>
    <row r="56" spans="1:8" s="39" customFormat="1">
      <c r="A56" s="241"/>
      <c r="B56" s="242" t="s">
        <v>2944</v>
      </c>
      <c r="C56" s="243"/>
      <c r="D56" s="244"/>
      <c r="E56" s="243"/>
      <c r="F56" s="245">
        <f>SUM(F32:F55)</f>
        <v>0</v>
      </c>
      <c r="G56" s="245">
        <f>SUM(G32:G55)</f>
        <v>0</v>
      </c>
      <c r="H56" s="217">
        <f>F56+G56</f>
        <v>0</v>
      </c>
    </row>
  </sheetData>
  <mergeCells count="1">
    <mergeCell ref="F4:G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6AA33-0C88-49E7-977B-48DDE92B8E8B}">
  <dimension ref="A1:P799"/>
  <sheetViews>
    <sheetView zoomScaleNormal="100" workbookViewId="0">
      <selection activeCell="D340" sqref="D340"/>
    </sheetView>
  </sheetViews>
  <sheetFormatPr defaultColWidth="8.81640625" defaultRowHeight="14.5"/>
  <cols>
    <col min="1" max="1" width="3" style="349" customWidth="1"/>
    <col min="2" max="2" width="45.81640625" style="349" customWidth="1"/>
    <col min="3" max="3" width="4.54296875" style="266" customWidth="1"/>
    <col min="4" max="4" width="20.81640625" style="266" customWidth="1"/>
    <col min="5" max="5" width="29.1796875" style="2" customWidth="1"/>
    <col min="6" max="6" width="14.81640625" style="2" customWidth="1"/>
    <col min="7" max="7" width="8.81640625" style="349"/>
    <col min="8" max="8" width="13.1796875" style="361" bestFit="1" customWidth="1"/>
    <col min="9" max="9" width="15.453125" style="362" bestFit="1" customWidth="1"/>
    <col min="10" max="10" width="8.81640625" style="349"/>
    <col min="11" max="11" width="14.81640625" style="361" bestFit="1" customWidth="1"/>
    <col min="12" max="12" width="15.453125" style="362" bestFit="1" customWidth="1"/>
    <col min="13" max="15" width="8.81640625" style="349"/>
    <col min="16" max="16" width="11.54296875" style="349" bestFit="1" customWidth="1"/>
    <col min="17" max="16384" width="8.81640625" style="349"/>
  </cols>
  <sheetData>
    <row r="1" spans="1:7" ht="87" customHeight="1"/>
    <row r="4" spans="1:7" ht="18">
      <c r="A4" s="408" t="s">
        <v>2409</v>
      </c>
      <c r="B4" s="409"/>
      <c r="C4" s="410"/>
      <c r="D4" s="410"/>
      <c r="E4" s="410"/>
      <c r="F4" s="410"/>
    </row>
    <row r="7" spans="1:7" ht="15.5">
      <c r="A7" s="411" t="s">
        <v>2410</v>
      </c>
      <c r="B7" s="409"/>
      <c r="C7" s="410"/>
      <c r="D7" s="410"/>
      <c r="E7" s="410"/>
      <c r="F7" s="410"/>
    </row>
    <row r="8" spans="1:7" ht="15.5">
      <c r="A8" s="411" t="s">
        <v>2411</v>
      </c>
      <c r="B8" s="409"/>
      <c r="C8" s="410"/>
      <c r="D8" s="410"/>
      <c r="E8" s="410"/>
      <c r="F8" s="410"/>
    </row>
    <row r="9" spans="1:7" ht="15.5">
      <c r="A9" s="351"/>
      <c r="B9" s="352"/>
      <c r="C9" s="355"/>
      <c r="D9" s="355"/>
      <c r="E9" s="355"/>
      <c r="F9" s="355"/>
    </row>
    <row r="10" spans="1:7" ht="15.5">
      <c r="A10" s="411" t="s">
        <v>2412</v>
      </c>
      <c r="B10" s="409"/>
      <c r="C10" s="410"/>
      <c r="D10" s="410"/>
      <c r="E10" s="410"/>
      <c r="F10" s="410"/>
    </row>
    <row r="11" spans="1:7" ht="15.5">
      <c r="A11" s="411" t="s">
        <v>2413</v>
      </c>
      <c r="B11" s="409"/>
      <c r="C11" s="410"/>
      <c r="D11" s="410"/>
      <c r="E11" s="410"/>
      <c r="F11" s="410"/>
    </row>
    <row r="12" spans="1:7" ht="15.5">
      <c r="A12" s="351"/>
      <c r="B12" s="352"/>
      <c r="C12" s="355"/>
      <c r="D12" s="355"/>
      <c r="E12" s="355"/>
      <c r="F12" s="355"/>
    </row>
    <row r="13" spans="1:7" ht="15.5">
      <c r="A13" s="411" t="s">
        <v>2414</v>
      </c>
      <c r="B13" s="409"/>
      <c r="C13" s="410"/>
      <c r="D13" s="410"/>
      <c r="E13" s="410"/>
      <c r="F13" s="410"/>
    </row>
    <row r="16" spans="1:7" ht="16" thickBot="1">
      <c r="A16" s="411" t="s">
        <v>2415</v>
      </c>
      <c r="B16" s="412"/>
      <c r="C16" s="391" t="s">
        <v>0</v>
      </c>
      <c r="D16" s="391" t="s">
        <v>1221</v>
      </c>
      <c r="E16" s="390" t="s">
        <v>2948</v>
      </c>
      <c r="F16" s="395" t="s">
        <v>2964</v>
      </c>
      <c r="G16" s="396"/>
    </row>
    <row r="17" spans="1:16" ht="15" thickTop="1">
      <c r="A17" s="268"/>
      <c r="B17" s="269"/>
      <c r="C17" s="270"/>
      <c r="D17" s="271"/>
      <c r="E17" s="272"/>
      <c r="F17" s="272"/>
      <c r="P17" s="363"/>
    </row>
    <row r="18" spans="1:16">
      <c r="A18" s="268">
        <f>COUNT($A$17:A17)+1</f>
        <v>1</v>
      </c>
      <c r="B18" s="273" t="s">
        <v>2417</v>
      </c>
      <c r="C18" s="270"/>
      <c r="D18" s="271"/>
      <c r="E18" s="272"/>
      <c r="F18" s="272"/>
      <c r="P18" s="363"/>
    </row>
    <row r="19" spans="1:16" ht="62.5">
      <c r="A19" s="268"/>
      <c r="B19" s="269" t="s">
        <v>2418</v>
      </c>
      <c r="C19" s="270" t="s">
        <v>1646</v>
      </c>
      <c r="D19" s="271">
        <v>1</v>
      </c>
      <c r="E19" s="272"/>
      <c r="F19" s="272">
        <f>D19*E19</f>
        <v>0</v>
      </c>
      <c r="K19" s="364"/>
      <c r="L19" s="365"/>
      <c r="P19" s="363"/>
    </row>
    <row r="20" spans="1:16">
      <c r="A20" s="268"/>
      <c r="B20" s="274" t="s">
        <v>2419</v>
      </c>
      <c r="C20" s="270"/>
      <c r="D20" s="271"/>
      <c r="E20" s="272"/>
      <c r="F20" s="272"/>
      <c r="K20" s="364"/>
      <c r="L20" s="365"/>
      <c r="P20" s="363"/>
    </row>
    <row r="21" spans="1:16" ht="25">
      <c r="A21" s="268"/>
      <c r="B21" s="269" t="s">
        <v>2420</v>
      </c>
      <c r="C21" s="270" t="s">
        <v>1646</v>
      </c>
      <c r="D21" s="271">
        <v>1</v>
      </c>
      <c r="E21" s="272"/>
      <c r="F21" s="272">
        <f t="shared" ref="F21:F35" si="0">D21*E21</f>
        <v>0</v>
      </c>
      <c r="K21" s="364"/>
      <c r="L21" s="365"/>
      <c r="P21" s="363"/>
    </row>
    <row r="22" spans="1:16" ht="25">
      <c r="A22" s="268"/>
      <c r="B22" s="269" t="s">
        <v>2421</v>
      </c>
      <c r="C22" s="270" t="s">
        <v>1646</v>
      </c>
      <c r="D22" s="271">
        <v>12</v>
      </c>
      <c r="E22" s="272"/>
      <c r="F22" s="272">
        <f t="shared" si="0"/>
        <v>0</v>
      </c>
      <c r="K22" s="364"/>
      <c r="L22" s="365"/>
      <c r="P22" s="363"/>
    </row>
    <row r="23" spans="1:16" ht="25">
      <c r="A23" s="268"/>
      <c r="B23" s="269" t="s">
        <v>2422</v>
      </c>
      <c r="C23" s="270" t="s">
        <v>1646</v>
      </c>
      <c r="D23" s="271">
        <v>3</v>
      </c>
      <c r="E23" s="272"/>
      <c r="F23" s="272">
        <f t="shared" si="0"/>
        <v>0</v>
      </c>
      <c r="K23" s="364"/>
      <c r="L23" s="365"/>
      <c r="P23" s="363"/>
    </row>
    <row r="24" spans="1:16" ht="25">
      <c r="A24" s="268"/>
      <c r="B24" s="269" t="s">
        <v>2423</v>
      </c>
      <c r="C24" s="270" t="s">
        <v>1646</v>
      </c>
      <c r="D24" s="271">
        <v>2</v>
      </c>
      <c r="E24" s="272"/>
      <c r="F24" s="272">
        <f t="shared" si="0"/>
        <v>0</v>
      </c>
      <c r="K24" s="364"/>
      <c r="L24" s="365"/>
      <c r="P24" s="363"/>
    </row>
    <row r="25" spans="1:16">
      <c r="A25" s="268"/>
      <c r="B25" s="269" t="s">
        <v>2424</v>
      </c>
      <c r="C25" s="270" t="s">
        <v>1212</v>
      </c>
      <c r="D25" s="271">
        <v>1</v>
      </c>
      <c r="E25" s="272"/>
      <c r="F25" s="272">
        <f t="shared" si="0"/>
        <v>0</v>
      </c>
      <c r="K25" s="364"/>
      <c r="L25" s="365"/>
      <c r="P25" s="363"/>
    </row>
    <row r="26" spans="1:16">
      <c r="A26" s="268"/>
      <c r="B26" s="269" t="s">
        <v>2425</v>
      </c>
      <c r="C26" s="270" t="s">
        <v>1646</v>
      </c>
      <c r="D26" s="271">
        <v>1</v>
      </c>
      <c r="E26" s="272"/>
      <c r="F26" s="272">
        <f t="shared" si="0"/>
        <v>0</v>
      </c>
      <c r="K26" s="364"/>
      <c r="L26" s="365"/>
      <c r="P26" s="363"/>
    </row>
    <row r="27" spans="1:16" ht="25">
      <c r="A27" s="268"/>
      <c r="B27" s="269" t="s">
        <v>2965</v>
      </c>
      <c r="C27" s="270" t="s">
        <v>1212</v>
      </c>
      <c r="D27" s="271">
        <v>15</v>
      </c>
      <c r="E27" s="272"/>
      <c r="F27" s="272">
        <f t="shared" si="0"/>
        <v>0</v>
      </c>
      <c r="K27" s="364"/>
      <c r="L27" s="365"/>
      <c r="P27" s="363"/>
    </row>
    <row r="28" spans="1:16" ht="37.5">
      <c r="A28" s="268"/>
      <c r="B28" s="269" t="s">
        <v>2967</v>
      </c>
      <c r="C28" s="270" t="s">
        <v>1212</v>
      </c>
      <c r="D28" s="271">
        <v>1</v>
      </c>
      <c r="E28" s="272"/>
      <c r="F28" s="272">
        <f t="shared" si="0"/>
        <v>0</v>
      </c>
      <c r="K28" s="364"/>
      <c r="L28" s="365"/>
      <c r="P28" s="363"/>
    </row>
    <row r="29" spans="1:16" ht="25">
      <c r="A29" s="268"/>
      <c r="B29" s="269" t="s">
        <v>2968</v>
      </c>
      <c r="C29" s="270" t="s">
        <v>1212</v>
      </c>
      <c r="D29" s="271">
        <v>1</v>
      </c>
      <c r="E29" s="272"/>
      <c r="F29" s="272">
        <f t="shared" si="0"/>
        <v>0</v>
      </c>
      <c r="K29" s="364"/>
      <c r="L29" s="365"/>
      <c r="P29" s="363"/>
    </row>
    <row r="30" spans="1:16">
      <c r="A30" s="268"/>
      <c r="B30" s="269" t="s">
        <v>2426</v>
      </c>
      <c r="C30" s="270" t="s">
        <v>1646</v>
      </c>
      <c r="D30" s="271">
        <v>3</v>
      </c>
      <c r="E30" s="272"/>
      <c r="F30" s="272">
        <f t="shared" si="0"/>
        <v>0</v>
      </c>
      <c r="K30" s="364"/>
      <c r="L30" s="365"/>
      <c r="P30" s="363"/>
    </row>
    <row r="31" spans="1:16">
      <c r="A31" s="268"/>
      <c r="B31" s="269" t="s">
        <v>2427</v>
      </c>
      <c r="C31" s="270" t="s">
        <v>1646</v>
      </c>
      <c r="D31" s="271">
        <v>3</v>
      </c>
      <c r="E31" s="272"/>
      <c r="F31" s="272">
        <f t="shared" si="0"/>
        <v>0</v>
      </c>
      <c r="K31" s="364"/>
      <c r="L31" s="365"/>
      <c r="P31" s="363"/>
    </row>
    <row r="32" spans="1:16">
      <c r="A32" s="268"/>
      <c r="B32" s="269" t="s">
        <v>2428</v>
      </c>
      <c r="C32" s="270" t="s">
        <v>1646</v>
      </c>
      <c r="D32" s="271">
        <v>60</v>
      </c>
      <c r="E32" s="272"/>
      <c r="F32" s="272">
        <f t="shared" si="0"/>
        <v>0</v>
      </c>
      <c r="K32" s="364"/>
      <c r="L32" s="365"/>
      <c r="P32" s="363"/>
    </row>
    <row r="33" spans="1:16">
      <c r="A33" s="268"/>
      <c r="B33" s="269" t="s">
        <v>2429</v>
      </c>
      <c r="C33" s="270" t="s">
        <v>1646</v>
      </c>
      <c r="D33" s="271">
        <v>1</v>
      </c>
      <c r="E33" s="272"/>
      <c r="F33" s="272">
        <f t="shared" si="0"/>
        <v>0</v>
      </c>
      <c r="K33" s="364"/>
      <c r="L33" s="365"/>
      <c r="P33" s="363"/>
    </row>
    <row r="34" spans="1:16">
      <c r="A34" s="268"/>
      <c r="B34" s="269" t="s">
        <v>2430</v>
      </c>
      <c r="C34" s="270" t="s">
        <v>1646</v>
      </c>
      <c r="D34" s="271">
        <v>1</v>
      </c>
      <c r="E34" s="272"/>
      <c r="F34" s="272">
        <f t="shared" si="0"/>
        <v>0</v>
      </c>
      <c r="K34" s="364"/>
      <c r="L34" s="365"/>
      <c r="P34" s="363"/>
    </row>
    <row r="35" spans="1:16" ht="37.5">
      <c r="A35" s="268"/>
      <c r="B35" s="269" t="s">
        <v>2431</v>
      </c>
      <c r="C35" s="270" t="s">
        <v>1212</v>
      </c>
      <c r="D35" s="271">
        <v>1</v>
      </c>
      <c r="E35" s="272"/>
      <c r="F35" s="272">
        <f t="shared" si="0"/>
        <v>0</v>
      </c>
      <c r="K35" s="364"/>
      <c r="L35" s="365"/>
      <c r="P35" s="363"/>
    </row>
    <row r="36" spans="1:16">
      <c r="A36" s="268"/>
      <c r="B36" s="274" t="s">
        <v>2432</v>
      </c>
      <c r="C36" s="270"/>
      <c r="D36" s="271"/>
      <c r="E36" s="272"/>
      <c r="F36" s="272"/>
      <c r="K36" s="364"/>
      <c r="L36" s="365"/>
      <c r="P36" s="363"/>
    </row>
    <row r="37" spans="1:16" ht="25">
      <c r="A37" s="268"/>
      <c r="B37" s="269" t="s">
        <v>2420</v>
      </c>
      <c r="C37" s="270" t="s">
        <v>1646</v>
      </c>
      <c r="D37" s="271">
        <v>9</v>
      </c>
      <c r="E37" s="272"/>
      <c r="F37" s="272">
        <f t="shared" ref="F37:F43" si="1">D37*E37</f>
        <v>0</v>
      </c>
      <c r="K37" s="364"/>
      <c r="L37" s="365"/>
      <c r="P37" s="363"/>
    </row>
    <row r="38" spans="1:16" ht="25">
      <c r="A38" s="268"/>
      <c r="B38" s="269" t="s">
        <v>2422</v>
      </c>
      <c r="C38" s="270" t="s">
        <v>1646</v>
      </c>
      <c r="D38" s="271">
        <v>2</v>
      </c>
      <c r="E38" s="272"/>
      <c r="F38" s="272">
        <f t="shared" si="1"/>
        <v>0</v>
      </c>
      <c r="K38" s="364"/>
      <c r="L38" s="365"/>
      <c r="P38" s="363"/>
    </row>
    <row r="39" spans="1:16">
      <c r="A39" s="268"/>
      <c r="B39" s="269" t="s">
        <v>2433</v>
      </c>
      <c r="C39" s="270" t="s">
        <v>1646</v>
      </c>
      <c r="D39" s="271">
        <v>3</v>
      </c>
      <c r="E39" s="272"/>
      <c r="F39" s="272">
        <f t="shared" si="1"/>
        <v>0</v>
      </c>
      <c r="K39" s="364"/>
      <c r="L39" s="365"/>
      <c r="P39" s="363"/>
    </row>
    <row r="40" spans="1:16">
      <c r="A40" s="268"/>
      <c r="B40" s="269" t="s">
        <v>2428</v>
      </c>
      <c r="C40" s="270" t="s">
        <v>1646</v>
      </c>
      <c r="D40" s="271">
        <v>40</v>
      </c>
      <c r="E40" s="272"/>
      <c r="F40" s="272">
        <f t="shared" si="1"/>
        <v>0</v>
      </c>
      <c r="K40" s="364"/>
      <c r="L40" s="365"/>
      <c r="P40" s="363"/>
    </row>
    <row r="41" spans="1:16">
      <c r="A41" s="268"/>
      <c r="B41" s="269" t="s">
        <v>2429</v>
      </c>
      <c r="C41" s="270" t="s">
        <v>1646</v>
      </c>
      <c r="D41" s="271">
        <v>1</v>
      </c>
      <c r="E41" s="272"/>
      <c r="F41" s="272">
        <f t="shared" si="1"/>
        <v>0</v>
      </c>
      <c r="K41" s="364"/>
      <c r="L41" s="365"/>
      <c r="P41" s="363"/>
    </row>
    <row r="42" spans="1:16">
      <c r="A42" s="268"/>
      <c r="B42" s="269" t="s">
        <v>2430</v>
      </c>
      <c r="C42" s="270" t="s">
        <v>1646</v>
      </c>
      <c r="D42" s="271">
        <v>1</v>
      </c>
      <c r="E42" s="272"/>
      <c r="F42" s="272">
        <f t="shared" si="1"/>
        <v>0</v>
      </c>
      <c r="K42" s="364"/>
      <c r="L42" s="365"/>
      <c r="P42" s="363"/>
    </row>
    <row r="43" spans="1:16" ht="37.5">
      <c r="A43" s="268"/>
      <c r="B43" s="269" t="s">
        <v>2431</v>
      </c>
      <c r="C43" s="270" t="s">
        <v>1212</v>
      </c>
      <c r="D43" s="271">
        <v>1</v>
      </c>
      <c r="E43" s="272"/>
      <c r="F43" s="272">
        <f t="shared" si="1"/>
        <v>0</v>
      </c>
      <c r="K43" s="364"/>
      <c r="L43" s="365"/>
      <c r="P43" s="363"/>
    </row>
    <row r="44" spans="1:16">
      <c r="A44" s="268"/>
      <c r="B44" s="274" t="s">
        <v>2434</v>
      </c>
      <c r="C44" s="270"/>
      <c r="D44" s="271"/>
      <c r="E44" s="272"/>
      <c r="F44" s="272"/>
      <c r="K44" s="364"/>
      <c r="L44" s="365"/>
      <c r="P44" s="363"/>
    </row>
    <row r="45" spans="1:16">
      <c r="A45" s="268"/>
      <c r="B45" s="269" t="s">
        <v>2435</v>
      </c>
      <c r="C45" s="270" t="s">
        <v>1646</v>
      </c>
      <c r="D45" s="271">
        <v>4</v>
      </c>
      <c r="E45" s="272"/>
      <c r="F45" s="272">
        <f t="shared" ref="F45:F53" si="2">D45*E45</f>
        <v>0</v>
      </c>
      <c r="K45" s="364"/>
      <c r="L45" s="365"/>
      <c r="P45" s="363"/>
    </row>
    <row r="46" spans="1:16">
      <c r="A46" s="268"/>
      <c r="B46" s="269" t="s">
        <v>2436</v>
      </c>
      <c r="C46" s="270" t="s">
        <v>1646</v>
      </c>
      <c r="D46" s="271">
        <v>5</v>
      </c>
      <c r="E46" s="272"/>
      <c r="F46" s="272">
        <f t="shared" si="2"/>
        <v>0</v>
      </c>
      <c r="K46" s="364"/>
      <c r="L46" s="365"/>
      <c r="P46" s="363"/>
    </row>
    <row r="47" spans="1:16">
      <c r="A47" s="268"/>
      <c r="B47" s="269" t="s">
        <v>2437</v>
      </c>
      <c r="C47" s="270" t="s">
        <v>1646</v>
      </c>
      <c r="D47" s="271">
        <v>1</v>
      </c>
      <c r="E47" s="272"/>
      <c r="F47" s="272">
        <f t="shared" si="2"/>
        <v>0</v>
      </c>
      <c r="K47" s="364"/>
      <c r="L47" s="365"/>
      <c r="P47" s="363"/>
    </row>
    <row r="48" spans="1:16">
      <c r="A48" s="268"/>
      <c r="B48" s="269" t="s">
        <v>2438</v>
      </c>
      <c r="C48" s="270" t="s">
        <v>1212</v>
      </c>
      <c r="D48" s="271">
        <v>1</v>
      </c>
      <c r="E48" s="272"/>
      <c r="F48" s="272">
        <f t="shared" si="2"/>
        <v>0</v>
      </c>
      <c r="K48" s="364"/>
      <c r="L48" s="365"/>
      <c r="P48" s="363"/>
    </row>
    <row r="49" spans="1:16">
      <c r="A49" s="268"/>
      <c r="B49" s="269" t="s">
        <v>2439</v>
      </c>
      <c r="C49" s="270" t="s">
        <v>1646</v>
      </c>
      <c r="D49" s="271">
        <v>20</v>
      </c>
      <c r="E49" s="272"/>
      <c r="F49" s="272">
        <f t="shared" si="2"/>
        <v>0</v>
      </c>
      <c r="K49" s="364"/>
      <c r="L49" s="365"/>
      <c r="P49" s="363"/>
    </row>
    <row r="50" spans="1:16">
      <c r="A50" s="268"/>
      <c r="B50" s="269" t="s">
        <v>2428</v>
      </c>
      <c r="C50" s="270" t="s">
        <v>1646</v>
      </c>
      <c r="D50" s="271">
        <v>5</v>
      </c>
      <c r="E50" s="272"/>
      <c r="F50" s="272">
        <f t="shared" si="2"/>
        <v>0</v>
      </c>
      <c r="K50" s="364"/>
      <c r="L50" s="365"/>
      <c r="P50" s="363"/>
    </row>
    <row r="51" spans="1:16">
      <c r="A51" s="268"/>
      <c r="B51" s="269" t="s">
        <v>2429</v>
      </c>
      <c r="C51" s="270" t="s">
        <v>1646</v>
      </c>
      <c r="D51" s="271">
        <v>1</v>
      </c>
      <c r="E51" s="272"/>
      <c r="F51" s="272">
        <f t="shared" si="2"/>
        <v>0</v>
      </c>
      <c r="K51" s="364"/>
      <c r="L51" s="365"/>
      <c r="P51" s="363"/>
    </row>
    <row r="52" spans="1:16">
      <c r="A52" s="268"/>
      <c r="B52" s="269" t="s">
        <v>2430</v>
      </c>
      <c r="C52" s="270" t="s">
        <v>1646</v>
      </c>
      <c r="D52" s="271">
        <v>1</v>
      </c>
      <c r="E52" s="272"/>
      <c r="F52" s="272">
        <f t="shared" si="2"/>
        <v>0</v>
      </c>
      <c r="K52" s="364"/>
      <c r="L52" s="365"/>
      <c r="P52" s="363"/>
    </row>
    <row r="53" spans="1:16" ht="25">
      <c r="A53" s="268"/>
      <c r="B53" s="269" t="s">
        <v>2440</v>
      </c>
      <c r="C53" s="270" t="s">
        <v>1212</v>
      </c>
      <c r="D53" s="271">
        <v>1</v>
      </c>
      <c r="E53" s="272"/>
      <c r="F53" s="272">
        <f t="shared" si="2"/>
        <v>0</v>
      </c>
      <c r="K53" s="364"/>
      <c r="L53" s="365"/>
      <c r="P53" s="363"/>
    </row>
    <row r="54" spans="1:16">
      <c r="A54" s="268"/>
      <c r="B54" s="269"/>
      <c r="C54" s="270"/>
      <c r="D54" s="271"/>
      <c r="E54" s="272"/>
      <c r="F54" s="272"/>
      <c r="K54" s="364"/>
      <c r="L54" s="365"/>
      <c r="P54" s="363"/>
    </row>
    <row r="55" spans="1:16">
      <c r="A55" s="268">
        <f>COUNT($A$17:A54)+1</f>
        <v>2</v>
      </c>
      <c r="B55" s="273" t="s">
        <v>2441</v>
      </c>
      <c r="C55" s="270"/>
      <c r="D55" s="271"/>
      <c r="E55" s="272"/>
      <c r="F55" s="272"/>
      <c r="K55" s="364"/>
      <c r="L55" s="365"/>
      <c r="P55" s="363"/>
    </row>
    <row r="56" spans="1:16" ht="50">
      <c r="A56" s="268"/>
      <c r="B56" s="269" t="s">
        <v>2442</v>
      </c>
      <c r="C56" s="270" t="s">
        <v>1646</v>
      </c>
      <c r="D56" s="271">
        <v>1</v>
      </c>
      <c r="E56" s="272"/>
      <c r="F56" s="272">
        <f>D56*E56</f>
        <v>0</v>
      </c>
      <c r="K56" s="364"/>
      <c r="L56" s="365"/>
      <c r="P56" s="363"/>
    </row>
    <row r="57" spans="1:16">
      <c r="A57" s="268"/>
      <c r="B57" s="274" t="s">
        <v>2443</v>
      </c>
      <c r="C57" s="270"/>
      <c r="D57" s="271"/>
      <c r="E57" s="272"/>
      <c r="F57" s="272"/>
      <c r="K57" s="364"/>
      <c r="L57" s="365"/>
      <c r="P57" s="363"/>
    </row>
    <row r="58" spans="1:16">
      <c r="A58" s="268"/>
      <c r="B58" s="269" t="s">
        <v>2435</v>
      </c>
      <c r="C58" s="270" t="s">
        <v>1646</v>
      </c>
      <c r="D58" s="271">
        <v>11</v>
      </c>
      <c r="E58" s="272"/>
      <c r="F58" s="272">
        <f t="shared" ref="F58:F67" si="3">D58*E58</f>
        <v>0</v>
      </c>
      <c r="K58" s="364"/>
      <c r="L58" s="365"/>
      <c r="P58" s="363"/>
    </row>
    <row r="59" spans="1:16">
      <c r="A59" s="268"/>
      <c r="B59" s="269" t="s">
        <v>2436</v>
      </c>
      <c r="C59" s="270" t="s">
        <v>1646</v>
      </c>
      <c r="D59" s="271">
        <v>11</v>
      </c>
      <c r="E59" s="272"/>
      <c r="F59" s="272">
        <f t="shared" si="3"/>
        <v>0</v>
      </c>
      <c r="K59" s="364"/>
      <c r="L59" s="365"/>
      <c r="P59" s="363"/>
    </row>
    <row r="60" spans="1:16">
      <c r="A60" s="268"/>
      <c r="B60" s="269" t="s">
        <v>2437</v>
      </c>
      <c r="C60" s="270" t="s">
        <v>1646</v>
      </c>
      <c r="D60" s="271">
        <v>1</v>
      </c>
      <c r="E60" s="272"/>
      <c r="F60" s="272">
        <f t="shared" si="3"/>
        <v>0</v>
      </c>
      <c r="K60" s="364"/>
      <c r="L60" s="365"/>
      <c r="P60" s="363"/>
    </row>
    <row r="61" spans="1:16" ht="25">
      <c r="A61" s="268"/>
      <c r="B61" s="269" t="s">
        <v>2965</v>
      </c>
      <c r="C61" s="270" t="s">
        <v>1212</v>
      </c>
      <c r="D61" s="271">
        <v>2</v>
      </c>
      <c r="E61" s="272"/>
      <c r="F61" s="272">
        <f t="shared" si="3"/>
        <v>0</v>
      </c>
      <c r="K61" s="364"/>
      <c r="L61" s="365"/>
      <c r="P61" s="363"/>
    </row>
    <row r="62" spans="1:16">
      <c r="A62" s="268"/>
      <c r="B62" s="269" t="s">
        <v>2438</v>
      </c>
      <c r="C62" s="270" t="s">
        <v>1212</v>
      </c>
      <c r="D62" s="271">
        <v>1</v>
      </c>
      <c r="E62" s="272"/>
      <c r="F62" s="272">
        <f t="shared" si="3"/>
        <v>0</v>
      </c>
      <c r="K62" s="364"/>
      <c r="L62" s="365"/>
      <c r="P62" s="363"/>
    </row>
    <row r="63" spans="1:16">
      <c r="A63" s="268"/>
      <c r="B63" s="269" t="s">
        <v>2439</v>
      </c>
      <c r="C63" s="270" t="s">
        <v>1646</v>
      </c>
      <c r="D63" s="271">
        <v>30</v>
      </c>
      <c r="E63" s="272"/>
      <c r="F63" s="272">
        <f t="shared" si="3"/>
        <v>0</v>
      </c>
      <c r="K63" s="364"/>
      <c r="L63" s="365"/>
      <c r="P63" s="363"/>
    </row>
    <row r="64" spans="1:16">
      <c r="A64" s="268"/>
      <c r="B64" s="269" t="s">
        <v>2428</v>
      </c>
      <c r="C64" s="270" t="s">
        <v>1646</v>
      </c>
      <c r="D64" s="271">
        <v>5</v>
      </c>
      <c r="E64" s="272"/>
      <c r="F64" s="272">
        <f t="shared" si="3"/>
        <v>0</v>
      </c>
      <c r="K64" s="364"/>
      <c r="L64" s="365"/>
      <c r="P64" s="363"/>
    </row>
    <row r="65" spans="1:16">
      <c r="A65" s="268"/>
      <c r="B65" s="269" t="s">
        <v>2429</v>
      </c>
      <c r="C65" s="270" t="s">
        <v>1646</v>
      </c>
      <c r="D65" s="271">
        <v>1</v>
      </c>
      <c r="E65" s="272"/>
      <c r="F65" s="272">
        <f t="shared" si="3"/>
        <v>0</v>
      </c>
      <c r="K65" s="364"/>
      <c r="L65" s="365"/>
      <c r="P65" s="363"/>
    </row>
    <row r="66" spans="1:16">
      <c r="A66" s="268"/>
      <c r="B66" s="269" t="s">
        <v>2430</v>
      </c>
      <c r="C66" s="270" t="s">
        <v>1646</v>
      </c>
      <c r="D66" s="271">
        <v>1</v>
      </c>
      <c r="E66" s="272"/>
      <c r="F66" s="272">
        <f t="shared" si="3"/>
        <v>0</v>
      </c>
      <c r="K66" s="364"/>
      <c r="L66" s="365"/>
      <c r="P66" s="363"/>
    </row>
    <row r="67" spans="1:16" ht="25">
      <c r="A67" s="268"/>
      <c r="B67" s="269" t="s">
        <v>2440</v>
      </c>
      <c r="C67" s="270" t="s">
        <v>1212</v>
      </c>
      <c r="D67" s="271">
        <v>1</v>
      </c>
      <c r="E67" s="272"/>
      <c r="F67" s="272">
        <f t="shared" si="3"/>
        <v>0</v>
      </c>
      <c r="K67" s="364"/>
      <c r="L67" s="365"/>
      <c r="P67" s="363"/>
    </row>
    <row r="68" spans="1:16">
      <c r="A68" s="268"/>
      <c r="B68" s="274" t="s">
        <v>2444</v>
      </c>
      <c r="C68" s="270"/>
      <c r="D68" s="271"/>
      <c r="E68" s="272"/>
      <c r="F68" s="272"/>
      <c r="K68" s="364"/>
      <c r="L68" s="365"/>
      <c r="P68" s="363"/>
    </row>
    <row r="69" spans="1:16">
      <c r="A69" s="268"/>
      <c r="B69" s="269" t="s">
        <v>2436</v>
      </c>
      <c r="C69" s="270" t="s">
        <v>1646</v>
      </c>
      <c r="D69" s="271">
        <v>9</v>
      </c>
      <c r="E69" s="272"/>
      <c r="F69" s="272">
        <f t="shared" ref="F69:F74" si="4">D69*E69</f>
        <v>0</v>
      </c>
      <c r="K69" s="364"/>
      <c r="L69" s="365"/>
      <c r="P69" s="363"/>
    </row>
    <row r="70" spans="1:16">
      <c r="A70" s="268"/>
      <c r="B70" s="269" t="s">
        <v>2437</v>
      </c>
      <c r="C70" s="270" t="s">
        <v>1646</v>
      </c>
      <c r="D70" s="271">
        <v>1</v>
      </c>
      <c r="E70" s="272"/>
      <c r="F70" s="272">
        <f t="shared" si="4"/>
        <v>0</v>
      </c>
      <c r="K70" s="364"/>
      <c r="L70" s="365"/>
      <c r="P70" s="363"/>
    </row>
    <row r="71" spans="1:16">
      <c r="A71" s="268"/>
      <c r="B71" s="269" t="s">
        <v>2439</v>
      </c>
      <c r="C71" s="270" t="s">
        <v>1646</v>
      </c>
      <c r="D71" s="271">
        <v>20</v>
      </c>
      <c r="E71" s="272"/>
      <c r="F71" s="272">
        <f t="shared" si="4"/>
        <v>0</v>
      </c>
      <c r="K71" s="364"/>
      <c r="L71" s="365"/>
      <c r="P71" s="363"/>
    </row>
    <row r="72" spans="1:16">
      <c r="A72" s="268"/>
      <c r="B72" s="269" t="s">
        <v>2429</v>
      </c>
      <c r="C72" s="270" t="s">
        <v>1646</v>
      </c>
      <c r="D72" s="271">
        <v>1</v>
      </c>
      <c r="E72" s="272"/>
      <c r="F72" s="272">
        <f t="shared" si="4"/>
        <v>0</v>
      </c>
      <c r="K72" s="364"/>
      <c r="L72" s="365"/>
      <c r="P72" s="363"/>
    </row>
    <row r="73" spans="1:16">
      <c r="A73" s="268"/>
      <c r="B73" s="269" t="s">
        <v>2430</v>
      </c>
      <c r="C73" s="270" t="s">
        <v>1646</v>
      </c>
      <c r="D73" s="271">
        <v>1</v>
      </c>
      <c r="E73" s="272"/>
      <c r="F73" s="272">
        <f t="shared" si="4"/>
        <v>0</v>
      </c>
      <c r="K73" s="364"/>
      <c r="L73" s="365"/>
      <c r="P73" s="363"/>
    </row>
    <row r="74" spans="1:16" ht="25">
      <c r="A74" s="268"/>
      <c r="B74" s="269" t="s">
        <v>2440</v>
      </c>
      <c r="C74" s="270" t="s">
        <v>1212</v>
      </c>
      <c r="D74" s="271">
        <v>1</v>
      </c>
      <c r="E74" s="272"/>
      <c r="F74" s="272">
        <f t="shared" si="4"/>
        <v>0</v>
      </c>
      <c r="K74" s="364"/>
      <c r="L74" s="365"/>
      <c r="P74" s="363"/>
    </row>
    <row r="75" spans="1:16">
      <c r="A75" s="268"/>
      <c r="B75" s="269"/>
      <c r="C75" s="270"/>
      <c r="D75" s="271"/>
      <c r="E75" s="272"/>
      <c r="F75" s="272"/>
      <c r="K75" s="364"/>
      <c r="L75" s="365"/>
      <c r="P75" s="363"/>
    </row>
    <row r="76" spans="1:16">
      <c r="A76" s="268">
        <f>COUNT($A$17:A75)+1</f>
        <v>3</v>
      </c>
      <c r="B76" s="273" t="s">
        <v>2445</v>
      </c>
      <c r="C76" s="270"/>
      <c r="D76" s="271"/>
      <c r="E76" s="272"/>
      <c r="F76" s="272"/>
      <c r="K76" s="364"/>
      <c r="L76" s="365"/>
      <c r="P76" s="363"/>
    </row>
    <row r="77" spans="1:16" ht="50">
      <c r="A77" s="268"/>
      <c r="B77" s="269" t="s">
        <v>2442</v>
      </c>
      <c r="C77" s="270" t="s">
        <v>1646</v>
      </c>
      <c r="D77" s="271">
        <v>1</v>
      </c>
      <c r="E77" s="272"/>
      <c r="F77" s="272">
        <f>D77*E77</f>
        <v>0</v>
      </c>
      <c r="K77" s="364"/>
      <c r="L77" s="365"/>
      <c r="P77" s="363"/>
    </row>
    <row r="78" spans="1:16">
      <c r="A78" s="268"/>
      <c r="B78" s="274" t="s">
        <v>2443</v>
      </c>
      <c r="C78" s="270"/>
      <c r="D78" s="271"/>
      <c r="E78" s="272"/>
      <c r="F78" s="272"/>
      <c r="K78" s="364"/>
      <c r="L78" s="365"/>
      <c r="P78" s="363"/>
    </row>
    <row r="79" spans="1:16">
      <c r="A79" s="268"/>
      <c r="B79" s="269" t="s">
        <v>2435</v>
      </c>
      <c r="C79" s="270" t="s">
        <v>1646</v>
      </c>
      <c r="D79" s="271">
        <v>10</v>
      </c>
      <c r="E79" s="272"/>
      <c r="F79" s="272">
        <f t="shared" ref="F79:F90" si="5">D79*E79</f>
        <v>0</v>
      </c>
      <c r="K79" s="364"/>
      <c r="L79" s="365"/>
      <c r="P79" s="363"/>
    </row>
    <row r="80" spans="1:16">
      <c r="A80" s="268"/>
      <c r="B80" s="269" t="s">
        <v>2436</v>
      </c>
      <c r="C80" s="270" t="s">
        <v>1646</v>
      </c>
      <c r="D80" s="271">
        <v>13</v>
      </c>
      <c r="E80" s="272"/>
      <c r="F80" s="272">
        <f t="shared" si="5"/>
        <v>0</v>
      </c>
      <c r="K80" s="364"/>
      <c r="L80" s="365"/>
      <c r="P80" s="363"/>
    </row>
    <row r="81" spans="1:16">
      <c r="A81" s="268"/>
      <c r="B81" s="269" t="s">
        <v>2446</v>
      </c>
      <c r="C81" s="270" t="s">
        <v>1646</v>
      </c>
      <c r="D81" s="271">
        <v>1</v>
      </c>
      <c r="E81" s="272"/>
      <c r="F81" s="272">
        <f t="shared" si="5"/>
        <v>0</v>
      </c>
      <c r="K81" s="364"/>
      <c r="L81" s="365"/>
      <c r="P81" s="363"/>
    </row>
    <row r="82" spans="1:16">
      <c r="A82" s="268"/>
      <c r="B82" s="269" t="s">
        <v>2447</v>
      </c>
      <c r="C82" s="270" t="s">
        <v>1646</v>
      </c>
      <c r="D82" s="271">
        <v>1</v>
      </c>
      <c r="E82" s="272"/>
      <c r="F82" s="272">
        <f t="shared" si="5"/>
        <v>0</v>
      </c>
      <c r="K82" s="364"/>
      <c r="L82" s="365"/>
      <c r="P82" s="363"/>
    </row>
    <row r="83" spans="1:16">
      <c r="A83" s="268"/>
      <c r="B83" s="269" t="s">
        <v>2437</v>
      </c>
      <c r="C83" s="270" t="s">
        <v>1646</v>
      </c>
      <c r="D83" s="271">
        <v>1</v>
      </c>
      <c r="E83" s="272"/>
      <c r="F83" s="272">
        <f t="shared" si="5"/>
        <v>0</v>
      </c>
      <c r="K83" s="364"/>
      <c r="L83" s="365"/>
      <c r="P83" s="363"/>
    </row>
    <row r="84" spans="1:16" ht="25">
      <c r="A84" s="268"/>
      <c r="B84" s="269" t="s">
        <v>2965</v>
      </c>
      <c r="C84" s="270" t="s">
        <v>1212</v>
      </c>
      <c r="D84" s="271">
        <v>2</v>
      </c>
      <c r="E84" s="272"/>
      <c r="F84" s="272">
        <f t="shared" si="5"/>
        <v>0</v>
      </c>
      <c r="K84" s="364"/>
      <c r="L84" s="365"/>
      <c r="P84" s="363"/>
    </row>
    <row r="85" spans="1:16">
      <c r="A85" s="268"/>
      <c r="B85" s="269" t="s">
        <v>2438</v>
      </c>
      <c r="C85" s="270" t="s">
        <v>1212</v>
      </c>
      <c r="D85" s="271">
        <v>1</v>
      </c>
      <c r="E85" s="272"/>
      <c r="F85" s="272">
        <f t="shared" si="5"/>
        <v>0</v>
      </c>
      <c r="K85" s="364"/>
      <c r="L85" s="365"/>
      <c r="P85" s="363"/>
    </row>
    <row r="86" spans="1:16">
      <c r="A86" s="268"/>
      <c r="B86" s="269" t="s">
        <v>2439</v>
      </c>
      <c r="C86" s="270" t="s">
        <v>1646</v>
      </c>
      <c r="D86" s="271">
        <v>30</v>
      </c>
      <c r="E86" s="272"/>
      <c r="F86" s="272">
        <f t="shared" si="5"/>
        <v>0</v>
      </c>
      <c r="K86" s="364"/>
      <c r="L86" s="365"/>
      <c r="P86" s="363"/>
    </row>
    <row r="87" spans="1:16">
      <c r="A87" s="268"/>
      <c r="B87" s="269" t="s">
        <v>2428</v>
      </c>
      <c r="C87" s="270" t="s">
        <v>1646</v>
      </c>
      <c r="D87" s="271">
        <v>5</v>
      </c>
      <c r="E87" s="272"/>
      <c r="F87" s="272">
        <f t="shared" si="5"/>
        <v>0</v>
      </c>
      <c r="K87" s="364"/>
      <c r="L87" s="365"/>
      <c r="P87" s="363"/>
    </row>
    <row r="88" spans="1:16">
      <c r="A88" s="268"/>
      <c r="B88" s="269" t="s">
        <v>2429</v>
      </c>
      <c r="C88" s="270" t="s">
        <v>1646</v>
      </c>
      <c r="D88" s="271">
        <v>1</v>
      </c>
      <c r="E88" s="272"/>
      <c r="F88" s="272">
        <f t="shared" si="5"/>
        <v>0</v>
      </c>
      <c r="K88" s="364"/>
      <c r="L88" s="365"/>
      <c r="P88" s="363"/>
    </row>
    <row r="89" spans="1:16">
      <c r="A89" s="268"/>
      <c r="B89" s="269" t="s">
        <v>2430</v>
      </c>
      <c r="C89" s="270" t="s">
        <v>1646</v>
      </c>
      <c r="D89" s="271">
        <v>1</v>
      </c>
      <c r="E89" s="272"/>
      <c r="F89" s="272">
        <f t="shared" si="5"/>
        <v>0</v>
      </c>
      <c r="K89" s="364"/>
      <c r="L89" s="365"/>
      <c r="P89" s="363"/>
    </row>
    <row r="90" spans="1:16" ht="25">
      <c r="A90" s="268"/>
      <c r="B90" s="269" t="s">
        <v>2440</v>
      </c>
      <c r="C90" s="270" t="s">
        <v>1212</v>
      </c>
      <c r="D90" s="271">
        <v>1</v>
      </c>
      <c r="E90" s="272"/>
      <c r="F90" s="272">
        <f t="shared" si="5"/>
        <v>0</v>
      </c>
      <c r="K90" s="364"/>
      <c r="L90" s="365"/>
      <c r="P90" s="363"/>
    </row>
    <row r="91" spans="1:16">
      <c r="A91" s="268"/>
      <c r="B91" s="274" t="s">
        <v>2444</v>
      </c>
      <c r="C91" s="270"/>
      <c r="D91" s="271"/>
      <c r="E91" s="272"/>
      <c r="F91" s="272"/>
      <c r="K91" s="364"/>
      <c r="L91" s="365"/>
      <c r="P91" s="363"/>
    </row>
    <row r="92" spans="1:16">
      <c r="A92" s="268"/>
      <c r="B92" s="269" t="s">
        <v>2436</v>
      </c>
      <c r="C92" s="270" t="s">
        <v>1646</v>
      </c>
      <c r="D92" s="271">
        <v>8</v>
      </c>
      <c r="E92" s="272"/>
      <c r="F92" s="272">
        <f t="shared" ref="F92:F97" si="6">D92*E92</f>
        <v>0</v>
      </c>
      <c r="K92" s="364"/>
      <c r="L92" s="365"/>
      <c r="P92" s="363"/>
    </row>
    <row r="93" spans="1:16">
      <c r="A93" s="268"/>
      <c r="B93" s="269" t="s">
        <v>2437</v>
      </c>
      <c r="C93" s="270" t="s">
        <v>1646</v>
      </c>
      <c r="D93" s="271">
        <v>1</v>
      </c>
      <c r="E93" s="272"/>
      <c r="F93" s="272">
        <f t="shared" si="6"/>
        <v>0</v>
      </c>
      <c r="K93" s="364"/>
      <c r="L93" s="365"/>
      <c r="P93" s="363"/>
    </row>
    <row r="94" spans="1:16">
      <c r="A94" s="268"/>
      <c r="B94" s="269" t="s">
        <v>2439</v>
      </c>
      <c r="C94" s="270" t="s">
        <v>1646</v>
      </c>
      <c r="D94" s="271">
        <v>20</v>
      </c>
      <c r="E94" s="272"/>
      <c r="F94" s="272">
        <f t="shared" si="6"/>
        <v>0</v>
      </c>
      <c r="K94" s="364"/>
      <c r="L94" s="365"/>
      <c r="P94" s="363"/>
    </row>
    <row r="95" spans="1:16">
      <c r="A95" s="268"/>
      <c r="B95" s="269" t="s">
        <v>2429</v>
      </c>
      <c r="C95" s="270" t="s">
        <v>1646</v>
      </c>
      <c r="D95" s="271">
        <v>1</v>
      </c>
      <c r="E95" s="272"/>
      <c r="F95" s="272">
        <f t="shared" si="6"/>
        <v>0</v>
      </c>
      <c r="K95" s="364"/>
      <c r="L95" s="365"/>
      <c r="P95" s="363"/>
    </row>
    <row r="96" spans="1:16">
      <c r="A96" s="268"/>
      <c r="B96" s="269" t="s">
        <v>2430</v>
      </c>
      <c r="C96" s="270" t="s">
        <v>1646</v>
      </c>
      <c r="D96" s="271">
        <v>1</v>
      </c>
      <c r="E96" s="272"/>
      <c r="F96" s="272">
        <f t="shared" si="6"/>
        <v>0</v>
      </c>
      <c r="K96" s="364"/>
      <c r="L96" s="365"/>
      <c r="P96" s="363"/>
    </row>
    <row r="97" spans="1:16" ht="25">
      <c r="A97" s="268"/>
      <c r="B97" s="269" t="s">
        <v>2440</v>
      </c>
      <c r="C97" s="270" t="s">
        <v>1212</v>
      </c>
      <c r="D97" s="271">
        <v>1</v>
      </c>
      <c r="E97" s="272"/>
      <c r="F97" s="272">
        <f t="shared" si="6"/>
        <v>0</v>
      </c>
      <c r="K97" s="364"/>
      <c r="L97" s="365"/>
      <c r="P97" s="363"/>
    </row>
    <row r="98" spans="1:16">
      <c r="A98" s="268"/>
      <c r="B98" s="269"/>
      <c r="C98" s="270"/>
      <c r="D98" s="271"/>
      <c r="E98" s="272"/>
      <c r="F98" s="272"/>
      <c r="K98" s="364"/>
      <c r="L98" s="365"/>
      <c r="P98" s="363"/>
    </row>
    <row r="99" spans="1:16">
      <c r="A99" s="268">
        <f>COUNT($A$17:A98)+1</f>
        <v>4</v>
      </c>
      <c r="B99" s="273" t="s">
        <v>2448</v>
      </c>
      <c r="C99" s="270"/>
      <c r="D99" s="271"/>
      <c r="E99" s="272"/>
      <c r="F99" s="272"/>
      <c r="K99" s="364"/>
      <c r="L99" s="365"/>
      <c r="P99" s="363"/>
    </row>
    <row r="100" spans="1:16" ht="50">
      <c r="A100" s="268"/>
      <c r="B100" s="269" t="s">
        <v>2442</v>
      </c>
      <c r="C100" s="270" t="s">
        <v>1646</v>
      </c>
      <c r="D100" s="271">
        <v>1</v>
      </c>
      <c r="E100" s="272"/>
      <c r="F100" s="272">
        <f>D100*E100</f>
        <v>0</v>
      </c>
      <c r="K100" s="364"/>
      <c r="L100" s="365"/>
      <c r="P100" s="363"/>
    </row>
    <row r="101" spans="1:16">
      <c r="A101" s="268"/>
      <c r="B101" s="274" t="s">
        <v>2443</v>
      </c>
      <c r="C101" s="270"/>
      <c r="D101" s="271"/>
      <c r="E101" s="272"/>
      <c r="F101" s="272"/>
      <c r="K101" s="364"/>
      <c r="L101" s="365"/>
      <c r="P101" s="363"/>
    </row>
    <row r="102" spans="1:16">
      <c r="A102" s="268"/>
      <c r="B102" s="269" t="s">
        <v>2435</v>
      </c>
      <c r="C102" s="270" t="s">
        <v>1646</v>
      </c>
      <c r="D102" s="271">
        <v>11</v>
      </c>
      <c r="E102" s="272"/>
      <c r="F102" s="272">
        <f t="shared" ref="F102:F111" si="7">D102*E102</f>
        <v>0</v>
      </c>
      <c r="K102" s="364"/>
      <c r="L102" s="365"/>
      <c r="P102" s="363"/>
    </row>
    <row r="103" spans="1:16">
      <c r="A103" s="268"/>
      <c r="B103" s="269" t="s">
        <v>2436</v>
      </c>
      <c r="C103" s="270" t="s">
        <v>1646</v>
      </c>
      <c r="D103" s="271">
        <v>11</v>
      </c>
      <c r="E103" s="272"/>
      <c r="F103" s="272">
        <f t="shared" si="7"/>
        <v>0</v>
      </c>
      <c r="K103" s="364"/>
      <c r="L103" s="365"/>
      <c r="P103" s="363"/>
    </row>
    <row r="104" spans="1:16">
      <c r="A104" s="268"/>
      <c r="B104" s="269" t="s">
        <v>2437</v>
      </c>
      <c r="C104" s="270" t="s">
        <v>1646</v>
      </c>
      <c r="D104" s="271">
        <v>1</v>
      </c>
      <c r="E104" s="272"/>
      <c r="F104" s="272">
        <f t="shared" si="7"/>
        <v>0</v>
      </c>
      <c r="K104" s="364"/>
      <c r="L104" s="365"/>
      <c r="P104" s="363"/>
    </row>
    <row r="105" spans="1:16" ht="25">
      <c r="A105" s="268"/>
      <c r="B105" s="269" t="s">
        <v>2965</v>
      </c>
      <c r="C105" s="270" t="s">
        <v>1212</v>
      </c>
      <c r="D105" s="271">
        <v>2</v>
      </c>
      <c r="E105" s="272"/>
      <c r="F105" s="272">
        <f t="shared" si="7"/>
        <v>0</v>
      </c>
      <c r="K105" s="364"/>
      <c r="L105" s="365"/>
      <c r="P105" s="363"/>
    </row>
    <row r="106" spans="1:16">
      <c r="A106" s="268"/>
      <c r="B106" s="269" t="s">
        <v>2438</v>
      </c>
      <c r="C106" s="270" t="s">
        <v>1212</v>
      </c>
      <c r="D106" s="271">
        <v>1</v>
      </c>
      <c r="E106" s="272"/>
      <c r="F106" s="272">
        <f t="shared" si="7"/>
        <v>0</v>
      </c>
      <c r="K106" s="364"/>
      <c r="L106" s="365"/>
      <c r="P106" s="363"/>
    </row>
    <row r="107" spans="1:16">
      <c r="A107" s="268"/>
      <c r="B107" s="269" t="s">
        <v>2439</v>
      </c>
      <c r="C107" s="270" t="s">
        <v>1646</v>
      </c>
      <c r="D107" s="271">
        <v>30</v>
      </c>
      <c r="E107" s="272"/>
      <c r="F107" s="272">
        <f t="shared" si="7"/>
        <v>0</v>
      </c>
      <c r="K107" s="364"/>
      <c r="L107" s="365"/>
      <c r="P107" s="363"/>
    </row>
    <row r="108" spans="1:16">
      <c r="A108" s="268"/>
      <c r="B108" s="269" t="s">
        <v>2428</v>
      </c>
      <c r="C108" s="270" t="s">
        <v>1646</v>
      </c>
      <c r="D108" s="271">
        <v>5</v>
      </c>
      <c r="E108" s="272"/>
      <c r="F108" s="272">
        <f t="shared" si="7"/>
        <v>0</v>
      </c>
      <c r="K108" s="364"/>
      <c r="L108" s="365"/>
      <c r="P108" s="363"/>
    </row>
    <row r="109" spans="1:16">
      <c r="A109" s="268"/>
      <c r="B109" s="269" t="s">
        <v>2429</v>
      </c>
      <c r="C109" s="270" t="s">
        <v>1646</v>
      </c>
      <c r="D109" s="271">
        <v>1</v>
      </c>
      <c r="E109" s="272"/>
      <c r="F109" s="272">
        <f t="shared" si="7"/>
        <v>0</v>
      </c>
      <c r="K109" s="364"/>
      <c r="L109" s="365"/>
      <c r="P109" s="363"/>
    </row>
    <row r="110" spans="1:16">
      <c r="A110" s="268"/>
      <c r="B110" s="269" t="s">
        <v>2430</v>
      </c>
      <c r="C110" s="270" t="s">
        <v>1646</v>
      </c>
      <c r="D110" s="271">
        <v>1</v>
      </c>
      <c r="E110" s="272"/>
      <c r="F110" s="272">
        <f t="shared" si="7"/>
        <v>0</v>
      </c>
      <c r="K110" s="364"/>
      <c r="L110" s="365"/>
      <c r="P110" s="363"/>
    </row>
    <row r="111" spans="1:16" ht="25">
      <c r="A111" s="268"/>
      <c r="B111" s="269" t="s">
        <v>2440</v>
      </c>
      <c r="C111" s="270" t="s">
        <v>1212</v>
      </c>
      <c r="D111" s="271">
        <v>1</v>
      </c>
      <c r="E111" s="272"/>
      <c r="F111" s="272">
        <f t="shared" si="7"/>
        <v>0</v>
      </c>
      <c r="K111" s="364"/>
      <c r="L111" s="365"/>
      <c r="P111" s="363"/>
    </row>
    <row r="112" spans="1:16">
      <c r="A112" s="268"/>
      <c r="B112" s="274" t="s">
        <v>2444</v>
      </c>
      <c r="C112" s="270"/>
      <c r="D112" s="271"/>
      <c r="E112" s="272"/>
      <c r="F112" s="272"/>
      <c r="K112" s="364"/>
      <c r="L112" s="365"/>
      <c r="P112" s="363"/>
    </row>
    <row r="113" spans="1:16">
      <c r="A113" s="268"/>
      <c r="B113" s="269" t="s">
        <v>2436</v>
      </c>
      <c r="C113" s="270" t="s">
        <v>1646</v>
      </c>
      <c r="D113" s="271">
        <v>8</v>
      </c>
      <c r="E113" s="272"/>
      <c r="F113" s="272">
        <f t="shared" ref="F113:F118" si="8">D113*E113</f>
        <v>0</v>
      </c>
      <c r="K113" s="364"/>
      <c r="L113" s="365"/>
      <c r="P113" s="363"/>
    </row>
    <row r="114" spans="1:16">
      <c r="A114" s="268"/>
      <c r="B114" s="269" t="s">
        <v>2437</v>
      </c>
      <c r="C114" s="270" t="s">
        <v>1646</v>
      </c>
      <c r="D114" s="271">
        <v>1</v>
      </c>
      <c r="E114" s="272"/>
      <c r="F114" s="272">
        <f t="shared" si="8"/>
        <v>0</v>
      </c>
      <c r="K114" s="364"/>
      <c r="L114" s="365"/>
      <c r="P114" s="363"/>
    </row>
    <row r="115" spans="1:16">
      <c r="A115" s="268"/>
      <c r="B115" s="269" t="s">
        <v>2439</v>
      </c>
      <c r="C115" s="270" t="s">
        <v>1646</v>
      </c>
      <c r="D115" s="271">
        <v>20</v>
      </c>
      <c r="E115" s="272"/>
      <c r="F115" s="272">
        <f t="shared" si="8"/>
        <v>0</v>
      </c>
      <c r="K115" s="364"/>
      <c r="L115" s="365"/>
      <c r="P115" s="363"/>
    </row>
    <row r="116" spans="1:16">
      <c r="A116" s="268"/>
      <c r="B116" s="269" t="s">
        <v>2429</v>
      </c>
      <c r="C116" s="270" t="s">
        <v>1646</v>
      </c>
      <c r="D116" s="271">
        <v>1</v>
      </c>
      <c r="E116" s="272"/>
      <c r="F116" s="272">
        <f t="shared" si="8"/>
        <v>0</v>
      </c>
      <c r="K116" s="364"/>
      <c r="L116" s="365"/>
      <c r="P116" s="363"/>
    </row>
    <row r="117" spans="1:16">
      <c r="A117" s="268"/>
      <c r="B117" s="269" t="s">
        <v>2430</v>
      </c>
      <c r="C117" s="270" t="s">
        <v>1646</v>
      </c>
      <c r="D117" s="271">
        <v>1</v>
      </c>
      <c r="E117" s="272"/>
      <c r="F117" s="272">
        <f t="shared" si="8"/>
        <v>0</v>
      </c>
      <c r="K117" s="364"/>
      <c r="L117" s="365"/>
      <c r="P117" s="363"/>
    </row>
    <row r="118" spans="1:16" ht="25">
      <c r="A118" s="268"/>
      <c r="B118" s="269" t="s">
        <v>2440</v>
      </c>
      <c r="C118" s="270" t="s">
        <v>1212</v>
      </c>
      <c r="D118" s="271">
        <v>1</v>
      </c>
      <c r="E118" s="272"/>
      <c r="F118" s="272">
        <f t="shared" si="8"/>
        <v>0</v>
      </c>
      <c r="K118" s="364"/>
      <c r="L118" s="365"/>
      <c r="P118" s="363"/>
    </row>
    <row r="119" spans="1:16">
      <c r="A119" s="268"/>
      <c r="B119" s="269"/>
      <c r="C119" s="270"/>
      <c r="D119" s="271"/>
      <c r="E119" s="272"/>
      <c r="F119" s="272"/>
      <c r="K119" s="364"/>
      <c r="L119" s="365"/>
      <c r="P119" s="363"/>
    </row>
    <row r="120" spans="1:16">
      <c r="A120" s="268">
        <f>COUNT($A$17:A119)+1</f>
        <v>5</v>
      </c>
      <c r="B120" s="273" t="s">
        <v>2449</v>
      </c>
      <c r="C120" s="270"/>
      <c r="D120" s="271"/>
      <c r="E120" s="272"/>
      <c r="F120" s="272"/>
      <c r="K120" s="364"/>
      <c r="L120" s="365"/>
      <c r="P120" s="363"/>
    </row>
    <row r="121" spans="1:16" ht="50">
      <c r="A121" s="268"/>
      <c r="B121" s="269" t="s">
        <v>2442</v>
      </c>
      <c r="C121" s="270" t="s">
        <v>1646</v>
      </c>
      <c r="D121" s="271">
        <v>1</v>
      </c>
      <c r="E121" s="272"/>
      <c r="F121" s="272">
        <f>D121*E121</f>
        <v>0</v>
      </c>
      <c r="K121" s="364"/>
      <c r="L121" s="365"/>
      <c r="P121" s="363"/>
    </row>
    <row r="122" spans="1:16">
      <c r="A122" s="268"/>
      <c r="B122" s="274" t="s">
        <v>2443</v>
      </c>
      <c r="C122" s="270"/>
      <c r="D122" s="271"/>
      <c r="E122" s="272"/>
      <c r="F122" s="272"/>
      <c r="K122" s="364"/>
      <c r="L122" s="365"/>
      <c r="P122" s="363"/>
    </row>
    <row r="123" spans="1:16">
      <c r="A123" s="268"/>
      <c r="B123" s="269" t="s">
        <v>2435</v>
      </c>
      <c r="C123" s="270" t="s">
        <v>1646</v>
      </c>
      <c r="D123" s="271">
        <v>11</v>
      </c>
      <c r="E123" s="272"/>
      <c r="F123" s="272">
        <f t="shared" ref="F123:F133" si="9">D123*E123</f>
        <v>0</v>
      </c>
      <c r="K123" s="364"/>
      <c r="L123" s="365"/>
      <c r="P123" s="363"/>
    </row>
    <row r="124" spans="1:16">
      <c r="A124" s="268"/>
      <c r="B124" s="269" t="s">
        <v>2436</v>
      </c>
      <c r="C124" s="270" t="s">
        <v>1646</v>
      </c>
      <c r="D124" s="271">
        <v>11</v>
      </c>
      <c r="E124" s="272"/>
      <c r="F124" s="272">
        <f t="shared" si="9"/>
        <v>0</v>
      </c>
      <c r="K124" s="364"/>
      <c r="L124" s="365"/>
      <c r="P124" s="363"/>
    </row>
    <row r="125" spans="1:16">
      <c r="A125" s="268"/>
      <c r="B125" s="269" t="s">
        <v>2446</v>
      </c>
      <c r="C125" s="270" t="s">
        <v>1646</v>
      </c>
      <c r="D125" s="271">
        <v>1</v>
      </c>
      <c r="E125" s="272"/>
      <c r="F125" s="272">
        <f t="shared" si="9"/>
        <v>0</v>
      </c>
      <c r="K125" s="364"/>
      <c r="L125" s="365"/>
      <c r="P125" s="363"/>
    </row>
    <row r="126" spans="1:16">
      <c r="A126" s="268"/>
      <c r="B126" s="269" t="s">
        <v>2437</v>
      </c>
      <c r="C126" s="270" t="s">
        <v>1646</v>
      </c>
      <c r="D126" s="271">
        <v>1</v>
      </c>
      <c r="E126" s="272"/>
      <c r="F126" s="272">
        <f t="shared" si="9"/>
        <v>0</v>
      </c>
      <c r="K126" s="364"/>
      <c r="L126" s="365"/>
      <c r="P126" s="363"/>
    </row>
    <row r="127" spans="1:16" ht="25">
      <c r="A127" s="268"/>
      <c r="B127" s="269" t="s">
        <v>2965</v>
      </c>
      <c r="C127" s="270" t="s">
        <v>1212</v>
      </c>
      <c r="D127" s="271">
        <v>2</v>
      </c>
      <c r="E127" s="272"/>
      <c r="F127" s="272">
        <f t="shared" si="9"/>
        <v>0</v>
      </c>
      <c r="K127" s="364"/>
      <c r="L127" s="365"/>
      <c r="P127" s="363"/>
    </row>
    <row r="128" spans="1:16">
      <c r="A128" s="268"/>
      <c r="B128" s="269" t="s">
        <v>2438</v>
      </c>
      <c r="C128" s="270" t="s">
        <v>1212</v>
      </c>
      <c r="D128" s="271">
        <v>1</v>
      </c>
      <c r="E128" s="272"/>
      <c r="F128" s="272">
        <f t="shared" si="9"/>
        <v>0</v>
      </c>
      <c r="K128" s="364"/>
      <c r="L128" s="365"/>
      <c r="P128" s="363"/>
    </row>
    <row r="129" spans="1:16">
      <c r="A129" s="268"/>
      <c r="B129" s="269" t="s">
        <v>2439</v>
      </c>
      <c r="C129" s="270" t="s">
        <v>1646</v>
      </c>
      <c r="D129" s="271">
        <v>30</v>
      </c>
      <c r="E129" s="272"/>
      <c r="F129" s="272">
        <f t="shared" si="9"/>
        <v>0</v>
      </c>
      <c r="K129" s="364"/>
      <c r="L129" s="365"/>
      <c r="P129" s="363"/>
    </row>
    <row r="130" spans="1:16">
      <c r="A130" s="268"/>
      <c r="B130" s="269" t="s">
        <v>2428</v>
      </c>
      <c r="C130" s="270" t="s">
        <v>1646</v>
      </c>
      <c r="D130" s="271">
        <v>5</v>
      </c>
      <c r="E130" s="272"/>
      <c r="F130" s="272">
        <f t="shared" si="9"/>
        <v>0</v>
      </c>
      <c r="K130" s="364"/>
      <c r="L130" s="365"/>
      <c r="P130" s="363"/>
    </row>
    <row r="131" spans="1:16">
      <c r="A131" s="268"/>
      <c r="B131" s="269" t="s">
        <v>2429</v>
      </c>
      <c r="C131" s="270" t="s">
        <v>1646</v>
      </c>
      <c r="D131" s="271">
        <v>1</v>
      </c>
      <c r="E131" s="272"/>
      <c r="F131" s="272">
        <f t="shared" si="9"/>
        <v>0</v>
      </c>
      <c r="K131" s="364"/>
      <c r="L131" s="365"/>
      <c r="P131" s="363"/>
    </row>
    <row r="132" spans="1:16">
      <c r="A132" s="268"/>
      <c r="B132" s="269" t="s">
        <v>2430</v>
      </c>
      <c r="C132" s="270" t="s">
        <v>1646</v>
      </c>
      <c r="D132" s="271">
        <v>1</v>
      </c>
      <c r="E132" s="272"/>
      <c r="F132" s="272">
        <f t="shared" si="9"/>
        <v>0</v>
      </c>
      <c r="K132" s="364"/>
      <c r="L132" s="365"/>
      <c r="P132" s="363"/>
    </row>
    <row r="133" spans="1:16" ht="25">
      <c r="A133" s="268"/>
      <c r="B133" s="269" t="s">
        <v>2440</v>
      </c>
      <c r="C133" s="270" t="s">
        <v>1212</v>
      </c>
      <c r="D133" s="271">
        <v>1</v>
      </c>
      <c r="E133" s="272"/>
      <c r="F133" s="272">
        <f t="shared" si="9"/>
        <v>0</v>
      </c>
      <c r="K133" s="364"/>
      <c r="L133" s="365"/>
      <c r="P133" s="363"/>
    </row>
    <row r="134" spans="1:16">
      <c r="A134" s="268"/>
      <c r="B134" s="274" t="s">
        <v>2444</v>
      </c>
      <c r="C134" s="270"/>
      <c r="D134" s="271"/>
      <c r="E134" s="272"/>
      <c r="F134" s="272"/>
      <c r="K134" s="364"/>
      <c r="L134" s="365"/>
      <c r="P134" s="363"/>
    </row>
    <row r="135" spans="1:16">
      <c r="A135" s="268"/>
      <c r="B135" s="269" t="s">
        <v>2436</v>
      </c>
      <c r="C135" s="270" t="s">
        <v>1646</v>
      </c>
      <c r="D135" s="271">
        <v>8</v>
      </c>
      <c r="E135" s="272"/>
      <c r="F135" s="272">
        <f t="shared" ref="F135:F140" si="10">D135*E135</f>
        <v>0</v>
      </c>
      <c r="K135" s="364"/>
      <c r="L135" s="365"/>
      <c r="P135" s="363"/>
    </row>
    <row r="136" spans="1:16">
      <c r="A136" s="268"/>
      <c r="B136" s="269" t="s">
        <v>2437</v>
      </c>
      <c r="C136" s="270" t="s">
        <v>1646</v>
      </c>
      <c r="D136" s="271">
        <v>1</v>
      </c>
      <c r="E136" s="272"/>
      <c r="F136" s="272">
        <f t="shared" si="10"/>
        <v>0</v>
      </c>
      <c r="K136" s="364"/>
      <c r="L136" s="365"/>
      <c r="P136" s="363"/>
    </row>
    <row r="137" spans="1:16">
      <c r="A137" s="268"/>
      <c r="B137" s="269" t="s">
        <v>2439</v>
      </c>
      <c r="C137" s="270" t="s">
        <v>1646</v>
      </c>
      <c r="D137" s="271">
        <v>20</v>
      </c>
      <c r="E137" s="272"/>
      <c r="F137" s="272">
        <f t="shared" si="10"/>
        <v>0</v>
      </c>
      <c r="K137" s="364"/>
      <c r="L137" s="365"/>
      <c r="P137" s="363"/>
    </row>
    <row r="138" spans="1:16">
      <c r="A138" s="268"/>
      <c r="B138" s="269" t="s">
        <v>2429</v>
      </c>
      <c r="C138" s="270" t="s">
        <v>1646</v>
      </c>
      <c r="D138" s="271">
        <v>1</v>
      </c>
      <c r="E138" s="272"/>
      <c r="F138" s="272">
        <f t="shared" si="10"/>
        <v>0</v>
      </c>
      <c r="K138" s="364"/>
      <c r="L138" s="365"/>
      <c r="P138" s="363"/>
    </row>
    <row r="139" spans="1:16">
      <c r="A139" s="268"/>
      <c r="B139" s="269" t="s">
        <v>2430</v>
      </c>
      <c r="C139" s="270" t="s">
        <v>1646</v>
      </c>
      <c r="D139" s="271">
        <v>1</v>
      </c>
      <c r="E139" s="272"/>
      <c r="F139" s="272">
        <f t="shared" si="10"/>
        <v>0</v>
      </c>
      <c r="K139" s="364"/>
      <c r="L139" s="365"/>
      <c r="P139" s="363"/>
    </row>
    <row r="140" spans="1:16" ht="25">
      <c r="A140" s="268"/>
      <c r="B140" s="269" t="s">
        <v>2440</v>
      </c>
      <c r="C140" s="270" t="s">
        <v>1212</v>
      </c>
      <c r="D140" s="271">
        <v>1</v>
      </c>
      <c r="E140" s="272"/>
      <c r="F140" s="272">
        <f t="shared" si="10"/>
        <v>0</v>
      </c>
      <c r="K140" s="364"/>
      <c r="L140" s="365"/>
      <c r="P140" s="363"/>
    </row>
    <row r="141" spans="1:16">
      <c r="A141" s="268"/>
      <c r="B141" s="269"/>
      <c r="C141" s="270"/>
      <c r="D141" s="271"/>
      <c r="E141" s="272"/>
      <c r="F141" s="272"/>
      <c r="K141" s="364"/>
      <c r="L141" s="365"/>
      <c r="P141" s="363"/>
    </row>
    <row r="142" spans="1:16">
      <c r="A142" s="268">
        <f>COUNT($A$17:A141)+1</f>
        <v>6</v>
      </c>
      <c r="B142" s="273" t="s">
        <v>2450</v>
      </c>
      <c r="C142" s="270"/>
      <c r="D142" s="271"/>
      <c r="E142" s="272"/>
      <c r="F142" s="272"/>
      <c r="K142" s="364"/>
      <c r="L142" s="365"/>
      <c r="P142" s="363"/>
    </row>
    <row r="143" spans="1:16" ht="50">
      <c r="A143" s="268"/>
      <c r="B143" s="269" t="s">
        <v>2442</v>
      </c>
      <c r="C143" s="270" t="s">
        <v>1646</v>
      </c>
      <c r="D143" s="271">
        <v>1</v>
      </c>
      <c r="E143" s="272"/>
      <c r="F143" s="272">
        <f>D143*E143</f>
        <v>0</v>
      </c>
      <c r="K143" s="364"/>
      <c r="L143" s="365"/>
      <c r="P143" s="363"/>
    </row>
    <row r="144" spans="1:16">
      <c r="A144" s="268"/>
      <c r="B144" s="274" t="s">
        <v>2443</v>
      </c>
      <c r="C144" s="270"/>
      <c r="D144" s="271"/>
      <c r="E144" s="272"/>
      <c r="F144" s="272"/>
      <c r="K144" s="364"/>
      <c r="L144" s="365"/>
      <c r="P144" s="363"/>
    </row>
    <row r="145" spans="1:16">
      <c r="A145" s="268"/>
      <c r="B145" s="269" t="s">
        <v>2435</v>
      </c>
      <c r="C145" s="270" t="s">
        <v>1646</v>
      </c>
      <c r="D145" s="271">
        <v>7</v>
      </c>
      <c r="E145" s="272"/>
      <c r="F145" s="272">
        <f t="shared" ref="F145:F155" si="11">D145*E145</f>
        <v>0</v>
      </c>
      <c r="K145" s="364"/>
      <c r="L145" s="365"/>
      <c r="P145" s="363"/>
    </row>
    <row r="146" spans="1:16">
      <c r="A146" s="268"/>
      <c r="B146" s="269" t="s">
        <v>2436</v>
      </c>
      <c r="C146" s="270" t="s">
        <v>1646</v>
      </c>
      <c r="D146" s="271">
        <v>7</v>
      </c>
      <c r="E146" s="272"/>
      <c r="F146" s="272">
        <f t="shared" si="11"/>
        <v>0</v>
      </c>
      <c r="K146" s="364"/>
      <c r="L146" s="365"/>
      <c r="P146" s="363"/>
    </row>
    <row r="147" spans="1:16">
      <c r="A147" s="268"/>
      <c r="B147" s="269" t="s">
        <v>2451</v>
      </c>
      <c r="C147" s="270" t="s">
        <v>1646</v>
      </c>
      <c r="D147" s="271">
        <v>1</v>
      </c>
      <c r="E147" s="272"/>
      <c r="F147" s="272">
        <f t="shared" si="11"/>
        <v>0</v>
      </c>
      <c r="K147" s="364"/>
      <c r="L147" s="365"/>
      <c r="P147" s="363"/>
    </row>
    <row r="148" spans="1:16">
      <c r="A148" s="268"/>
      <c r="B148" s="269" t="s">
        <v>2447</v>
      </c>
      <c r="C148" s="270" t="s">
        <v>1646</v>
      </c>
      <c r="D148" s="271">
        <v>1</v>
      </c>
      <c r="E148" s="272"/>
      <c r="F148" s="272">
        <f t="shared" si="11"/>
        <v>0</v>
      </c>
      <c r="K148" s="364"/>
      <c r="L148" s="365"/>
      <c r="P148" s="363"/>
    </row>
    <row r="149" spans="1:16">
      <c r="A149" s="268"/>
      <c r="B149" s="269" t="s">
        <v>2437</v>
      </c>
      <c r="C149" s="270" t="s">
        <v>1646</v>
      </c>
      <c r="D149" s="271">
        <v>1</v>
      </c>
      <c r="E149" s="272"/>
      <c r="F149" s="272">
        <f t="shared" si="11"/>
        <v>0</v>
      </c>
      <c r="K149" s="364"/>
      <c r="L149" s="365"/>
      <c r="P149" s="363"/>
    </row>
    <row r="150" spans="1:16">
      <c r="A150" s="268"/>
      <c r="B150" s="269" t="s">
        <v>2438</v>
      </c>
      <c r="C150" s="270" t="s">
        <v>1212</v>
      </c>
      <c r="D150" s="271">
        <v>1</v>
      </c>
      <c r="E150" s="272"/>
      <c r="F150" s="272">
        <f t="shared" si="11"/>
        <v>0</v>
      </c>
      <c r="K150" s="364"/>
      <c r="L150" s="365"/>
      <c r="P150" s="363"/>
    </row>
    <row r="151" spans="1:16">
      <c r="A151" s="268"/>
      <c r="B151" s="269" t="s">
        <v>2439</v>
      </c>
      <c r="C151" s="270" t="s">
        <v>1646</v>
      </c>
      <c r="D151" s="271">
        <v>30</v>
      </c>
      <c r="E151" s="272"/>
      <c r="F151" s="272">
        <f t="shared" si="11"/>
        <v>0</v>
      </c>
      <c r="K151" s="364"/>
      <c r="L151" s="365"/>
      <c r="P151" s="363"/>
    </row>
    <row r="152" spans="1:16">
      <c r="A152" s="268"/>
      <c r="B152" s="269" t="s">
        <v>2428</v>
      </c>
      <c r="C152" s="270" t="s">
        <v>1646</v>
      </c>
      <c r="D152" s="271">
        <v>5</v>
      </c>
      <c r="E152" s="272"/>
      <c r="F152" s="272">
        <f t="shared" si="11"/>
        <v>0</v>
      </c>
      <c r="K152" s="364"/>
      <c r="L152" s="365"/>
      <c r="P152" s="363"/>
    </row>
    <row r="153" spans="1:16">
      <c r="A153" s="268"/>
      <c r="B153" s="269" t="s">
        <v>2429</v>
      </c>
      <c r="C153" s="270" t="s">
        <v>1646</v>
      </c>
      <c r="D153" s="271">
        <v>1</v>
      </c>
      <c r="E153" s="272"/>
      <c r="F153" s="272">
        <f t="shared" si="11"/>
        <v>0</v>
      </c>
      <c r="K153" s="364"/>
      <c r="L153" s="365"/>
      <c r="P153" s="363"/>
    </row>
    <row r="154" spans="1:16">
      <c r="A154" s="268"/>
      <c r="B154" s="269" t="s">
        <v>2430</v>
      </c>
      <c r="C154" s="270" t="s">
        <v>1646</v>
      </c>
      <c r="D154" s="271">
        <v>1</v>
      </c>
      <c r="E154" s="272"/>
      <c r="F154" s="272">
        <f t="shared" si="11"/>
        <v>0</v>
      </c>
      <c r="K154" s="364"/>
      <c r="L154" s="365"/>
      <c r="P154" s="363"/>
    </row>
    <row r="155" spans="1:16" ht="25">
      <c r="A155" s="268"/>
      <c r="B155" s="269" t="s">
        <v>2440</v>
      </c>
      <c r="C155" s="270" t="s">
        <v>1212</v>
      </c>
      <c r="D155" s="271">
        <v>1</v>
      </c>
      <c r="E155" s="272"/>
      <c r="F155" s="272">
        <f t="shared" si="11"/>
        <v>0</v>
      </c>
      <c r="K155" s="364"/>
      <c r="L155" s="365"/>
      <c r="P155" s="363"/>
    </row>
    <row r="156" spans="1:16">
      <c r="A156" s="268"/>
      <c r="B156" s="274" t="s">
        <v>2444</v>
      </c>
      <c r="C156" s="270"/>
      <c r="D156" s="271"/>
      <c r="E156" s="272"/>
      <c r="F156" s="272"/>
      <c r="K156" s="364"/>
      <c r="L156" s="365"/>
      <c r="P156" s="363"/>
    </row>
    <row r="157" spans="1:16">
      <c r="A157" s="268"/>
      <c r="B157" s="269" t="s">
        <v>2435</v>
      </c>
      <c r="C157" s="270" t="s">
        <v>1646</v>
      </c>
      <c r="D157" s="271">
        <v>1</v>
      </c>
      <c r="E157" s="272"/>
      <c r="F157" s="272">
        <f t="shared" ref="F157:F163" si="12">D157*E157</f>
        <v>0</v>
      </c>
      <c r="K157" s="364"/>
      <c r="L157" s="365"/>
      <c r="P157" s="363"/>
    </row>
    <row r="158" spans="1:16">
      <c r="A158" s="268"/>
      <c r="B158" s="269" t="s">
        <v>2436</v>
      </c>
      <c r="C158" s="270" t="s">
        <v>1646</v>
      </c>
      <c r="D158" s="271">
        <v>5</v>
      </c>
      <c r="E158" s="272"/>
      <c r="F158" s="272">
        <f t="shared" si="12"/>
        <v>0</v>
      </c>
      <c r="K158" s="364"/>
      <c r="L158" s="365"/>
      <c r="P158" s="363"/>
    </row>
    <row r="159" spans="1:16">
      <c r="A159" s="268"/>
      <c r="B159" s="269" t="s">
        <v>2437</v>
      </c>
      <c r="C159" s="270" t="s">
        <v>1646</v>
      </c>
      <c r="D159" s="271">
        <v>1</v>
      </c>
      <c r="E159" s="272"/>
      <c r="F159" s="272">
        <f t="shared" si="12"/>
        <v>0</v>
      </c>
      <c r="K159" s="364"/>
      <c r="L159" s="365"/>
      <c r="P159" s="363"/>
    </row>
    <row r="160" spans="1:16">
      <c r="A160" s="268"/>
      <c r="B160" s="269" t="s">
        <v>2439</v>
      </c>
      <c r="C160" s="270" t="s">
        <v>1646</v>
      </c>
      <c r="D160" s="271">
        <v>20</v>
      </c>
      <c r="E160" s="272"/>
      <c r="F160" s="272">
        <f t="shared" si="12"/>
        <v>0</v>
      </c>
      <c r="K160" s="364"/>
      <c r="L160" s="365"/>
      <c r="P160" s="363"/>
    </row>
    <row r="161" spans="1:16">
      <c r="A161" s="268"/>
      <c r="B161" s="269" t="s">
        <v>2429</v>
      </c>
      <c r="C161" s="270" t="s">
        <v>1646</v>
      </c>
      <c r="D161" s="271">
        <v>1</v>
      </c>
      <c r="E161" s="272"/>
      <c r="F161" s="272">
        <f t="shared" si="12"/>
        <v>0</v>
      </c>
      <c r="K161" s="364"/>
      <c r="L161" s="365"/>
      <c r="P161" s="363"/>
    </row>
    <row r="162" spans="1:16">
      <c r="A162" s="268"/>
      <c r="B162" s="269" t="s">
        <v>2430</v>
      </c>
      <c r="C162" s="270" t="s">
        <v>1646</v>
      </c>
      <c r="D162" s="271">
        <v>1</v>
      </c>
      <c r="E162" s="272"/>
      <c r="F162" s="272">
        <f t="shared" si="12"/>
        <v>0</v>
      </c>
      <c r="K162" s="364"/>
      <c r="L162" s="365"/>
      <c r="P162" s="363"/>
    </row>
    <row r="163" spans="1:16" ht="25">
      <c r="A163" s="268"/>
      <c r="B163" s="269" t="s">
        <v>2440</v>
      </c>
      <c r="C163" s="270" t="s">
        <v>1212</v>
      </c>
      <c r="D163" s="271">
        <v>1</v>
      </c>
      <c r="E163" s="272"/>
      <c r="F163" s="272">
        <f t="shared" si="12"/>
        <v>0</v>
      </c>
      <c r="K163" s="364"/>
      <c r="L163" s="365"/>
      <c r="P163" s="363"/>
    </row>
    <row r="164" spans="1:16">
      <c r="A164" s="268"/>
      <c r="B164" s="269"/>
      <c r="C164" s="270"/>
      <c r="D164" s="271"/>
      <c r="E164" s="272"/>
      <c r="F164" s="272"/>
      <c r="K164" s="364"/>
      <c r="L164" s="365"/>
      <c r="P164" s="363"/>
    </row>
    <row r="165" spans="1:16">
      <c r="A165" s="268">
        <f>COUNT($A$17:A164)+1</f>
        <v>7</v>
      </c>
      <c r="B165" s="273" t="s">
        <v>2452</v>
      </c>
      <c r="C165" s="270"/>
      <c r="D165" s="271"/>
      <c r="E165" s="272"/>
      <c r="F165" s="272"/>
      <c r="K165" s="364"/>
      <c r="L165" s="365"/>
      <c r="P165" s="363"/>
    </row>
    <row r="166" spans="1:16" ht="50">
      <c r="A166" s="268"/>
      <c r="B166" s="269" t="s">
        <v>2442</v>
      </c>
      <c r="C166" s="270" t="s">
        <v>1646</v>
      </c>
      <c r="D166" s="271">
        <v>1</v>
      </c>
      <c r="E166" s="272"/>
      <c r="F166" s="272">
        <f>D166*E166</f>
        <v>0</v>
      </c>
      <c r="K166" s="364"/>
      <c r="L166" s="365"/>
      <c r="P166" s="363"/>
    </row>
    <row r="167" spans="1:16">
      <c r="A167" s="268"/>
      <c r="B167" s="274" t="s">
        <v>2443</v>
      </c>
      <c r="C167" s="270"/>
      <c r="D167" s="271"/>
      <c r="E167" s="272"/>
      <c r="F167" s="272"/>
      <c r="K167" s="364"/>
      <c r="L167" s="365"/>
      <c r="P167" s="363"/>
    </row>
    <row r="168" spans="1:16">
      <c r="A168" s="268"/>
      <c r="B168" s="269" t="s">
        <v>2435</v>
      </c>
      <c r="C168" s="270" t="s">
        <v>1646</v>
      </c>
      <c r="D168" s="271">
        <v>7</v>
      </c>
      <c r="E168" s="272"/>
      <c r="F168" s="272">
        <f t="shared" ref="F168:F178" si="13">D168*E168</f>
        <v>0</v>
      </c>
      <c r="K168" s="364"/>
      <c r="L168" s="365"/>
      <c r="P168" s="363"/>
    </row>
    <row r="169" spans="1:16">
      <c r="A169" s="268"/>
      <c r="B169" s="269" t="s">
        <v>2436</v>
      </c>
      <c r="C169" s="270" t="s">
        <v>1646</v>
      </c>
      <c r="D169" s="271">
        <v>7</v>
      </c>
      <c r="E169" s="272"/>
      <c r="F169" s="272">
        <f t="shared" si="13"/>
        <v>0</v>
      </c>
      <c r="K169" s="364"/>
      <c r="L169" s="365"/>
      <c r="P169" s="363"/>
    </row>
    <row r="170" spans="1:16">
      <c r="A170" s="268"/>
      <c r="B170" s="269" t="s">
        <v>2451</v>
      </c>
      <c r="C170" s="270" t="s">
        <v>1646</v>
      </c>
      <c r="D170" s="271">
        <v>1</v>
      </c>
      <c r="E170" s="272"/>
      <c r="F170" s="272">
        <f t="shared" si="13"/>
        <v>0</v>
      </c>
      <c r="K170" s="364"/>
      <c r="L170" s="365"/>
      <c r="P170" s="363"/>
    </row>
    <row r="171" spans="1:16">
      <c r="A171" s="268"/>
      <c r="B171" s="269" t="s">
        <v>2447</v>
      </c>
      <c r="C171" s="270" t="s">
        <v>1646</v>
      </c>
      <c r="D171" s="271">
        <v>1</v>
      </c>
      <c r="E171" s="272"/>
      <c r="F171" s="272">
        <f t="shared" si="13"/>
        <v>0</v>
      </c>
      <c r="K171" s="364"/>
      <c r="L171" s="365"/>
      <c r="P171" s="363"/>
    </row>
    <row r="172" spans="1:16">
      <c r="A172" s="268"/>
      <c r="B172" s="269" t="s">
        <v>2437</v>
      </c>
      <c r="C172" s="270" t="s">
        <v>1646</v>
      </c>
      <c r="D172" s="271">
        <v>1</v>
      </c>
      <c r="E172" s="272"/>
      <c r="F172" s="272">
        <f t="shared" si="13"/>
        <v>0</v>
      </c>
      <c r="K172" s="364"/>
      <c r="L172" s="365"/>
      <c r="P172" s="363"/>
    </row>
    <row r="173" spans="1:16">
      <c r="A173" s="268"/>
      <c r="B173" s="269" t="s">
        <v>2438</v>
      </c>
      <c r="C173" s="270" t="s">
        <v>1212</v>
      </c>
      <c r="D173" s="271">
        <v>1</v>
      </c>
      <c r="E173" s="272"/>
      <c r="F173" s="272">
        <f t="shared" si="13"/>
        <v>0</v>
      </c>
      <c r="K173" s="364"/>
      <c r="L173" s="365"/>
      <c r="P173" s="363"/>
    </row>
    <row r="174" spans="1:16">
      <c r="A174" s="268"/>
      <c r="B174" s="269" t="s">
        <v>2439</v>
      </c>
      <c r="C174" s="270" t="s">
        <v>1646</v>
      </c>
      <c r="D174" s="271">
        <v>30</v>
      </c>
      <c r="E174" s="272"/>
      <c r="F174" s="272">
        <f t="shared" si="13"/>
        <v>0</v>
      </c>
      <c r="K174" s="364"/>
      <c r="L174" s="365"/>
      <c r="P174" s="363"/>
    </row>
    <row r="175" spans="1:16">
      <c r="A175" s="268"/>
      <c r="B175" s="269" t="s">
        <v>2428</v>
      </c>
      <c r="C175" s="270" t="s">
        <v>1646</v>
      </c>
      <c r="D175" s="271">
        <v>5</v>
      </c>
      <c r="E175" s="272"/>
      <c r="F175" s="272">
        <f t="shared" si="13"/>
        <v>0</v>
      </c>
      <c r="K175" s="364"/>
      <c r="L175" s="365"/>
      <c r="P175" s="363"/>
    </row>
    <row r="176" spans="1:16">
      <c r="A176" s="268"/>
      <c r="B176" s="269" t="s">
        <v>2429</v>
      </c>
      <c r="C176" s="270" t="s">
        <v>1646</v>
      </c>
      <c r="D176" s="271">
        <v>1</v>
      </c>
      <c r="E176" s="272"/>
      <c r="F176" s="272">
        <f t="shared" si="13"/>
        <v>0</v>
      </c>
      <c r="K176" s="364"/>
      <c r="L176" s="365"/>
      <c r="P176" s="363"/>
    </row>
    <row r="177" spans="1:16">
      <c r="A177" s="268"/>
      <c r="B177" s="269" t="s">
        <v>2430</v>
      </c>
      <c r="C177" s="270" t="s">
        <v>1646</v>
      </c>
      <c r="D177" s="271">
        <v>1</v>
      </c>
      <c r="E177" s="272"/>
      <c r="F177" s="272">
        <f t="shared" si="13"/>
        <v>0</v>
      </c>
      <c r="K177" s="364"/>
      <c r="L177" s="365"/>
      <c r="P177" s="363"/>
    </row>
    <row r="178" spans="1:16" ht="25">
      <c r="A178" s="268"/>
      <c r="B178" s="269" t="s">
        <v>2440</v>
      </c>
      <c r="C178" s="270" t="s">
        <v>1212</v>
      </c>
      <c r="D178" s="271">
        <v>1</v>
      </c>
      <c r="E178" s="272"/>
      <c r="F178" s="272">
        <f t="shared" si="13"/>
        <v>0</v>
      </c>
      <c r="K178" s="364"/>
      <c r="L178" s="365"/>
      <c r="P178" s="363"/>
    </row>
    <row r="179" spans="1:16">
      <c r="A179" s="268"/>
      <c r="B179" s="274" t="s">
        <v>2444</v>
      </c>
      <c r="C179" s="270"/>
      <c r="D179" s="271"/>
      <c r="E179" s="272"/>
      <c r="F179" s="272"/>
      <c r="K179" s="364"/>
      <c r="L179" s="365"/>
      <c r="P179" s="363"/>
    </row>
    <row r="180" spans="1:16">
      <c r="A180" s="268"/>
      <c r="B180" s="269" t="s">
        <v>2435</v>
      </c>
      <c r="C180" s="270" t="s">
        <v>1646</v>
      </c>
      <c r="D180" s="271">
        <v>1</v>
      </c>
      <c r="E180" s="272"/>
      <c r="F180" s="272">
        <f t="shared" ref="F180:F186" si="14">D180*E180</f>
        <v>0</v>
      </c>
      <c r="K180" s="364"/>
      <c r="L180" s="365"/>
      <c r="P180" s="363"/>
    </row>
    <row r="181" spans="1:16">
      <c r="A181" s="268"/>
      <c r="B181" s="269" t="s">
        <v>2436</v>
      </c>
      <c r="C181" s="270" t="s">
        <v>1646</v>
      </c>
      <c r="D181" s="271">
        <v>5</v>
      </c>
      <c r="E181" s="272"/>
      <c r="F181" s="272">
        <f t="shared" si="14"/>
        <v>0</v>
      </c>
      <c r="K181" s="364"/>
      <c r="L181" s="365"/>
      <c r="P181" s="363"/>
    </row>
    <row r="182" spans="1:16">
      <c r="A182" s="268"/>
      <c r="B182" s="269" t="s">
        <v>2437</v>
      </c>
      <c r="C182" s="270" t="s">
        <v>1646</v>
      </c>
      <c r="D182" s="271">
        <v>1</v>
      </c>
      <c r="E182" s="272"/>
      <c r="F182" s="272">
        <f t="shared" si="14"/>
        <v>0</v>
      </c>
      <c r="K182" s="364"/>
      <c r="L182" s="365"/>
      <c r="P182" s="363"/>
    </row>
    <row r="183" spans="1:16">
      <c r="A183" s="268"/>
      <c r="B183" s="269" t="s">
        <v>2439</v>
      </c>
      <c r="C183" s="270" t="s">
        <v>1646</v>
      </c>
      <c r="D183" s="271">
        <v>20</v>
      </c>
      <c r="E183" s="272"/>
      <c r="F183" s="272">
        <f t="shared" si="14"/>
        <v>0</v>
      </c>
      <c r="K183" s="364"/>
      <c r="L183" s="365"/>
      <c r="P183" s="363"/>
    </row>
    <row r="184" spans="1:16">
      <c r="A184" s="268"/>
      <c r="B184" s="269" t="s">
        <v>2429</v>
      </c>
      <c r="C184" s="270" t="s">
        <v>1646</v>
      </c>
      <c r="D184" s="271">
        <v>1</v>
      </c>
      <c r="E184" s="272"/>
      <c r="F184" s="272">
        <f t="shared" si="14"/>
        <v>0</v>
      </c>
      <c r="K184" s="364"/>
      <c r="L184" s="365"/>
      <c r="P184" s="363"/>
    </row>
    <row r="185" spans="1:16">
      <c r="A185" s="268"/>
      <c r="B185" s="269" t="s">
        <v>2430</v>
      </c>
      <c r="C185" s="270" t="s">
        <v>1646</v>
      </c>
      <c r="D185" s="271">
        <v>1</v>
      </c>
      <c r="E185" s="272"/>
      <c r="F185" s="272">
        <f t="shared" si="14"/>
        <v>0</v>
      </c>
      <c r="K185" s="364"/>
      <c r="L185" s="365"/>
      <c r="P185" s="363"/>
    </row>
    <row r="186" spans="1:16" ht="25">
      <c r="A186" s="268"/>
      <c r="B186" s="269" t="s">
        <v>2440</v>
      </c>
      <c r="C186" s="270" t="s">
        <v>1212</v>
      </c>
      <c r="D186" s="271">
        <v>1</v>
      </c>
      <c r="E186" s="272"/>
      <c r="F186" s="272">
        <f t="shared" si="14"/>
        <v>0</v>
      </c>
      <c r="K186" s="364"/>
      <c r="L186" s="365"/>
      <c r="P186" s="363"/>
    </row>
    <row r="187" spans="1:16">
      <c r="A187" s="268"/>
      <c r="B187" s="269"/>
      <c r="C187" s="270"/>
      <c r="D187" s="271"/>
      <c r="E187" s="272"/>
      <c r="F187" s="272"/>
      <c r="K187" s="364"/>
      <c r="L187" s="365"/>
      <c r="P187" s="363"/>
    </row>
    <row r="188" spans="1:16">
      <c r="A188" s="268">
        <f>COUNT($A$17:A187)+1</f>
        <v>8</v>
      </c>
      <c r="B188" s="273" t="s">
        <v>2453</v>
      </c>
      <c r="C188" s="270"/>
      <c r="D188" s="271"/>
      <c r="E188" s="272"/>
      <c r="F188" s="272"/>
      <c r="K188" s="364"/>
      <c r="L188" s="365"/>
      <c r="P188" s="363"/>
    </row>
    <row r="189" spans="1:16" ht="50">
      <c r="A189" s="268"/>
      <c r="B189" s="269" t="s">
        <v>2442</v>
      </c>
      <c r="C189" s="270" t="s">
        <v>1646</v>
      </c>
      <c r="D189" s="271">
        <v>1</v>
      </c>
      <c r="E189" s="272"/>
      <c r="F189" s="272">
        <f>D189*E189</f>
        <v>0</v>
      </c>
      <c r="K189" s="364"/>
      <c r="L189" s="365"/>
      <c r="P189" s="363"/>
    </row>
    <row r="190" spans="1:16">
      <c r="A190" s="268"/>
      <c r="B190" s="274" t="s">
        <v>2443</v>
      </c>
      <c r="C190" s="270"/>
      <c r="D190" s="271"/>
      <c r="E190" s="272"/>
      <c r="F190" s="272"/>
      <c r="K190" s="364"/>
      <c r="L190" s="365"/>
      <c r="P190" s="363"/>
    </row>
    <row r="191" spans="1:16">
      <c r="A191" s="268"/>
      <c r="B191" s="269" t="s">
        <v>2435</v>
      </c>
      <c r="C191" s="270" t="s">
        <v>1646</v>
      </c>
      <c r="D191" s="271">
        <v>13</v>
      </c>
      <c r="E191" s="272"/>
      <c r="F191" s="272">
        <f t="shared" ref="F191:F201" si="15">D191*E191</f>
        <v>0</v>
      </c>
      <c r="K191" s="364"/>
      <c r="L191" s="365"/>
      <c r="P191" s="363"/>
    </row>
    <row r="192" spans="1:16">
      <c r="A192" s="268"/>
      <c r="B192" s="269" t="s">
        <v>2436</v>
      </c>
      <c r="C192" s="270" t="s">
        <v>1646</v>
      </c>
      <c r="D192" s="271">
        <v>16</v>
      </c>
      <c r="E192" s="272"/>
      <c r="F192" s="272">
        <f t="shared" si="15"/>
        <v>0</v>
      </c>
      <c r="K192" s="364"/>
      <c r="L192" s="365"/>
      <c r="P192" s="363"/>
    </row>
    <row r="193" spans="1:16">
      <c r="A193" s="268"/>
      <c r="B193" s="269" t="s">
        <v>2447</v>
      </c>
      <c r="C193" s="270" t="s">
        <v>1646</v>
      </c>
      <c r="D193" s="271">
        <v>1</v>
      </c>
      <c r="E193" s="272"/>
      <c r="F193" s="272">
        <f t="shared" si="15"/>
        <v>0</v>
      </c>
      <c r="K193" s="364"/>
      <c r="L193" s="365"/>
      <c r="P193" s="363"/>
    </row>
    <row r="194" spans="1:16">
      <c r="A194" s="268"/>
      <c r="B194" s="269" t="s">
        <v>2437</v>
      </c>
      <c r="C194" s="270" t="s">
        <v>1646</v>
      </c>
      <c r="D194" s="271">
        <v>1</v>
      </c>
      <c r="E194" s="272"/>
      <c r="F194" s="272">
        <f t="shared" si="15"/>
        <v>0</v>
      </c>
      <c r="K194" s="364"/>
      <c r="L194" s="365"/>
      <c r="P194" s="363"/>
    </row>
    <row r="195" spans="1:16" ht="25">
      <c r="A195" s="268"/>
      <c r="B195" s="269" t="s">
        <v>2965</v>
      </c>
      <c r="C195" s="270" t="s">
        <v>1212</v>
      </c>
      <c r="D195" s="271">
        <v>2</v>
      </c>
      <c r="E195" s="272"/>
      <c r="F195" s="272">
        <f t="shared" si="15"/>
        <v>0</v>
      </c>
      <c r="K195" s="364"/>
      <c r="L195" s="365"/>
      <c r="P195" s="363"/>
    </row>
    <row r="196" spans="1:16">
      <c r="A196" s="268"/>
      <c r="B196" s="269" t="s">
        <v>2438</v>
      </c>
      <c r="C196" s="270" t="s">
        <v>1212</v>
      </c>
      <c r="D196" s="271">
        <v>1</v>
      </c>
      <c r="E196" s="272"/>
      <c r="F196" s="272">
        <f t="shared" si="15"/>
        <v>0</v>
      </c>
      <c r="K196" s="364"/>
      <c r="L196" s="365"/>
      <c r="P196" s="363"/>
    </row>
    <row r="197" spans="1:16">
      <c r="A197" s="268"/>
      <c r="B197" s="269" t="s">
        <v>2439</v>
      </c>
      <c r="C197" s="270" t="s">
        <v>1646</v>
      </c>
      <c r="D197" s="271">
        <v>30</v>
      </c>
      <c r="E197" s="272"/>
      <c r="F197" s="272">
        <f t="shared" si="15"/>
        <v>0</v>
      </c>
      <c r="K197" s="364"/>
      <c r="L197" s="365"/>
      <c r="P197" s="363"/>
    </row>
    <row r="198" spans="1:16">
      <c r="A198" s="268"/>
      <c r="B198" s="269" t="s">
        <v>2428</v>
      </c>
      <c r="C198" s="270" t="s">
        <v>1646</v>
      </c>
      <c r="D198" s="271">
        <v>5</v>
      </c>
      <c r="E198" s="272"/>
      <c r="F198" s="272">
        <f t="shared" si="15"/>
        <v>0</v>
      </c>
      <c r="K198" s="364"/>
      <c r="L198" s="365"/>
      <c r="P198" s="363"/>
    </row>
    <row r="199" spans="1:16">
      <c r="A199" s="268"/>
      <c r="B199" s="269" t="s">
        <v>2429</v>
      </c>
      <c r="C199" s="270" t="s">
        <v>1646</v>
      </c>
      <c r="D199" s="271">
        <v>1</v>
      </c>
      <c r="E199" s="272"/>
      <c r="F199" s="272">
        <f t="shared" si="15"/>
        <v>0</v>
      </c>
      <c r="K199" s="364"/>
      <c r="L199" s="365"/>
      <c r="P199" s="363"/>
    </row>
    <row r="200" spans="1:16">
      <c r="A200" s="268"/>
      <c r="B200" s="269" t="s">
        <v>2430</v>
      </c>
      <c r="C200" s="270" t="s">
        <v>1646</v>
      </c>
      <c r="D200" s="271">
        <v>1</v>
      </c>
      <c r="E200" s="272"/>
      <c r="F200" s="272">
        <f t="shared" si="15"/>
        <v>0</v>
      </c>
      <c r="K200" s="364"/>
      <c r="L200" s="365"/>
      <c r="P200" s="363"/>
    </row>
    <row r="201" spans="1:16" ht="25">
      <c r="A201" s="268"/>
      <c r="B201" s="269" t="s">
        <v>2440</v>
      </c>
      <c r="C201" s="270" t="s">
        <v>1212</v>
      </c>
      <c r="D201" s="271">
        <v>1</v>
      </c>
      <c r="E201" s="272"/>
      <c r="F201" s="272">
        <f t="shared" si="15"/>
        <v>0</v>
      </c>
      <c r="K201" s="364"/>
      <c r="L201" s="365"/>
      <c r="P201" s="363"/>
    </row>
    <row r="202" spans="1:16">
      <c r="A202" s="268"/>
      <c r="B202" s="274" t="s">
        <v>2444</v>
      </c>
      <c r="C202" s="270"/>
      <c r="D202" s="271"/>
      <c r="E202" s="272"/>
      <c r="F202" s="272"/>
      <c r="K202" s="364"/>
      <c r="L202" s="365"/>
      <c r="P202" s="363"/>
    </row>
    <row r="203" spans="1:16">
      <c r="A203" s="268"/>
      <c r="B203" s="269" t="s">
        <v>2436</v>
      </c>
      <c r="C203" s="270" t="s">
        <v>1646</v>
      </c>
      <c r="D203" s="271">
        <v>10</v>
      </c>
      <c r="E203" s="272"/>
      <c r="F203" s="272">
        <f t="shared" ref="F203:F208" si="16">D203*E203</f>
        <v>0</v>
      </c>
      <c r="K203" s="364"/>
      <c r="L203" s="365"/>
      <c r="P203" s="363"/>
    </row>
    <row r="204" spans="1:16">
      <c r="A204" s="268"/>
      <c r="B204" s="269" t="s">
        <v>2437</v>
      </c>
      <c r="C204" s="270" t="s">
        <v>1646</v>
      </c>
      <c r="D204" s="271">
        <v>1</v>
      </c>
      <c r="E204" s="272"/>
      <c r="F204" s="272">
        <f t="shared" si="16"/>
        <v>0</v>
      </c>
      <c r="K204" s="364"/>
      <c r="L204" s="365"/>
      <c r="P204" s="363"/>
    </row>
    <row r="205" spans="1:16">
      <c r="A205" s="268"/>
      <c r="B205" s="269" t="s">
        <v>2439</v>
      </c>
      <c r="C205" s="270" t="s">
        <v>1646</v>
      </c>
      <c r="D205" s="271">
        <v>20</v>
      </c>
      <c r="E205" s="272"/>
      <c r="F205" s="272">
        <f t="shared" si="16"/>
        <v>0</v>
      </c>
      <c r="K205" s="364"/>
      <c r="L205" s="365"/>
      <c r="P205" s="363"/>
    </row>
    <row r="206" spans="1:16">
      <c r="A206" s="268"/>
      <c r="B206" s="269" t="s">
        <v>2429</v>
      </c>
      <c r="C206" s="270" t="s">
        <v>1646</v>
      </c>
      <c r="D206" s="271">
        <v>1</v>
      </c>
      <c r="E206" s="272"/>
      <c r="F206" s="272">
        <f t="shared" si="16"/>
        <v>0</v>
      </c>
      <c r="K206" s="364"/>
      <c r="L206" s="365"/>
      <c r="P206" s="363"/>
    </row>
    <row r="207" spans="1:16">
      <c r="A207" s="268"/>
      <c r="B207" s="269" t="s">
        <v>2430</v>
      </c>
      <c r="C207" s="270" t="s">
        <v>1646</v>
      </c>
      <c r="D207" s="271">
        <v>1</v>
      </c>
      <c r="E207" s="272"/>
      <c r="F207" s="272">
        <f t="shared" si="16"/>
        <v>0</v>
      </c>
      <c r="K207" s="364"/>
      <c r="L207" s="365"/>
      <c r="P207" s="363"/>
    </row>
    <row r="208" spans="1:16" ht="25">
      <c r="A208" s="268"/>
      <c r="B208" s="269" t="s">
        <v>2440</v>
      </c>
      <c r="C208" s="270" t="s">
        <v>1212</v>
      </c>
      <c r="D208" s="271">
        <v>1</v>
      </c>
      <c r="E208" s="272"/>
      <c r="F208" s="272">
        <f t="shared" si="16"/>
        <v>0</v>
      </c>
      <c r="K208" s="364"/>
      <c r="L208" s="365"/>
      <c r="P208" s="363"/>
    </row>
    <row r="209" spans="1:16">
      <c r="A209" s="268"/>
      <c r="B209" s="269"/>
      <c r="C209" s="270"/>
      <c r="D209" s="271"/>
      <c r="E209" s="272"/>
      <c r="F209" s="272"/>
      <c r="K209" s="364"/>
      <c r="L209" s="365"/>
      <c r="P209" s="363"/>
    </row>
    <row r="210" spans="1:16">
      <c r="A210" s="268">
        <f>COUNT($A$17:A209)+1</f>
        <v>9</v>
      </c>
      <c r="B210" s="273" t="s">
        <v>2454</v>
      </c>
      <c r="C210" s="270"/>
      <c r="D210" s="271"/>
      <c r="E210" s="272"/>
      <c r="F210" s="272"/>
      <c r="K210" s="364"/>
      <c r="L210" s="365"/>
      <c r="P210" s="363"/>
    </row>
    <row r="211" spans="1:16" ht="50">
      <c r="A211" s="268"/>
      <c r="B211" s="269" t="s">
        <v>2442</v>
      </c>
      <c r="C211" s="270" t="s">
        <v>1646</v>
      </c>
      <c r="D211" s="271">
        <v>1</v>
      </c>
      <c r="E211" s="272"/>
      <c r="F211" s="272">
        <f>D211*E211</f>
        <v>0</v>
      </c>
      <c r="K211" s="364"/>
      <c r="L211" s="365"/>
      <c r="P211" s="363"/>
    </row>
    <row r="212" spans="1:16">
      <c r="A212" s="268"/>
      <c r="B212" s="274" t="s">
        <v>2443</v>
      </c>
      <c r="C212" s="270"/>
      <c r="D212" s="271"/>
      <c r="E212" s="272"/>
      <c r="F212" s="272"/>
      <c r="K212" s="364"/>
      <c r="L212" s="365"/>
      <c r="P212" s="363"/>
    </row>
    <row r="213" spans="1:16">
      <c r="A213" s="268"/>
      <c r="B213" s="269" t="s">
        <v>2435</v>
      </c>
      <c r="C213" s="270" t="s">
        <v>1646</v>
      </c>
      <c r="D213" s="271">
        <v>13</v>
      </c>
      <c r="E213" s="272"/>
      <c r="F213" s="272">
        <f t="shared" ref="F213:F223" si="17">D213*E213</f>
        <v>0</v>
      </c>
      <c r="K213" s="364"/>
      <c r="L213" s="365"/>
      <c r="P213" s="363"/>
    </row>
    <row r="214" spans="1:16">
      <c r="A214" s="268"/>
      <c r="B214" s="269" t="s">
        <v>2436</v>
      </c>
      <c r="C214" s="270" t="s">
        <v>1646</v>
      </c>
      <c r="D214" s="271">
        <v>16</v>
      </c>
      <c r="E214" s="272"/>
      <c r="F214" s="272">
        <f t="shared" si="17"/>
        <v>0</v>
      </c>
      <c r="K214" s="364"/>
      <c r="L214" s="365"/>
      <c r="P214" s="363"/>
    </row>
    <row r="215" spans="1:16">
      <c r="A215" s="268"/>
      <c r="B215" s="269" t="s">
        <v>2447</v>
      </c>
      <c r="C215" s="270" t="s">
        <v>1646</v>
      </c>
      <c r="D215" s="271">
        <v>1</v>
      </c>
      <c r="E215" s="272"/>
      <c r="F215" s="272">
        <f t="shared" si="17"/>
        <v>0</v>
      </c>
      <c r="K215" s="364"/>
      <c r="L215" s="365"/>
      <c r="P215" s="363"/>
    </row>
    <row r="216" spans="1:16">
      <c r="A216" s="268"/>
      <c r="B216" s="269" t="s">
        <v>2437</v>
      </c>
      <c r="C216" s="270" t="s">
        <v>1646</v>
      </c>
      <c r="D216" s="271">
        <v>1</v>
      </c>
      <c r="E216" s="272"/>
      <c r="F216" s="272">
        <f t="shared" si="17"/>
        <v>0</v>
      </c>
      <c r="K216" s="364"/>
      <c r="L216" s="365"/>
      <c r="P216" s="363"/>
    </row>
    <row r="217" spans="1:16" ht="25">
      <c r="A217" s="268"/>
      <c r="B217" s="269" t="s">
        <v>2965</v>
      </c>
      <c r="C217" s="270" t="s">
        <v>1212</v>
      </c>
      <c r="D217" s="271">
        <v>2</v>
      </c>
      <c r="E217" s="272"/>
      <c r="F217" s="272">
        <f t="shared" si="17"/>
        <v>0</v>
      </c>
      <c r="K217" s="364"/>
      <c r="L217" s="365"/>
      <c r="P217" s="363"/>
    </row>
    <row r="218" spans="1:16">
      <c r="A218" s="268"/>
      <c r="B218" s="269" t="s">
        <v>2438</v>
      </c>
      <c r="C218" s="270" t="s">
        <v>1212</v>
      </c>
      <c r="D218" s="271">
        <v>1</v>
      </c>
      <c r="E218" s="272"/>
      <c r="F218" s="272">
        <f t="shared" si="17"/>
        <v>0</v>
      </c>
      <c r="K218" s="364"/>
      <c r="L218" s="365"/>
      <c r="P218" s="363"/>
    </row>
    <row r="219" spans="1:16">
      <c r="A219" s="268"/>
      <c r="B219" s="269" t="s">
        <v>2439</v>
      </c>
      <c r="C219" s="270" t="s">
        <v>1646</v>
      </c>
      <c r="D219" s="271">
        <v>30</v>
      </c>
      <c r="E219" s="272"/>
      <c r="F219" s="272">
        <f t="shared" si="17"/>
        <v>0</v>
      </c>
      <c r="K219" s="364"/>
      <c r="L219" s="365"/>
      <c r="P219" s="363"/>
    </row>
    <row r="220" spans="1:16">
      <c r="A220" s="268"/>
      <c r="B220" s="269" t="s">
        <v>2428</v>
      </c>
      <c r="C220" s="270" t="s">
        <v>1646</v>
      </c>
      <c r="D220" s="271">
        <v>5</v>
      </c>
      <c r="E220" s="272"/>
      <c r="F220" s="272">
        <f t="shared" si="17"/>
        <v>0</v>
      </c>
      <c r="K220" s="364"/>
      <c r="L220" s="365"/>
      <c r="P220" s="363"/>
    </row>
    <row r="221" spans="1:16">
      <c r="A221" s="268"/>
      <c r="B221" s="269" t="s">
        <v>2429</v>
      </c>
      <c r="C221" s="270" t="s">
        <v>1646</v>
      </c>
      <c r="D221" s="271">
        <v>1</v>
      </c>
      <c r="E221" s="272"/>
      <c r="F221" s="272">
        <f t="shared" si="17"/>
        <v>0</v>
      </c>
      <c r="K221" s="364"/>
      <c r="L221" s="365"/>
      <c r="P221" s="363"/>
    </row>
    <row r="222" spans="1:16">
      <c r="A222" s="268"/>
      <c r="B222" s="269" t="s">
        <v>2430</v>
      </c>
      <c r="C222" s="270" t="s">
        <v>1646</v>
      </c>
      <c r="D222" s="271">
        <v>1</v>
      </c>
      <c r="E222" s="272"/>
      <c r="F222" s="272">
        <f t="shared" si="17"/>
        <v>0</v>
      </c>
      <c r="K222" s="364"/>
      <c r="L222" s="365"/>
      <c r="P222" s="363"/>
    </row>
    <row r="223" spans="1:16" ht="25">
      <c r="A223" s="268"/>
      <c r="B223" s="269" t="s">
        <v>2440</v>
      </c>
      <c r="C223" s="270" t="s">
        <v>1212</v>
      </c>
      <c r="D223" s="271">
        <v>1</v>
      </c>
      <c r="E223" s="272"/>
      <c r="F223" s="272">
        <f t="shared" si="17"/>
        <v>0</v>
      </c>
      <c r="K223" s="364"/>
      <c r="L223" s="365"/>
      <c r="P223" s="363"/>
    </row>
    <row r="224" spans="1:16">
      <c r="A224" s="268"/>
      <c r="B224" s="274" t="s">
        <v>2444</v>
      </c>
      <c r="C224" s="270"/>
      <c r="D224" s="271"/>
      <c r="E224" s="272"/>
      <c r="F224" s="272"/>
      <c r="K224" s="364"/>
      <c r="L224" s="365"/>
      <c r="P224" s="363"/>
    </row>
    <row r="225" spans="1:16">
      <c r="A225" s="268"/>
      <c r="B225" s="269" t="s">
        <v>2436</v>
      </c>
      <c r="C225" s="270" t="s">
        <v>1646</v>
      </c>
      <c r="D225" s="271">
        <v>10</v>
      </c>
      <c r="E225" s="272"/>
      <c r="F225" s="272">
        <f t="shared" ref="F225:F230" si="18">D225*E225</f>
        <v>0</v>
      </c>
      <c r="K225" s="364"/>
      <c r="L225" s="365"/>
      <c r="P225" s="363"/>
    </row>
    <row r="226" spans="1:16">
      <c r="A226" s="268"/>
      <c r="B226" s="269" t="s">
        <v>2437</v>
      </c>
      <c r="C226" s="270" t="s">
        <v>1646</v>
      </c>
      <c r="D226" s="271">
        <v>1</v>
      </c>
      <c r="E226" s="272"/>
      <c r="F226" s="272">
        <f t="shared" si="18"/>
        <v>0</v>
      </c>
      <c r="K226" s="364"/>
      <c r="L226" s="365"/>
      <c r="P226" s="363"/>
    </row>
    <row r="227" spans="1:16">
      <c r="A227" s="268"/>
      <c r="B227" s="269" t="s">
        <v>2439</v>
      </c>
      <c r="C227" s="270" t="s">
        <v>1646</v>
      </c>
      <c r="D227" s="271">
        <v>20</v>
      </c>
      <c r="E227" s="272"/>
      <c r="F227" s="272">
        <f t="shared" si="18"/>
        <v>0</v>
      </c>
      <c r="K227" s="364"/>
      <c r="L227" s="365"/>
      <c r="P227" s="363"/>
    </row>
    <row r="228" spans="1:16">
      <c r="A228" s="268"/>
      <c r="B228" s="269" t="s">
        <v>2429</v>
      </c>
      <c r="C228" s="270" t="s">
        <v>1646</v>
      </c>
      <c r="D228" s="271">
        <v>1</v>
      </c>
      <c r="E228" s="272"/>
      <c r="F228" s="272">
        <f t="shared" si="18"/>
        <v>0</v>
      </c>
      <c r="K228" s="364"/>
      <c r="L228" s="365"/>
      <c r="P228" s="363"/>
    </row>
    <row r="229" spans="1:16">
      <c r="A229" s="268"/>
      <c r="B229" s="269" t="s">
        <v>2430</v>
      </c>
      <c r="C229" s="270" t="s">
        <v>1646</v>
      </c>
      <c r="D229" s="271">
        <v>1</v>
      </c>
      <c r="E229" s="272"/>
      <c r="F229" s="272">
        <f t="shared" si="18"/>
        <v>0</v>
      </c>
      <c r="K229" s="364"/>
      <c r="L229" s="365"/>
      <c r="P229" s="363"/>
    </row>
    <row r="230" spans="1:16" ht="25">
      <c r="A230" s="268"/>
      <c r="B230" s="269" t="s">
        <v>2440</v>
      </c>
      <c r="C230" s="270" t="s">
        <v>1212</v>
      </c>
      <c r="D230" s="271">
        <v>1</v>
      </c>
      <c r="E230" s="272"/>
      <c r="F230" s="272">
        <f t="shared" si="18"/>
        <v>0</v>
      </c>
      <c r="K230" s="364"/>
      <c r="L230" s="365"/>
      <c r="P230" s="363"/>
    </row>
    <row r="231" spans="1:16">
      <c r="A231" s="268"/>
      <c r="B231" s="269"/>
      <c r="C231" s="270"/>
      <c r="D231" s="271"/>
      <c r="E231" s="272"/>
      <c r="F231" s="272"/>
      <c r="K231" s="364"/>
      <c r="L231" s="365"/>
      <c r="P231" s="363"/>
    </row>
    <row r="232" spans="1:16">
      <c r="A232" s="268">
        <f>COUNT($A$17:A231)+1</f>
        <v>10</v>
      </c>
      <c r="B232" s="273" t="s">
        <v>2455</v>
      </c>
      <c r="C232" s="270"/>
      <c r="D232" s="271"/>
      <c r="E232" s="272"/>
      <c r="F232" s="272"/>
      <c r="K232" s="364"/>
      <c r="L232" s="365"/>
      <c r="P232" s="363"/>
    </row>
    <row r="233" spans="1:16" ht="50">
      <c r="A233" s="268"/>
      <c r="B233" s="269" t="s">
        <v>2442</v>
      </c>
      <c r="C233" s="270" t="s">
        <v>1646</v>
      </c>
      <c r="D233" s="271">
        <v>1</v>
      </c>
      <c r="E233" s="272"/>
      <c r="F233" s="272">
        <f>D233*E233</f>
        <v>0</v>
      </c>
      <c r="K233" s="364"/>
      <c r="L233" s="365"/>
      <c r="P233" s="363"/>
    </row>
    <row r="234" spans="1:16">
      <c r="A234" s="268"/>
      <c r="B234" s="269" t="s">
        <v>2435</v>
      </c>
      <c r="C234" s="270" t="s">
        <v>1646</v>
      </c>
      <c r="D234" s="271">
        <v>5</v>
      </c>
      <c r="E234" s="272"/>
      <c r="F234" s="272">
        <f t="shared" ref="F234:F245" si="19">D234*E234</f>
        <v>0</v>
      </c>
      <c r="K234" s="364"/>
      <c r="L234" s="365"/>
      <c r="P234" s="363"/>
    </row>
    <row r="235" spans="1:16">
      <c r="A235" s="268"/>
      <c r="B235" s="269" t="s">
        <v>2436</v>
      </c>
      <c r="C235" s="270" t="s">
        <v>1646</v>
      </c>
      <c r="D235" s="271">
        <v>7</v>
      </c>
      <c r="E235" s="272"/>
      <c r="F235" s="272">
        <f t="shared" si="19"/>
        <v>0</v>
      </c>
      <c r="K235" s="364"/>
      <c r="L235" s="365"/>
      <c r="P235" s="363"/>
    </row>
    <row r="236" spans="1:16">
      <c r="A236" s="268"/>
      <c r="B236" s="269" t="s">
        <v>2446</v>
      </c>
      <c r="C236" s="270" t="s">
        <v>1646</v>
      </c>
      <c r="D236" s="271">
        <v>1</v>
      </c>
      <c r="E236" s="272"/>
      <c r="F236" s="272">
        <f t="shared" si="19"/>
        <v>0</v>
      </c>
      <c r="K236" s="364"/>
      <c r="L236" s="365"/>
      <c r="P236" s="363"/>
    </row>
    <row r="237" spans="1:16">
      <c r="A237" s="268"/>
      <c r="B237" s="269" t="s">
        <v>2447</v>
      </c>
      <c r="C237" s="270" t="s">
        <v>1646</v>
      </c>
      <c r="D237" s="271">
        <v>0</v>
      </c>
      <c r="E237" s="272"/>
      <c r="F237" s="272">
        <f t="shared" si="19"/>
        <v>0</v>
      </c>
      <c r="K237" s="364"/>
      <c r="L237" s="365"/>
      <c r="P237" s="363"/>
    </row>
    <row r="238" spans="1:16">
      <c r="A238" s="268"/>
      <c r="B238" s="269" t="s">
        <v>2437</v>
      </c>
      <c r="C238" s="270" t="s">
        <v>1646</v>
      </c>
      <c r="D238" s="271">
        <v>1</v>
      </c>
      <c r="E238" s="272"/>
      <c r="F238" s="272">
        <f t="shared" si="19"/>
        <v>0</v>
      </c>
      <c r="K238" s="364"/>
      <c r="L238" s="365"/>
      <c r="P238" s="363"/>
    </row>
    <row r="239" spans="1:16" ht="25">
      <c r="A239" s="268"/>
      <c r="B239" s="269" t="s">
        <v>2965</v>
      </c>
      <c r="C239" s="270" t="s">
        <v>1212</v>
      </c>
      <c r="D239" s="271">
        <v>2</v>
      </c>
      <c r="E239" s="272"/>
      <c r="F239" s="272">
        <f t="shared" si="19"/>
        <v>0</v>
      </c>
      <c r="K239" s="364"/>
      <c r="L239" s="365"/>
      <c r="P239" s="363"/>
    </row>
    <row r="240" spans="1:16">
      <c r="A240" s="268"/>
      <c r="B240" s="269" t="s">
        <v>2438</v>
      </c>
      <c r="C240" s="270" t="s">
        <v>1212</v>
      </c>
      <c r="D240" s="271">
        <v>1</v>
      </c>
      <c r="E240" s="272"/>
      <c r="F240" s="272">
        <f t="shared" si="19"/>
        <v>0</v>
      </c>
      <c r="K240" s="364"/>
      <c r="L240" s="365"/>
      <c r="P240" s="363"/>
    </row>
    <row r="241" spans="1:16">
      <c r="A241" s="268"/>
      <c r="B241" s="269" t="s">
        <v>2439</v>
      </c>
      <c r="C241" s="270" t="s">
        <v>1646</v>
      </c>
      <c r="D241" s="271">
        <v>30</v>
      </c>
      <c r="E241" s="272"/>
      <c r="F241" s="272">
        <f t="shared" si="19"/>
        <v>0</v>
      </c>
      <c r="K241" s="364"/>
      <c r="L241" s="365"/>
      <c r="P241" s="363"/>
    </row>
    <row r="242" spans="1:16">
      <c r="A242" s="268"/>
      <c r="B242" s="269" t="s">
        <v>2428</v>
      </c>
      <c r="C242" s="270" t="s">
        <v>1646</v>
      </c>
      <c r="D242" s="271">
        <v>5</v>
      </c>
      <c r="E242" s="272"/>
      <c r="F242" s="272">
        <f t="shared" si="19"/>
        <v>0</v>
      </c>
      <c r="K242" s="364"/>
      <c r="L242" s="365"/>
      <c r="P242" s="363"/>
    </row>
    <row r="243" spans="1:16">
      <c r="A243" s="268"/>
      <c r="B243" s="269" t="s">
        <v>2429</v>
      </c>
      <c r="C243" s="270" t="s">
        <v>1646</v>
      </c>
      <c r="D243" s="271">
        <v>1</v>
      </c>
      <c r="E243" s="272"/>
      <c r="F243" s="272">
        <f t="shared" si="19"/>
        <v>0</v>
      </c>
      <c r="K243" s="364"/>
      <c r="L243" s="365"/>
      <c r="P243" s="363"/>
    </row>
    <row r="244" spans="1:16">
      <c r="A244" s="268"/>
      <c r="B244" s="269" t="s">
        <v>2430</v>
      </c>
      <c r="C244" s="270" t="s">
        <v>1646</v>
      </c>
      <c r="D244" s="271">
        <v>1</v>
      </c>
      <c r="E244" s="272"/>
      <c r="F244" s="272">
        <f t="shared" si="19"/>
        <v>0</v>
      </c>
      <c r="K244" s="364"/>
      <c r="L244" s="365"/>
      <c r="P244" s="363"/>
    </row>
    <row r="245" spans="1:16" ht="25">
      <c r="A245" s="268"/>
      <c r="B245" s="269" t="s">
        <v>2440</v>
      </c>
      <c r="C245" s="270" t="s">
        <v>1212</v>
      </c>
      <c r="D245" s="271">
        <v>1</v>
      </c>
      <c r="E245" s="272"/>
      <c r="F245" s="272">
        <f t="shared" si="19"/>
        <v>0</v>
      </c>
      <c r="K245" s="364"/>
      <c r="L245" s="365"/>
      <c r="P245" s="363"/>
    </row>
    <row r="246" spans="1:16">
      <c r="A246" s="268"/>
      <c r="B246" s="269"/>
      <c r="C246" s="270"/>
      <c r="D246" s="271"/>
      <c r="E246" s="272"/>
      <c r="F246" s="272"/>
      <c r="K246" s="364"/>
      <c r="L246" s="365"/>
      <c r="P246" s="363"/>
    </row>
    <row r="247" spans="1:16">
      <c r="A247" s="268">
        <f>COUNT($A$17:A246)+1</f>
        <v>11</v>
      </c>
      <c r="B247" s="273" t="s">
        <v>2456</v>
      </c>
      <c r="C247" s="270"/>
      <c r="D247" s="271"/>
      <c r="E247" s="272"/>
      <c r="F247" s="272"/>
      <c r="K247" s="364"/>
      <c r="L247" s="365"/>
      <c r="P247" s="363"/>
    </row>
    <row r="248" spans="1:16" ht="50">
      <c r="A248" s="268"/>
      <c r="B248" s="269" t="s">
        <v>2442</v>
      </c>
      <c r="C248" s="270" t="s">
        <v>1646</v>
      </c>
      <c r="D248" s="271">
        <v>1</v>
      </c>
      <c r="E248" s="272"/>
      <c r="F248" s="272">
        <f>D248*E248</f>
        <v>0</v>
      </c>
      <c r="K248" s="364"/>
      <c r="L248" s="365"/>
      <c r="P248" s="363"/>
    </row>
    <row r="249" spans="1:16">
      <c r="A249" s="268"/>
      <c r="B249" s="274" t="s">
        <v>2443</v>
      </c>
      <c r="C249" s="270"/>
      <c r="D249" s="271"/>
      <c r="E249" s="272"/>
      <c r="F249" s="272"/>
      <c r="K249" s="364"/>
      <c r="L249" s="365"/>
      <c r="P249" s="363"/>
    </row>
    <row r="250" spans="1:16">
      <c r="A250" s="268"/>
      <c r="B250" s="269" t="s">
        <v>2435</v>
      </c>
      <c r="C250" s="270" t="s">
        <v>1646</v>
      </c>
      <c r="D250" s="271">
        <v>9</v>
      </c>
      <c r="E250" s="272"/>
      <c r="F250" s="272">
        <f t="shared" ref="F250:F261" si="20">D250*E250</f>
        <v>0</v>
      </c>
      <c r="K250" s="364"/>
      <c r="L250" s="365"/>
      <c r="P250" s="363"/>
    </row>
    <row r="251" spans="1:16">
      <c r="A251" s="268"/>
      <c r="B251" s="269" t="s">
        <v>2436</v>
      </c>
      <c r="C251" s="270" t="s">
        <v>1646</v>
      </c>
      <c r="D251" s="271">
        <v>8</v>
      </c>
      <c r="E251" s="272"/>
      <c r="F251" s="272">
        <f t="shared" si="20"/>
        <v>0</v>
      </c>
      <c r="K251" s="364"/>
      <c r="L251" s="365"/>
      <c r="P251" s="363"/>
    </row>
    <row r="252" spans="1:16">
      <c r="A252" s="268"/>
      <c r="B252" s="269" t="s">
        <v>2446</v>
      </c>
      <c r="C252" s="270" t="s">
        <v>1646</v>
      </c>
      <c r="D252" s="271">
        <v>1</v>
      </c>
      <c r="E252" s="272"/>
      <c r="F252" s="272">
        <f t="shared" si="20"/>
        <v>0</v>
      </c>
      <c r="K252" s="364"/>
      <c r="L252" s="365"/>
      <c r="P252" s="363"/>
    </row>
    <row r="253" spans="1:16">
      <c r="A253" s="268"/>
      <c r="B253" s="269" t="s">
        <v>2451</v>
      </c>
      <c r="C253" s="270" t="s">
        <v>1646</v>
      </c>
      <c r="D253" s="271">
        <v>1</v>
      </c>
      <c r="E253" s="272"/>
      <c r="F253" s="272">
        <f t="shared" si="20"/>
        <v>0</v>
      </c>
      <c r="K253" s="364"/>
      <c r="L253" s="365"/>
      <c r="P253" s="363"/>
    </row>
    <row r="254" spans="1:16">
      <c r="A254" s="268"/>
      <c r="B254" s="269" t="s">
        <v>2437</v>
      </c>
      <c r="C254" s="270" t="s">
        <v>1646</v>
      </c>
      <c r="D254" s="271">
        <v>1</v>
      </c>
      <c r="E254" s="272"/>
      <c r="F254" s="272">
        <f t="shared" si="20"/>
        <v>0</v>
      </c>
      <c r="K254" s="364"/>
      <c r="L254" s="365"/>
      <c r="P254" s="363"/>
    </row>
    <row r="255" spans="1:16" ht="25">
      <c r="A255" s="268"/>
      <c r="B255" s="269" t="s">
        <v>2965</v>
      </c>
      <c r="C255" s="270" t="s">
        <v>1212</v>
      </c>
      <c r="D255" s="271">
        <v>2</v>
      </c>
      <c r="E255" s="272"/>
      <c r="F255" s="272">
        <f t="shared" si="20"/>
        <v>0</v>
      </c>
      <c r="K255" s="364"/>
      <c r="L255" s="365"/>
      <c r="P255" s="363"/>
    </row>
    <row r="256" spans="1:16">
      <c r="A256" s="268"/>
      <c r="B256" s="269" t="s">
        <v>2438</v>
      </c>
      <c r="C256" s="270" t="s">
        <v>1212</v>
      </c>
      <c r="D256" s="271">
        <v>1</v>
      </c>
      <c r="E256" s="272"/>
      <c r="F256" s="272">
        <f t="shared" si="20"/>
        <v>0</v>
      </c>
      <c r="K256" s="364"/>
      <c r="L256" s="365"/>
      <c r="P256" s="363"/>
    </row>
    <row r="257" spans="1:16">
      <c r="A257" s="268"/>
      <c r="B257" s="269" t="s">
        <v>2439</v>
      </c>
      <c r="C257" s="270" t="s">
        <v>1646</v>
      </c>
      <c r="D257" s="271">
        <v>30</v>
      </c>
      <c r="E257" s="272"/>
      <c r="F257" s="272">
        <f t="shared" si="20"/>
        <v>0</v>
      </c>
      <c r="K257" s="364"/>
      <c r="L257" s="365"/>
      <c r="P257" s="363"/>
    </row>
    <row r="258" spans="1:16">
      <c r="A258" s="268"/>
      <c r="B258" s="269" t="s">
        <v>2428</v>
      </c>
      <c r="C258" s="270" t="s">
        <v>1646</v>
      </c>
      <c r="D258" s="271">
        <v>5</v>
      </c>
      <c r="E258" s="272"/>
      <c r="F258" s="272">
        <f t="shared" si="20"/>
        <v>0</v>
      </c>
      <c r="K258" s="364"/>
      <c r="L258" s="365"/>
      <c r="P258" s="363"/>
    </row>
    <row r="259" spans="1:16">
      <c r="A259" s="268"/>
      <c r="B259" s="269" t="s">
        <v>2429</v>
      </c>
      <c r="C259" s="270" t="s">
        <v>1646</v>
      </c>
      <c r="D259" s="271">
        <v>1</v>
      </c>
      <c r="E259" s="272"/>
      <c r="F259" s="272">
        <f t="shared" si="20"/>
        <v>0</v>
      </c>
      <c r="K259" s="364"/>
      <c r="L259" s="365"/>
      <c r="P259" s="363"/>
    </row>
    <row r="260" spans="1:16">
      <c r="A260" s="268"/>
      <c r="B260" s="269" t="s">
        <v>2430</v>
      </c>
      <c r="C260" s="270" t="s">
        <v>1646</v>
      </c>
      <c r="D260" s="271">
        <v>1</v>
      </c>
      <c r="E260" s="272"/>
      <c r="F260" s="272">
        <f t="shared" si="20"/>
        <v>0</v>
      </c>
      <c r="K260" s="364"/>
      <c r="L260" s="365"/>
      <c r="P260" s="363"/>
    </row>
    <row r="261" spans="1:16" ht="25">
      <c r="A261" s="268"/>
      <c r="B261" s="269" t="s">
        <v>2440</v>
      </c>
      <c r="C261" s="270" t="s">
        <v>1212</v>
      </c>
      <c r="D261" s="271">
        <v>1</v>
      </c>
      <c r="E261" s="272"/>
      <c r="F261" s="272">
        <f t="shared" si="20"/>
        <v>0</v>
      </c>
      <c r="K261" s="364"/>
      <c r="L261" s="365"/>
      <c r="P261" s="363"/>
    </row>
    <row r="262" spans="1:16">
      <c r="A262" s="268"/>
      <c r="B262" s="274" t="s">
        <v>2444</v>
      </c>
      <c r="C262" s="270"/>
      <c r="D262" s="271"/>
      <c r="E262" s="272"/>
      <c r="F262" s="272"/>
      <c r="K262" s="364"/>
      <c r="L262" s="365"/>
      <c r="P262" s="363"/>
    </row>
    <row r="263" spans="1:16">
      <c r="A263" s="268"/>
      <c r="B263" s="269" t="s">
        <v>2436</v>
      </c>
      <c r="C263" s="270" t="s">
        <v>1646</v>
      </c>
      <c r="D263" s="271">
        <v>5</v>
      </c>
      <c r="E263" s="272"/>
      <c r="F263" s="272">
        <f t="shared" ref="F263:F268" si="21">D263*E263</f>
        <v>0</v>
      </c>
      <c r="K263" s="364"/>
      <c r="L263" s="365"/>
      <c r="P263" s="363"/>
    </row>
    <row r="264" spans="1:16">
      <c r="A264" s="268"/>
      <c r="B264" s="269" t="s">
        <v>2437</v>
      </c>
      <c r="C264" s="270" t="s">
        <v>1646</v>
      </c>
      <c r="D264" s="271">
        <v>1</v>
      </c>
      <c r="E264" s="272"/>
      <c r="F264" s="272">
        <f t="shared" si="21"/>
        <v>0</v>
      </c>
      <c r="K264" s="364"/>
      <c r="L264" s="365"/>
      <c r="P264" s="363"/>
    </row>
    <row r="265" spans="1:16">
      <c r="A265" s="268"/>
      <c r="B265" s="269" t="s">
        <v>2439</v>
      </c>
      <c r="C265" s="270" t="s">
        <v>1646</v>
      </c>
      <c r="D265" s="271">
        <v>20</v>
      </c>
      <c r="E265" s="272"/>
      <c r="F265" s="272">
        <f t="shared" si="21"/>
        <v>0</v>
      </c>
      <c r="K265" s="364"/>
      <c r="L265" s="365"/>
      <c r="P265" s="363"/>
    </row>
    <row r="266" spans="1:16">
      <c r="A266" s="268"/>
      <c r="B266" s="269" t="s">
        <v>2429</v>
      </c>
      <c r="C266" s="270" t="s">
        <v>1646</v>
      </c>
      <c r="D266" s="271">
        <v>1</v>
      </c>
      <c r="E266" s="272"/>
      <c r="F266" s="272">
        <f t="shared" si="21"/>
        <v>0</v>
      </c>
      <c r="K266" s="364"/>
      <c r="L266" s="365"/>
      <c r="P266" s="363"/>
    </row>
    <row r="267" spans="1:16">
      <c r="A267" s="268"/>
      <c r="B267" s="269" t="s">
        <v>2430</v>
      </c>
      <c r="C267" s="270" t="s">
        <v>1646</v>
      </c>
      <c r="D267" s="271">
        <v>1</v>
      </c>
      <c r="E267" s="272"/>
      <c r="F267" s="272">
        <f t="shared" si="21"/>
        <v>0</v>
      </c>
      <c r="K267" s="364"/>
      <c r="L267" s="365"/>
      <c r="P267" s="363"/>
    </row>
    <row r="268" spans="1:16" ht="25">
      <c r="A268" s="268"/>
      <c r="B268" s="269" t="s">
        <v>2440</v>
      </c>
      <c r="C268" s="270" t="s">
        <v>1212</v>
      </c>
      <c r="D268" s="271">
        <v>1</v>
      </c>
      <c r="E268" s="272"/>
      <c r="F268" s="272">
        <f t="shared" si="21"/>
        <v>0</v>
      </c>
      <c r="K268" s="364"/>
      <c r="L268" s="365"/>
      <c r="P268" s="363"/>
    </row>
    <row r="269" spans="1:16">
      <c r="A269" s="268"/>
      <c r="B269" s="269"/>
      <c r="C269" s="270"/>
      <c r="D269" s="271"/>
      <c r="E269" s="272"/>
      <c r="F269" s="272"/>
      <c r="K269" s="364"/>
      <c r="L269" s="365"/>
      <c r="P269" s="363"/>
    </row>
    <row r="270" spans="1:16">
      <c r="A270" s="268">
        <f>COUNT($A$17:A269)+1</f>
        <v>12</v>
      </c>
      <c r="B270" s="273" t="s">
        <v>2457</v>
      </c>
      <c r="C270" s="270"/>
      <c r="D270" s="271"/>
      <c r="E270" s="272"/>
      <c r="F270" s="272"/>
      <c r="K270" s="364"/>
      <c r="L270" s="365"/>
      <c r="P270" s="363"/>
    </row>
    <row r="271" spans="1:16" ht="50">
      <c r="A271" s="268"/>
      <c r="B271" s="269" t="s">
        <v>2458</v>
      </c>
      <c r="C271" s="270" t="s">
        <v>1646</v>
      </c>
      <c r="D271" s="271">
        <v>1</v>
      </c>
      <c r="E271" s="272"/>
      <c r="F271" s="272">
        <f>D271*E271</f>
        <v>0</v>
      </c>
      <c r="K271" s="364"/>
      <c r="L271" s="365"/>
      <c r="P271" s="363"/>
    </row>
    <row r="272" spans="1:16">
      <c r="A272" s="268"/>
      <c r="B272" s="274" t="s">
        <v>2459</v>
      </c>
      <c r="C272" s="270"/>
      <c r="D272" s="271"/>
      <c r="E272" s="272"/>
      <c r="F272" s="272"/>
      <c r="K272" s="364"/>
      <c r="L272" s="365"/>
      <c r="P272" s="363"/>
    </row>
    <row r="273" spans="1:16">
      <c r="A273" s="268"/>
      <c r="B273" s="269" t="s">
        <v>2436</v>
      </c>
      <c r="C273" s="270" t="s">
        <v>1646</v>
      </c>
      <c r="D273" s="271">
        <v>6</v>
      </c>
      <c r="E273" s="272"/>
      <c r="F273" s="272">
        <f t="shared" ref="F273:F278" si="22">D273*E273</f>
        <v>0</v>
      </c>
      <c r="K273" s="364"/>
      <c r="L273" s="365"/>
      <c r="P273" s="363"/>
    </row>
    <row r="274" spans="1:16">
      <c r="A274" s="268"/>
      <c r="B274" s="269" t="s">
        <v>2437</v>
      </c>
      <c r="C274" s="270" t="s">
        <v>1646</v>
      </c>
      <c r="D274" s="271">
        <v>1</v>
      </c>
      <c r="E274" s="272"/>
      <c r="F274" s="272">
        <f t="shared" si="22"/>
        <v>0</v>
      </c>
      <c r="K274" s="364"/>
      <c r="L274" s="365"/>
      <c r="P274" s="363"/>
    </row>
    <row r="275" spans="1:16">
      <c r="A275" s="268"/>
      <c r="B275" s="269" t="s">
        <v>2439</v>
      </c>
      <c r="C275" s="270" t="s">
        <v>1646</v>
      </c>
      <c r="D275" s="271">
        <v>15</v>
      </c>
      <c r="E275" s="272"/>
      <c r="F275" s="272">
        <f t="shared" si="22"/>
        <v>0</v>
      </c>
      <c r="K275" s="364"/>
      <c r="L275" s="365"/>
      <c r="P275" s="363"/>
    </row>
    <row r="276" spans="1:16">
      <c r="A276" s="268"/>
      <c r="B276" s="269" t="s">
        <v>2429</v>
      </c>
      <c r="C276" s="270" t="s">
        <v>1646</v>
      </c>
      <c r="D276" s="271">
        <v>1</v>
      </c>
      <c r="E276" s="272"/>
      <c r="F276" s="272">
        <f t="shared" si="22"/>
        <v>0</v>
      </c>
      <c r="K276" s="364"/>
      <c r="L276" s="365"/>
      <c r="P276" s="363"/>
    </row>
    <row r="277" spans="1:16">
      <c r="A277" s="268"/>
      <c r="B277" s="269" t="s">
        <v>2430</v>
      </c>
      <c r="C277" s="270" t="s">
        <v>1646</v>
      </c>
      <c r="D277" s="271">
        <v>1</v>
      </c>
      <c r="E277" s="272"/>
      <c r="F277" s="272">
        <f t="shared" si="22"/>
        <v>0</v>
      </c>
      <c r="K277" s="364"/>
      <c r="L277" s="365"/>
      <c r="P277" s="363"/>
    </row>
    <row r="278" spans="1:16" ht="25">
      <c r="A278" s="268"/>
      <c r="B278" s="269" t="s">
        <v>2440</v>
      </c>
      <c r="C278" s="270" t="s">
        <v>1212</v>
      </c>
      <c r="D278" s="271">
        <v>1</v>
      </c>
      <c r="E278" s="272"/>
      <c r="F278" s="272">
        <f t="shared" si="22"/>
        <v>0</v>
      </c>
      <c r="K278" s="364"/>
      <c r="L278" s="365"/>
      <c r="P278" s="363"/>
    </row>
    <row r="279" spans="1:16">
      <c r="A279" s="268"/>
      <c r="B279" s="274" t="s">
        <v>2460</v>
      </c>
      <c r="C279" s="270"/>
      <c r="D279" s="271"/>
      <c r="E279" s="272"/>
      <c r="F279" s="272"/>
      <c r="K279" s="364"/>
      <c r="L279" s="365"/>
      <c r="P279" s="363"/>
    </row>
    <row r="280" spans="1:16">
      <c r="A280" s="268"/>
      <c r="B280" s="269" t="s">
        <v>2436</v>
      </c>
      <c r="C280" s="270" t="s">
        <v>1646</v>
      </c>
      <c r="D280" s="271">
        <v>6</v>
      </c>
      <c r="E280" s="272"/>
      <c r="F280" s="272">
        <f t="shared" ref="F280:F285" si="23">D280*E280</f>
        <v>0</v>
      </c>
      <c r="K280" s="364"/>
      <c r="L280" s="365"/>
      <c r="P280" s="363"/>
    </row>
    <row r="281" spans="1:16">
      <c r="A281" s="268"/>
      <c r="B281" s="269" t="s">
        <v>2437</v>
      </c>
      <c r="C281" s="270" t="s">
        <v>1646</v>
      </c>
      <c r="D281" s="271">
        <v>1</v>
      </c>
      <c r="E281" s="272"/>
      <c r="F281" s="272">
        <f t="shared" si="23"/>
        <v>0</v>
      </c>
      <c r="K281" s="364"/>
      <c r="L281" s="365"/>
      <c r="P281" s="363"/>
    </row>
    <row r="282" spans="1:16">
      <c r="A282" s="268"/>
      <c r="B282" s="269" t="s">
        <v>2439</v>
      </c>
      <c r="C282" s="270" t="s">
        <v>1646</v>
      </c>
      <c r="D282" s="271">
        <v>15</v>
      </c>
      <c r="E282" s="272"/>
      <c r="F282" s="272">
        <f t="shared" si="23"/>
        <v>0</v>
      </c>
      <c r="K282" s="364"/>
      <c r="L282" s="365"/>
      <c r="P282" s="363"/>
    </row>
    <row r="283" spans="1:16">
      <c r="A283" s="268"/>
      <c r="B283" s="269" t="s">
        <v>2429</v>
      </c>
      <c r="C283" s="270" t="s">
        <v>1646</v>
      </c>
      <c r="D283" s="271">
        <v>1</v>
      </c>
      <c r="E283" s="272"/>
      <c r="F283" s="272">
        <f t="shared" si="23"/>
        <v>0</v>
      </c>
      <c r="K283" s="364"/>
      <c r="L283" s="365"/>
      <c r="P283" s="363"/>
    </row>
    <row r="284" spans="1:16">
      <c r="A284" s="268"/>
      <c r="B284" s="269" t="s">
        <v>2430</v>
      </c>
      <c r="C284" s="270" t="s">
        <v>1646</v>
      </c>
      <c r="D284" s="271">
        <v>1</v>
      </c>
      <c r="E284" s="272"/>
      <c r="F284" s="272">
        <f t="shared" si="23"/>
        <v>0</v>
      </c>
      <c r="K284" s="364"/>
      <c r="L284" s="365"/>
      <c r="P284" s="363"/>
    </row>
    <row r="285" spans="1:16" ht="25">
      <c r="A285" s="268"/>
      <c r="B285" s="269" t="s">
        <v>2440</v>
      </c>
      <c r="C285" s="270" t="s">
        <v>1212</v>
      </c>
      <c r="D285" s="271">
        <v>1</v>
      </c>
      <c r="E285" s="272"/>
      <c r="F285" s="272">
        <f t="shared" si="23"/>
        <v>0</v>
      </c>
      <c r="K285" s="364"/>
      <c r="L285" s="365"/>
      <c r="P285" s="363"/>
    </row>
    <row r="286" spans="1:16">
      <c r="A286" s="268"/>
      <c r="B286" s="275"/>
      <c r="C286" s="270"/>
      <c r="D286" s="271"/>
      <c r="E286" s="272"/>
      <c r="F286" s="272"/>
      <c r="K286" s="364"/>
      <c r="L286" s="365"/>
      <c r="P286" s="363"/>
    </row>
    <row r="287" spans="1:16" ht="50">
      <c r="A287" s="268">
        <f>COUNT($A$17:A286)+1</f>
        <v>13</v>
      </c>
      <c r="B287" s="273" t="s">
        <v>2461</v>
      </c>
      <c r="C287" s="270"/>
      <c r="D287" s="271"/>
      <c r="E287" s="272"/>
      <c r="F287" s="272"/>
      <c r="K287" s="364"/>
      <c r="L287" s="365"/>
      <c r="P287" s="363"/>
    </row>
    <row r="288" spans="1:16">
      <c r="A288" s="268"/>
      <c r="B288" s="269" t="s">
        <v>2462</v>
      </c>
      <c r="C288" s="270" t="s">
        <v>11</v>
      </c>
      <c r="D288" s="271">
        <v>140</v>
      </c>
      <c r="E288" s="272"/>
      <c r="F288" s="272">
        <f t="shared" ref="F288:F289" si="24">D288*E288</f>
        <v>0</v>
      </c>
      <c r="K288" s="364"/>
      <c r="L288" s="365"/>
      <c r="P288" s="363"/>
    </row>
    <row r="289" spans="1:16">
      <c r="A289" s="268"/>
      <c r="B289" s="269" t="s">
        <v>2463</v>
      </c>
      <c r="C289" s="270" t="s">
        <v>11</v>
      </c>
      <c r="D289" s="271">
        <v>1030</v>
      </c>
      <c r="E289" s="272"/>
      <c r="F289" s="272">
        <f t="shared" si="24"/>
        <v>0</v>
      </c>
      <c r="K289" s="364"/>
      <c r="L289" s="365"/>
      <c r="P289" s="363"/>
    </row>
    <row r="290" spans="1:16">
      <c r="A290" s="268"/>
      <c r="B290" s="269" t="s">
        <v>2464</v>
      </c>
      <c r="C290" s="270" t="s">
        <v>11</v>
      </c>
      <c r="D290" s="271">
        <v>520</v>
      </c>
      <c r="E290" s="272"/>
      <c r="F290" s="272">
        <f>D290*E290</f>
        <v>0</v>
      </c>
      <c r="K290" s="364"/>
      <c r="L290" s="365"/>
      <c r="P290" s="363"/>
    </row>
    <row r="291" spans="1:16">
      <c r="A291" s="268"/>
      <c r="B291" s="269" t="s">
        <v>2465</v>
      </c>
      <c r="C291" s="270" t="s">
        <v>11</v>
      </c>
      <c r="D291" s="271">
        <v>380</v>
      </c>
      <c r="E291" s="272"/>
      <c r="F291" s="272">
        <f t="shared" ref="F291:F292" si="25">D291*E291</f>
        <v>0</v>
      </c>
      <c r="K291" s="364"/>
      <c r="L291" s="365"/>
      <c r="P291" s="363"/>
    </row>
    <row r="292" spans="1:16">
      <c r="A292" s="268"/>
      <c r="B292" s="269" t="s">
        <v>2466</v>
      </c>
      <c r="C292" s="270" t="s">
        <v>11</v>
      </c>
      <c r="D292" s="271">
        <v>160</v>
      </c>
      <c r="E292" s="272"/>
      <c r="F292" s="272">
        <f t="shared" si="25"/>
        <v>0</v>
      </c>
      <c r="K292" s="364"/>
      <c r="L292" s="365"/>
      <c r="P292" s="363"/>
    </row>
    <row r="293" spans="1:16">
      <c r="A293" s="268"/>
      <c r="B293" s="269"/>
      <c r="C293" s="270"/>
      <c r="D293" s="271"/>
      <c r="E293" s="272"/>
      <c r="F293" s="272"/>
      <c r="K293" s="364"/>
      <c r="L293" s="365"/>
      <c r="P293" s="363"/>
    </row>
    <row r="294" spans="1:16" ht="50">
      <c r="A294" s="268">
        <f>COUNT($A$17:A293)+1</f>
        <v>14</v>
      </c>
      <c r="B294" s="273" t="s">
        <v>2467</v>
      </c>
      <c r="C294" s="270"/>
      <c r="D294" s="271"/>
      <c r="E294" s="272"/>
      <c r="F294" s="272"/>
      <c r="K294" s="364"/>
      <c r="L294" s="365"/>
      <c r="P294" s="363"/>
    </row>
    <row r="295" spans="1:16">
      <c r="A295" s="268"/>
      <c r="B295" s="269" t="s">
        <v>2462</v>
      </c>
      <c r="C295" s="270" t="s">
        <v>11</v>
      </c>
      <c r="D295" s="271">
        <v>1680</v>
      </c>
      <c r="E295" s="272"/>
      <c r="F295" s="272">
        <f t="shared" ref="F295:F297" si="26">D295*E295</f>
        <v>0</v>
      </c>
      <c r="K295" s="364"/>
      <c r="L295" s="365"/>
      <c r="P295" s="363"/>
    </row>
    <row r="296" spans="1:16">
      <c r="A296" s="268"/>
      <c r="B296" s="269" t="s">
        <v>2463</v>
      </c>
      <c r="C296" s="270" t="s">
        <v>11</v>
      </c>
      <c r="D296" s="271">
        <v>2750</v>
      </c>
      <c r="E296" s="272"/>
      <c r="F296" s="272">
        <f t="shared" si="26"/>
        <v>0</v>
      </c>
      <c r="K296" s="364"/>
      <c r="L296" s="365"/>
      <c r="P296" s="363"/>
    </row>
    <row r="297" spans="1:16">
      <c r="A297" s="268"/>
      <c r="B297" s="269" t="s">
        <v>2468</v>
      </c>
      <c r="C297" s="270" t="s">
        <v>11</v>
      </c>
      <c r="D297" s="271">
        <v>80</v>
      </c>
      <c r="E297" s="272"/>
      <c r="F297" s="272">
        <f t="shared" si="26"/>
        <v>0</v>
      </c>
      <c r="K297" s="364"/>
      <c r="L297" s="365"/>
      <c r="P297" s="363"/>
    </row>
    <row r="298" spans="1:16">
      <c r="A298" s="268"/>
      <c r="B298" s="269" t="s">
        <v>2464</v>
      </c>
      <c r="C298" s="270" t="s">
        <v>11</v>
      </c>
      <c r="D298" s="271">
        <v>3580</v>
      </c>
      <c r="E298" s="272"/>
      <c r="F298" s="272">
        <f>D298*E298</f>
        <v>0</v>
      </c>
      <c r="K298" s="364"/>
      <c r="L298" s="365"/>
      <c r="P298" s="363"/>
    </row>
    <row r="299" spans="1:16">
      <c r="A299" s="268"/>
      <c r="B299" s="269" t="s">
        <v>2469</v>
      </c>
      <c r="C299" s="270" t="s">
        <v>11</v>
      </c>
      <c r="D299" s="271">
        <v>90</v>
      </c>
      <c r="E299" s="272"/>
      <c r="F299" s="272">
        <f t="shared" ref="F299:F306" si="27">D299*E299</f>
        <v>0</v>
      </c>
      <c r="K299" s="364"/>
      <c r="L299" s="365"/>
      <c r="P299" s="363"/>
    </row>
    <row r="300" spans="1:16">
      <c r="A300" s="268"/>
      <c r="B300" s="269" t="s">
        <v>2470</v>
      </c>
      <c r="C300" s="270" t="s">
        <v>11</v>
      </c>
      <c r="D300" s="271">
        <v>190</v>
      </c>
      <c r="E300" s="272"/>
      <c r="F300" s="272">
        <f t="shared" si="27"/>
        <v>0</v>
      </c>
      <c r="K300" s="364"/>
      <c r="L300" s="365"/>
      <c r="P300" s="363"/>
    </row>
    <row r="301" spans="1:16">
      <c r="A301" s="268"/>
      <c r="B301" s="269" t="s">
        <v>2471</v>
      </c>
      <c r="C301" s="270" t="s">
        <v>11</v>
      </c>
      <c r="D301" s="271">
        <v>260</v>
      </c>
      <c r="E301" s="272"/>
      <c r="F301" s="272">
        <f t="shared" si="27"/>
        <v>0</v>
      </c>
      <c r="K301" s="364"/>
      <c r="L301" s="365"/>
      <c r="P301" s="363"/>
    </row>
    <row r="302" spans="1:16">
      <c r="A302" s="268"/>
      <c r="B302" s="269" t="s">
        <v>2472</v>
      </c>
      <c r="C302" s="270" t="s">
        <v>11</v>
      </c>
      <c r="D302" s="271">
        <v>70</v>
      </c>
      <c r="E302" s="272"/>
      <c r="F302" s="272">
        <f t="shared" si="27"/>
        <v>0</v>
      </c>
      <c r="K302" s="364"/>
      <c r="L302" s="365"/>
      <c r="P302" s="363"/>
    </row>
    <row r="303" spans="1:16">
      <c r="A303" s="268"/>
      <c r="B303" s="269" t="s">
        <v>2473</v>
      </c>
      <c r="C303" s="270" t="s">
        <v>11</v>
      </c>
      <c r="D303" s="271">
        <v>40</v>
      </c>
      <c r="E303" s="272"/>
      <c r="F303" s="272">
        <f t="shared" si="27"/>
        <v>0</v>
      </c>
      <c r="K303" s="364"/>
      <c r="L303" s="365"/>
      <c r="P303" s="363"/>
    </row>
    <row r="304" spans="1:16">
      <c r="A304" s="268"/>
      <c r="B304" s="269" t="s">
        <v>2465</v>
      </c>
      <c r="C304" s="270" t="s">
        <v>11</v>
      </c>
      <c r="D304" s="271">
        <v>650</v>
      </c>
      <c r="E304" s="272"/>
      <c r="F304" s="272">
        <f t="shared" si="27"/>
        <v>0</v>
      </c>
      <c r="K304" s="364"/>
      <c r="L304" s="365"/>
      <c r="P304" s="363"/>
    </row>
    <row r="305" spans="1:16">
      <c r="A305" s="268"/>
      <c r="B305" s="269" t="s">
        <v>2466</v>
      </c>
      <c r="C305" s="270" t="s">
        <v>11</v>
      </c>
      <c r="D305" s="271">
        <v>340</v>
      </c>
      <c r="E305" s="272"/>
      <c r="F305" s="272">
        <f t="shared" si="27"/>
        <v>0</v>
      </c>
      <c r="K305" s="364"/>
      <c r="L305" s="365"/>
      <c r="P305" s="363"/>
    </row>
    <row r="306" spans="1:16">
      <c r="A306" s="268"/>
      <c r="B306" s="269" t="s">
        <v>2474</v>
      </c>
      <c r="C306" s="270" t="s">
        <v>11</v>
      </c>
      <c r="D306" s="271">
        <v>40</v>
      </c>
      <c r="E306" s="272"/>
      <c r="F306" s="272">
        <f t="shared" si="27"/>
        <v>0</v>
      </c>
      <c r="K306" s="364"/>
      <c r="L306" s="365"/>
      <c r="P306" s="363"/>
    </row>
    <row r="307" spans="1:16">
      <c r="A307" s="268"/>
      <c r="B307" s="275"/>
      <c r="C307" s="270"/>
      <c r="D307" s="271"/>
      <c r="E307" s="272"/>
      <c r="F307" s="272"/>
      <c r="K307" s="364"/>
      <c r="L307" s="365"/>
      <c r="P307" s="363"/>
    </row>
    <row r="308" spans="1:16">
      <c r="A308" s="268">
        <f>COUNT($A$17:A307)+1</f>
        <v>15</v>
      </c>
      <c r="B308" s="273" t="s">
        <v>2475</v>
      </c>
      <c r="C308" s="270"/>
      <c r="D308" s="271"/>
      <c r="E308" s="272"/>
      <c r="F308" s="272"/>
      <c r="K308" s="364"/>
      <c r="L308" s="365"/>
      <c r="P308" s="363"/>
    </row>
    <row r="309" spans="1:16">
      <c r="A309" s="268"/>
      <c r="B309" s="269" t="s">
        <v>2476</v>
      </c>
      <c r="C309" s="270" t="s">
        <v>11</v>
      </c>
      <c r="D309" s="271">
        <v>2800</v>
      </c>
      <c r="E309" s="272"/>
      <c r="F309" s="272">
        <f>D309*E309</f>
        <v>0</v>
      </c>
      <c r="K309" s="364"/>
      <c r="L309" s="365"/>
      <c r="P309" s="363"/>
    </row>
    <row r="310" spans="1:16">
      <c r="A310" s="268"/>
      <c r="B310" s="269" t="s">
        <v>2477</v>
      </c>
      <c r="C310" s="270" t="s">
        <v>11</v>
      </c>
      <c r="D310" s="271">
        <v>650</v>
      </c>
      <c r="E310" s="272"/>
      <c r="F310" s="272">
        <f t="shared" ref="F310:F311" si="28">D310*E310</f>
        <v>0</v>
      </c>
      <c r="K310" s="364"/>
      <c r="L310" s="365"/>
      <c r="P310" s="363"/>
    </row>
    <row r="311" spans="1:16">
      <c r="A311" s="268"/>
      <c r="B311" s="269" t="s">
        <v>2478</v>
      </c>
      <c r="C311" s="270" t="s">
        <v>11</v>
      </c>
      <c r="D311" s="271">
        <v>400</v>
      </c>
      <c r="E311" s="272"/>
      <c r="F311" s="272">
        <f t="shared" si="28"/>
        <v>0</v>
      </c>
      <c r="K311" s="364"/>
      <c r="L311" s="365"/>
      <c r="P311" s="363"/>
    </row>
    <row r="312" spans="1:16">
      <c r="A312" s="268"/>
      <c r="B312" s="273"/>
      <c r="C312" s="270"/>
      <c r="D312" s="271"/>
      <c r="E312" s="272"/>
      <c r="F312" s="272"/>
      <c r="K312" s="364"/>
      <c r="L312" s="365"/>
      <c r="P312" s="363"/>
    </row>
    <row r="313" spans="1:16">
      <c r="A313" s="268">
        <f>COUNT($A$17:A312)+1</f>
        <v>16</v>
      </c>
      <c r="B313" s="273" t="s">
        <v>2479</v>
      </c>
      <c r="C313" s="270"/>
      <c r="D313" s="271"/>
      <c r="E313" s="272"/>
      <c r="F313" s="272"/>
      <c r="K313" s="364"/>
      <c r="L313" s="365"/>
      <c r="P313" s="363"/>
    </row>
    <row r="314" spans="1:16" ht="50">
      <c r="A314" s="268"/>
      <c r="B314" s="269" t="s">
        <v>2480</v>
      </c>
      <c r="C314" s="270"/>
      <c r="D314" s="271"/>
      <c r="E314" s="272"/>
      <c r="F314" s="272"/>
      <c r="K314" s="364"/>
      <c r="L314" s="365"/>
      <c r="P314" s="363"/>
    </row>
    <row r="315" spans="1:16">
      <c r="A315" s="268"/>
      <c r="B315" s="269" t="s">
        <v>2481</v>
      </c>
      <c r="C315" s="270" t="s">
        <v>1646</v>
      </c>
      <c r="D315" s="271">
        <v>16</v>
      </c>
      <c r="E315" s="272"/>
      <c r="F315" s="272">
        <f t="shared" ref="F315:F320" si="29">D315*E315</f>
        <v>0</v>
      </c>
      <c r="K315" s="364"/>
      <c r="L315" s="365"/>
      <c r="P315" s="363"/>
    </row>
    <row r="316" spans="1:16">
      <c r="A316" s="268"/>
      <c r="B316" s="269" t="s">
        <v>2482</v>
      </c>
      <c r="C316" s="270" t="s">
        <v>1646</v>
      </c>
      <c r="D316" s="271">
        <v>2</v>
      </c>
      <c r="E316" s="272"/>
      <c r="F316" s="272">
        <f t="shared" si="29"/>
        <v>0</v>
      </c>
      <c r="K316" s="364"/>
      <c r="L316" s="365"/>
      <c r="P316" s="363"/>
    </row>
    <row r="317" spans="1:16">
      <c r="A317" s="268"/>
      <c r="B317" s="269" t="s">
        <v>2483</v>
      </c>
      <c r="C317" s="270" t="s">
        <v>1646</v>
      </c>
      <c r="D317" s="271">
        <v>2</v>
      </c>
      <c r="E317" s="272"/>
      <c r="F317" s="272">
        <f t="shared" si="29"/>
        <v>0</v>
      </c>
      <c r="K317" s="364"/>
      <c r="L317" s="365"/>
      <c r="P317" s="363"/>
    </row>
    <row r="318" spans="1:16">
      <c r="A318" s="268"/>
      <c r="B318" s="269" t="s">
        <v>2484</v>
      </c>
      <c r="C318" s="270" t="s">
        <v>1646</v>
      </c>
      <c r="D318" s="271">
        <v>78</v>
      </c>
      <c r="E318" s="272"/>
      <c r="F318" s="272">
        <f t="shared" si="29"/>
        <v>0</v>
      </c>
      <c r="K318" s="364"/>
      <c r="L318" s="365"/>
      <c r="P318" s="363"/>
    </row>
    <row r="319" spans="1:16">
      <c r="A319" s="268"/>
      <c r="B319" s="269" t="s">
        <v>2485</v>
      </c>
      <c r="C319" s="270" t="s">
        <v>1646</v>
      </c>
      <c r="D319" s="271">
        <v>135</v>
      </c>
      <c r="E319" s="272"/>
      <c r="F319" s="272">
        <f t="shared" si="29"/>
        <v>0</v>
      </c>
      <c r="K319" s="364"/>
      <c r="L319" s="365"/>
      <c r="P319" s="363"/>
    </row>
    <row r="320" spans="1:16">
      <c r="A320" s="268"/>
      <c r="B320" s="269" t="s">
        <v>2486</v>
      </c>
      <c r="C320" s="270" t="s">
        <v>1646</v>
      </c>
      <c r="D320" s="271">
        <v>9</v>
      </c>
      <c r="E320" s="272"/>
      <c r="F320" s="272">
        <f t="shared" si="29"/>
        <v>0</v>
      </c>
      <c r="K320" s="364"/>
      <c r="L320" s="365"/>
      <c r="P320" s="363"/>
    </row>
    <row r="321" spans="1:16">
      <c r="A321" s="268"/>
      <c r="B321" s="269"/>
      <c r="C321" s="270"/>
      <c r="D321" s="271"/>
      <c r="E321" s="272"/>
      <c r="F321" s="272"/>
      <c r="K321" s="364"/>
      <c r="L321" s="365"/>
      <c r="P321" s="363"/>
    </row>
    <row r="322" spans="1:16" ht="25">
      <c r="A322" s="268">
        <f>COUNT($A$17:A321)+1</f>
        <v>17</v>
      </c>
      <c r="B322" s="269" t="s">
        <v>2487</v>
      </c>
      <c r="C322" s="270" t="s">
        <v>1646</v>
      </c>
      <c r="D322" s="271">
        <v>52</v>
      </c>
      <c r="E322" s="272"/>
      <c r="F322" s="272">
        <f t="shared" ref="F322" si="30">D322*E322</f>
        <v>0</v>
      </c>
      <c r="K322" s="364"/>
      <c r="L322" s="365"/>
      <c r="P322" s="363"/>
    </row>
    <row r="323" spans="1:16">
      <c r="A323" s="268"/>
      <c r="B323" s="269"/>
      <c r="C323" s="270"/>
      <c r="D323" s="271"/>
      <c r="E323" s="272"/>
      <c r="F323" s="272"/>
      <c r="K323" s="364"/>
      <c r="L323" s="365"/>
      <c r="P323" s="363"/>
    </row>
    <row r="324" spans="1:16" ht="37.5">
      <c r="A324" s="268">
        <f>COUNT($A$17:A323)+1</f>
        <v>18</v>
      </c>
      <c r="B324" s="273" t="s">
        <v>2488</v>
      </c>
      <c r="C324" s="270"/>
      <c r="D324" s="271"/>
      <c r="E324" s="272"/>
      <c r="F324" s="272"/>
      <c r="K324" s="364"/>
      <c r="L324" s="365"/>
      <c r="P324" s="363"/>
    </row>
    <row r="325" spans="1:16" ht="62.5">
      <c r="A325" s="268"/>
      <c r="B325" s="273" t="s">
        <v>2489</v>
      </c>
      <c r="C325" s="270"/>
      <c r="D325" s="271"/>
      <c r="E325" s="272"/>
      <c r="F325" s="272"/>
      <c r="K325" s="364"/>
      <c r="L325" s="365"/>
      <c r="P325" s="363"/>
    </row>
    <row r="326" spans="1:16" ht="100">
      <c r="A326" s="268"/>
      <c r="B326" s="269" t="s">
        <v>2490</v>
      </c>
      <c r="C326" s="270" t="s">
        <v>1646</v>
      </c>
      <c r="D326" s="271">
        <v>206</v>
      </c>
      <c r="E326" s="272"/>
      <c r="F326" s="272">
        <f t="shared" ref="F326:F331" si="31">D326*E326</f>
        <v>0</v>
      </c>
      <c r="K326" s="364"/>
      <c r="L326" s="365"/>
      <c r="P326" s="363"/>
    </row>
    <row r="327" spans="1:16" ht="125">
      <c r="A327" s="268"/>
      <c r="B327" s="269" t="s">
        <v>2491</v>
      </c>
      <c r="C327" s="270" t="s">
        <v>1646</v>
      </c>
      <c r="D327" s="271">
        <v>59</v>
      </c>
      <c r="E327" s="272"/>
      <c r="F327" s="272">
        <f t="shared" si="31"/>
        <v>0</v>
      </c>
      <c r="K327" s="364"/>
      <c r="L327" s="365"/>
      <c r="P327" s="363"/>
    </row>
    <row r="328" spans="1:16" ht="87.5">
      <c r="A328" s="268"/>
      <c r="B328" s="269" t="s">
        <v>2492</v>
      </c>
      <c r="C328" s="270" t="s">
        <v>1646</v>
      </c>
      <c r="D328" s="271">
        <v>31</v>
      </c>
      <c r="E328" s="272"/>
      <c r="F328" s="272">
        <f t="shared" si="31"/>
        <v>0</v>
      </c>
      <c r="K328" s="364"/>
      <c r="L328" s="365"/>
      <c r="P328" s="363"/>
    </row>
    <row r="329" spans="1:16" ht="75">
      <c r="A329" s="268"/>
      <c r="B329" s="269" t="s">
        <v>2493</v>
      </c>
      <c r="C329" s="270" t="s">
        <v>1646</v>
      </c>
      <c r="D329" s="271">
        <v>117</v>
      </c>
      <c r="E329" s="272"/>
      <c r="F329" s="272">
        <f t="shared" si="31"/>
        <v>0</v>
      </c>
      <c r="K329" s="364"/>
      <c r="L329" s="365"/>
      <c r="P329" s="363"/>
    </row>
    <row r="330" spans="1:16" ht="75">
      <c r="A330" s="268"/>
      <c r="B330" s="269" t="s">
        <v>2494</v>
      </c>
      <c r="C330" s="270" t="s">
        <v>1646</v>
      </c>
      <c r="D330" s="271">
        <v>14</v>
      </c>
      <c r="E330" s="272"/>
      <c r="F330" s="272">
        <f t="shared" si="31"/>
        <v>0</v>
      </c>
      <c r="K330" s="364"/>
      <c r="L330" s="365"/>
      <c r="P330" s="363"/>
    </row>
    <row r="331" spans="1:16" ht="100">
      <c r="A331" s="268"/>
      <c r="B331" s="269" t="s">
        <v>2495</v>
      </c>
      <c r="C331" s="270" t="s">
        <v>1646</v>
      </c>
      <c r="D331" s="271">
        <v>3</v>
      </c>
      <c r="E331" s="272"/>
      <c r="F331" s="272">
        <f t="shared" si="31"/>
        <v>0</v>
      </c>
      <c r="K331" s="364"/>
      <c r="L331" s="365"/>
      <c r="P331" s="363"/>
    </row>
    <row r="332" spans="1:16">
      <c r="A332" s="268"/>
      <c r="B332" s="276" t="s">
        <v>2496</v>
      </c>
      <c r="C332" s="277"/>
      <c r="D332" s="278"/>
      <c r="E332" s="279"/>
      <c r="F332" s="279"/>
      <c r="K332" s="364"/>
      <c r="L332" s="365"/>
      <c r="P332" s="363"/>
    </row>
    <row r="333" spans="1:16" ht="25">
      <c r="A333" s="268"/>
      <c r="B333" s="280" t="s">
        <v>2497</v>
      </c>
      <c r="C333" s="281" t="s">
        <v>1646</v>
      </c>
      <c r="D333" s="278">
        <v>1</v>
      </c>
      <c r="E333" s="279"/>
      <c r="F333" s="279">
        <f>D333*E333</f>
        <v>0</v>
      </c>
      <c r="K333" s="364"/>
      <c r="L333" s="365"/>
      <c r="P333" s="363"/>
    </row>
    <row r="334" spans="1:16" ht="25.5">
      <c r="A334" s="268"/>
      <c r="B334" s="276" t="s">
        <v>2498</v>
      </c>
      <c r="C334" s="281" t="s">
        <v>1646</v>
      </c>
      <c r="D334" s="278">
        <v>6</v>
      </c>
      <c r="E334" s="279"/>
      <c r="F334" s="279">
        <f>D334*E334</f>
        <v>0</v>
      </c>
      <c r="K334" s="364"/>
      <c r="L334" s="365"/>
      <c r="P334" s="363"/>
    </row>
    <row r="335" spans="1:16" ht="25">
      <c r="A335" s="268"/>
      <c r="B335" s="280" t="s">
        <v>2499</v>
      </c>
      <c r="C335" s="281" t="s">
        <v>1646</v>
      </c>
      <c r="D335" s="278">
        <v>2</v>
      </c>
      <c r="E335" s="279"/>
      <c r="F335" s="279">
        <f>D335*E335</f>
        <v>0</v>
      </c>
      <c r="K335" s="364"/>
      <c r="L335" s="365"/>
      <c r="P335" s="363"/>
    </row>
    <row r="336" spans="1:16" ht="25">
      <c r="A336" s="268"/>
      <c r="B336" s="269" t="s">
        <v>2500</v>
      </c>
      <c r="C336" s="270" t="s">
        <v>1646</v>
      </c>
      <c r="D336" s="271">
        <v>6</v>
      </c>
      <c r="E336" s="282"/>
      <c r="F336" s="272">
        <f t="shared" ref="F336" si="32">D336*E336</f>
        <v>0</v>
      </c>
      <c r="K336" s="364"/>
      <c r="L336" s="365"/>
      <c r="P336" s="363"/>
    </row>
    <row r="337" spans="1:16">
      <c r="A337" s="268"/>
      <c r="B337" s="280" t="s">
        <v>2501</v>
      </c>
      <c r="C337" s="281" t="s">
        <v>1212</v>
      </c>
      <c r="D337" s="278">
        <v>2</v>
      </c>
      <c r="E337" s="279"/>
      <c r="F337" s="279">
        <f>D337*E337</f>
        <v>0</v>
      </c>
      <c r="K337" s="364"/>
      <c r="L337" s="365"/>
      <c r="P337" s="363"/>
    </row>
    <row r="338" spans="1:16">
      <c r="A338" s="268"/>
      <c r="B338" s="269"/>
      <c r="C338" s="270"/>
      <c r="D338" s="271"/>
      <c r="E338" s="272"/>
      <c r="F338" s="272"/>
      <c r="K338" s="364"/>
      <c r="L338" s="365"/>
      <c r="P338" s="363"/>
    </row>
    <row r="339" spans="1:16" ht="37.5">
      <c r="A339" s="268">
        <f>COUNT($A$17:A338)+1</f>
        <v>19</v>
      </c>
      <c r="B339" s="273" t="s">
        <v>2502</v>
      </c>
      <c r="C339" s="270"/>
      <c r="D339" s="271"/>
      <c r="E339" s="272"/>
      <c r="F339" s="272"/>
      <c r="K339" s="364"/>
      <c r="L339" s="365"/>
      <c r="P339" s="363"/>
    </row>
    <row r="340" spans="1:16" ht="137.5">
      <c r="A340" s="268"/>
      <c r="B340" s="238" t="s">
        <v>2987</v>
      </c>
      <c r="C340" s="348" t="s">
        <v>1646</v>
      </c>
      <c r="D340" s="271">
        <v>35</v>
      </c>
      <c r="E340" s="272"/>
      <c r="F340" s="272">
        <f t="shared" ref="F340:F344" si="33">D340*E340</f>
        <v>0</v>
      </c>
      <c r="K340" s="364"/>
      <c r="L340" s="365"/>
      <c r="P340" s="363"/>
    </row>
    <row r="341" spans="1:16" ht="125">
      <c r="A341" s="268"/>
      <c r="B341" s="238" t="s">
        <v>2986</v>
      </c>
      <c r="C341" s="348" t="s">
        <v>1646</v>
      </c>
      <c r="D341" s="271">
        <v>7</v>
      </c>
      <c r="E341" s="272"/>
      <c r="F341" s="272">
        <f t="shared" si="33"/>
        <v>0</v>
      </c>
      <c r="K341" s="364"/>
      <c r="L341" s="365"/>
      <c r="P341" s="363"/>
    </row>
    <row r="342" spans="1:16" ht="100">
      <c r="A342" s="268"/>
      <c r="B342" s="238" t="s">
        <v>2985</v>
      </c>
      <c r="C342" s="348" t="s">
        <v>1646</v>
      </c>
      <c r="D342" s="271">
        <v>9</v>
      </c>
      <c r="E342" s="272"/>
      <c r="F342" s="272">
        <f t="shared" si="33"/>
        <v>0</v>
      </c>
      <c r="K342" s="364"/>
      <c r="L342" s="365"/>
      <c r="P342" s="363"/>
    </row>
    <row r="343" spans="1:16" ht="100">
      <c r="A343" s="268"/>
      <c r="B343" s="238" t="s">
        <v>2984</v>
      </c>
      <c r="C343" s="348" t="s">
        <v>1646</v>
      </c>
      <c r="D343" s="271">
        <v>16</v>
      </c>
      <c r="E343" s="272"/>
      <c r="F343" s="272">
        <f t="shared" si="33"/>
        <v>0</v>
      </c>
      <c r="K343" s="364"/>
      <c r="L343" s="365"/>
      <c r="P343" s="363"/>
    </row>
    <row r="344" spans="1:16" ht="100">
      <c r="A344" s="268"/>
      <c r="B344" s="283" t="s">
        <v>2983</v>
      </c>
      <c r="C344" s="348" t="s">
        <v>1646</v>
      </c>
      <c r="D344" s="271">
        <v>0</v>
      </c>
      <c r="E344" s="272"/>
      <c r="F344" s="272">
        <f t="shared" si="33"/>
        <v>0</v>
      </c>
      <c r="K344" s="364"/>
      <c r="L344" s="365"/>
      <c r="P344" s="363"/>
    </row>
    <row r="345" spans="1:16">
      <c r="A345" s="268"/>
      <c r="B345" s="269"/>
      <c r="C345" s="270"/>
      <c r="D345" s="271"/>
      <c r="E345" s="272"/>
      <c r="F345" s="272"/>
      <c r="K345" s="364"/>
      <c r="L345" s="365"/>
      <c r="P345" s="363"/>
    </row>
    <row r="346" spans="1:16">
      <c r="A346" s="268">
        <f>COUNT($A$17:A345)+1</f>
        <v>20</v>
      </c>
      <c r="B346" s="273" t="s">
        <v>2503</v>
      </c>
      <c r="C346" s="270"/>
      <c r="D346" s="271"/>
      <c r="E346" s="272"/>
      <c r="F346" s="272"/>
      <c r="K346" s="364"/>
      <c r="L346" s="365"/>
      <c r="P346" s="363"/>
    </row>
    <row r="347" spans="1:16" ht="37.5">
      <c r="A347" s="268"/>
      <c r="B347" s="269" t="s">
        <v>2504</v>
      </c>
      <c r="K347" s="364"/>
      <c r="L347" s="365"/>
      <c r="P347" s="363"/>
    </row>
    <row r="348" spans="1:16">
      <c r="A348" s="268"/>
      <c r="B348" s="269" t="s">
        <v>2505</v>
      </c>
      <c r="C348" s="270" t="s">
        <v>11</v>
      </c>
      <c r="D348" s="271">
        <v>235</v>
      </c>
      <c r="E348" s="272"/>
      <c r="F348" s="272">
        <f t="shared" ref="F348:F352" si="34">D348*E348</f>
        <v>0</v>
      </c>
      <c r="K348" s="364"/>
      <c r="L348" s="365"/>
      <c r="P348" s="363"/>
    </row>
    <row r="349" spans="1:16">
      <c r="A349" s="268"/>
      <c r="B349" s="273" t="s">
        <v>2506</v>
      </c>
      <c r="C349" s="270" t="s">
        <v>1646</v>
      </c>
      <c r="D349" s="271">
        <v>120</v>
      </c>
      <c r="E349" s="272"/>
      <c r="F349" s="272">
        <f t="shared" si="34"/>
        <v>0</v>
      </c>
      <c r="K349" s="364"/>
      <c r="L349" s="365"/>
      <c r="P349" s="363"/>
    </row>
    <row r="350" spans="1:16" ht="25">
      <c r="A350" s="268"/>
      <c r="B350" s="269" t="s">
        <v>2507</v>
      </c>
      <c r="C350" s="270" t="s">
        <v>1646</v>
      </c>
      <c r="D350" s="271">
        <v>116</v>
      </c>
      <c r="E350" s="272"/>
      <c r="F350" s="272">
        <f t="shared" si="34"/>
        <v>0</v>
      </c>
      <c r="K350" s="364"/>
      <c r="L350" s="365"/>
      <c r="P350" s="363"/>
    </row>
    <row r="351" spans="1:16" ht="25">
      <c r="A351" s="268"/>
      <c r="B351" s="269" t="s">
        <v>2508</v>
      </c>
      <c r="C351" s="270" t="s">
        <v>1646</v>
      </c>
      <c r="D351" s="271">
        <v>138</v>
      </c>
      <c r="E351" s="272"/>
      <c r="F351" s="272">
        <f t="shared" si="34"/>
        <v>0</v>
      </c>
      <c r="K351" s="364"/>
      <c r="L351" s="365"/>
      <c r="P351" s="363"/>
    </row>
    <row r="352" spans="1:16" ht="25">
      <c r="A352" s="268"/>
      <c r="B352" s="269" t="s">
        <v>2509</v>
      </c>
      <c r="C352" s="270" t="s">
        <v>1646</v>
      </c>
      <c r="D352" s="271">
        <v>109</v>
      </c>
      <c r="E352" s="272"/>
      <c r="F352" s="272">
        <f t="shared" si="34"/>
        <v>0</v>
      </c>
      <c r="K352" s="364"/>
      <c r="L352" s="365"/>
      <c r="P352" s="363"/>
    </row>
    <row r="353" spans="1:16">
      <c r="A353" s="268"/>
      <c r="B353" s="273"/>
      <c r="C353" s="270"/>
      <c r="D353" s="271"/>
      <c r="E353" s="272"/>
      <c r="F353" s="272"/>
      <c r="K353" s="364"/>
      <c r="L353" s="365"/>
      <c r="P353" s="363"/>
    </row>
    <row r="354" spans="1:16" ht="50">
      <c r="A354" s="268">
        <f>COUNT($A$17:A353)+1</f>
        <v>21</v>
      </c>
      <c r="B354" s="284" t="s">
        <v>2510</v>
      </c>
      <c r="C354" s="270"/>
      <c r="D354" s="271"/>
      <c r="E354" s="272"/>
      <c r="F354" s="272"/>
      <c r="K354" s="364"/>
      <c r="L354" s="365"/>
      <c r="P354" s="363"/>
    </row>
    <row r="355" spans="1:16">
      <c r="A355" s="268"/>
      <c r="B355" s="273" t="s">
        <v>2511</v>
      </c>
      <c r="C355" s="270" t="s">
        <v>11</v>
      </c>
      <c r="D355" s="271">
        <v>20</v>
      </c>
      <c r="E355" s="272"/>
      <c r="F355" s="272">
        <f t="shared" ref="F355:F357" si="35">D355*E355</f>
        <v>0</v>
      </c>
      <c r="K355" s="364"/>
      <c r="L355" s="365"/>
      <c r="P355" s="363"/>
    </row>
    <row r="356" spans="1:16">
      <c r="A356" s="268"/>
      <c r="B356" s="273" t="s">
        <v>2512</v>
      </c>
      <c r="C356" s="270" t="s">
        <v>11</v>
      </c>
      <c r="D356" s="271">
        <v>155</v>
      </c>
      <c r="E356" s="272"/>
      <c r="F356" s="272">
        <f t="shared" si="35"/>
        <v>0</v>
      </c>
      <c r="K356" s="364"/>
      <c r="L356" s="365"/>
      <c r="P356" s="363"/>
    </row>
    <row r="357" spans="1:16">
      <c r="A357" s="268"/>
      <c r="B357" s="273" t="s">
        <v>2513</v>
      </c>
      <c r="C357" s="270" t="s">
        <v>11</v>
      </c>
      <c r="D357" s="271">
        <v>35</v>
      </c>
      <c r="E357" s="272"/>
      <c r="F357" s="272">
        <f t="shared" si="35"/>
        <v>0</v>
      </c>
      <c r="K357" s="364"/>
      <c r="L357" s="365"/>
      <c r="P357" s="363"/>
    </row>
    <row r="358" spans="1:16">
      <c r="A358" s="268"/>
      <c r="B358" s="284"/>
      <c r="C358" s="270"/>
      <c r="D358" s="271"/>
      <c r="E358" s="272"/>
      <c r="F358" s="272"/>
      <c r="K358" s="364"/>
      <c r="L358" s="365"/>
      <c r="P358" s="363"/>
    </row>
    <row r="359" spans="1:16" ht="25">
      <c r="A359" s="268">
        <f>COUNT($A$17:A358)+1</f>
        <v>22</v>
      </c>
      <c r="B359" s="269" t="s">
        <v>2514</v>
      </c>
      <c r="C359" s="270" t="s">
        <v>1646</v>
      </c>
      <c r="D359" s="271">
        <v>75</v>
      </c>
      <c r="E359" s="272"/>
      <c r="F359" s="272">
        <f t="shared" ref="F359" si="36">D359*E359</f>
        <v>0</v>
      </c>
      <c r="K359" s="364"/>
      <c r="L359" s="365"/>
      <c r="P359" s="363"/>
    </row>
    <row r="360" spans="1:16">
      <c r="A360" s="268"/>
      <c r="B360" s="269"/>
      <c r="C360" s="270"/>
      <c r="D360" s="271"/>
      <c r="E360" s="272"/>
      <c r="F360" s="272"/>
      <c r="K360" s="364"/>
      <c r="L360" s="365"/>
      <c r="P360" s="363"/>
    </row>
    <row r="361" spans="1:16" ht="25">
      <c r="A361" s="268">
        <f>COUNT($A$17:A360)+1</f>
        <v>23</v>
      </c>
      <c r="B361" s="269" t="s">
        <v>2515</v>
      </c>
      <c r="C361" s="270" t="s">
        <v>1646</v>
      </c>
      <c r="D361" s="271">
        <v>7</v>
      </c>
      <c r="E361" s="272"/>
      <c r="F361" s="272">
        <f t="shared" ref="F361" si="37">D361*E361</f>
        <v>0</v>
      </c>
      <c r="K361" s="364"/>
      <c r="L361" s="365"/>
      <c r="P361" s="363"/>
    </row>
    <row r="362" spans="1:16">
      <c r="A362" s="268"/>
      <c r="B362" s="269"/>
      <c r="C362" s="270"/>
      <c r="D362" s="271"/>
      <c r="E362" s="272"/>
      <c r="F362" s="272"/>
      <c r="K362" s="364"/>
      <c r="L362" s="365"/>
      <c r="P362" s="363"/>
    </row>
    <row r="363" spans="1:16" ht="25">
      <c r="A363" s="268">
        <f>COUNT($A$17:A362)+1</f>
        <v>24</v>
      </c>
      <c r="B363" s="269" t="s">
        <v>2516</v>
      </c>
      <c r="C363" s="270" t="s">
        <v>1646</v>
      </c>
      <c r="D363" s="271">
        <v>1</v>
      </c>
      <c r="E363" s="272"/>
      <c r="F363" s="272">
        <f t="shared" ref="F363" si="38">D363*E363</f>
        <v>0</v>
      </c>
      <c r="K363" s="364"/>
      <c r="L363" s="365"/>
      <c r="P363" s="363"/>
    </row>
    <row r="364" spans="1:16">
      <c r="A364" s="268"/>
      <c r="B364" s="269"/>
      <c r="C364" s="270"/>
      <c r="D364" s="271"/>
      <c r="E364" s="272"/>
      <c r="F364" s="272"/>
      <c r="K364" s="364"/>
      <c r="L364" s="365"/>
      <c r="P364" s="363"/>
    </row>
    <row r="365" spans="1:16">
      <c r="A365" s="268">
        <f>COUNT($A$18:A364)+1</f>
        <v>25</v>
      </c>
      <c r="B365" s="269" t="s">
        <v>2517</v>
      </c>
      <c r="K365" s="364"/>
      <c r="L365" s="365"/>
      <c r="P365" s="363"/>
    </row>
    <row r="366" spans="1:16">
      <c r="A366" s="268"/>
      <c r="B366" s="269" t="s">
        <v>2518</v>
      </c>
      <c r="C366" s="270" t="s">
        <v>1212</v>
      </c>
      <c r="D366" s="271">
        <v>85</v>
      </c>
      <c r="E366" s="272"/>
      <c r="F366" s="272">
        <f t="shared" ref="F366:F368" si="39">D366*E366</f>
        <v>0</v>
      </c>
      <c r="K366" s="364"/>
      <c r="L366" s="365"/>
      <c r="P366" s="363"/>
    </row>
    <row r="367" spans="1:16">
      <c r="A367" s="268"/>
      <c r="B367" s="269" t="s">
        <v>2519</v>
      </c>
      <c r="C367" s="270" t="s">
        <v>1212</v>
      </c>
      <c r="D367" s="271">
        <v>2</v>
      </c>
      <c r="E367" s="272"/>
      <c r="F367" s="272">
        <f t="shared" si="39"/>
        <v>0</v>
      </c>
      <c r="K367" s="364"/>
      <c r="L367" s="365"/>
      <c r="P367" s="363"/>
    </row>
    <row r="368" spans="1:16">
      <c r="A368" s="268"/>
      <c r="B368" s="269" t="s">
        <v>2520</v>
      </c>
      <c r="C368" s="270" t="s">
        <v>1212</v>
      </c>
      <c r="D368" s="271">
        <v>1</v>
      </c>
      <c r="E368" s="272"/>
      <c r="F368" s="272">
        <f t="shared" si="39"/>
        <v>0</v>
      </c>
      <c r="K368" s="364"/>
      <c r="L368" s="365"/>
      <c r="P368" s="363"/>
    </row>
    <row r="369" spans="1:16">
      <c r="A369" s="268"/>
      <c r="B369" s="269"/>
      <c r="C369" s="270"/>
      <c r="D369" s="271"/>
      <c r="E369" s="272"/>
      <c r="F369" s="272"/>
      <c r="K369" s="364"/>
      <c r="L369" s="365"/>
      <c r="P369" s="363"/>
    </row>
    <row r="370" spans="1:16">
      <c r="A370" s="268">
        <f>COUNT($A$17:A367)+1</f>
        <v>26</v>
      </c>
      <c r="B370" s="269" t="s">
        <v>2521</v>
      </c>
      <c r="C370" s="270" t="s">
        <v>11</v>
      </c>
      <c r="D370" s="271">
        <v>550</v>
      </c>
      <c r="E370" s="272"/>
      <c r="F370" s="272">
        <f t="shared" ref="F370" si="40">D370*E370</f>
        <v>0</v>
      </c>
      <c r="K370" s="364"/>
      <c r="L370" s="365"/>
      <c r="P370" s="363"/>
    </row>
    <row r="371" spans="1:16">
      <c r="A371" s="268"/>
      <c r="B371" s="269"/>
      <c r="C371" s="270"/>
      <c r="D371" s="271"/>
      <c r="E371" s="272"/>
      <c r="F371" s="272"/>
      <c r="K371" s="364"/>
      <c r="L371" s="365"/>
      <c r="P371" s="363"/>
    </row>
    <row r="372" spans="1:16">
      <c r="A372" s="268">
        <f>COUNT($A$17:A371)+1</f>
        <v>27</v>
      </c>
      <c r="B372" s="269" t="s">
        <v>2522</v>
      </c>
      <c r="C372" s="270" t="s">
        <v>1646</v>
      </c>
      <c r="D372" s="271">
        <v>35</v>
      </c>
      <c r="E372" s="272"/>
      <c r="F372" s="272">
        <f t="shared" ref="F372" si="41">D372*E372</f>
        <v>0</v>
      </c>
      <c r="K372" s="364"/>
      <c r="L372" s="365"/>
      <c r="P372" s="363"/>
    </row>
    <row r="373" spans="1:16">
      <c r="A373" s="268"/>
      <c r="B373" s="269"/>
      <c r="C373" s="270"/>
      <c r="D373" s="271"/>
      <c r="E373" s="272"/>
      <c r="F373" s="272"/>
      <c r="K373" s="364"/>
      <c r="L373" s="365"/>
      <c r="P373" s="363"/>
    </row>
    <row r="374" spans="1:16" ht="100">
      <c r="A374" s="268">
        <f>COUNT($A$17:A373)+1</f>
        <v>28</v>
      </c>
      <c r="B374" s="285" t="s">
        <v>2523</v>
      </c>
      <c r="C374" s="270"/>
      <c r="D374" s="271"/>
      <c r="E374" s="272"/>
      <c r="F374" s="272"/>
      <c r="K374" s="364"/>
      <c r="L374" s="365"/>
      <c r="P374" s="363"/>
    </row>
    <row r="375" spans="1:16" ht="37.5">
      <c r="A375" s="268"/>
      <c r="B375" s="285" t="s">
        <v>2524</v>
      </c>
      <c r="C375" s="270"/>
      <c r="D375" s="271"/>
      <c r="E375" s="272"/>
      <c r="F375" s="272"/>
      <c r="K375" s="364"/>
      <c r="L375" s="365"/>
      <c r="P375" s="363"/>
    </row>
    <row r="376" spans="1:16" ht="25">
      <c r="A376" s="268"/>
      <c r="B376" s="286" t="s">
        <v>2525</v>
      </c>
      <c r="C376" s="270"/>
      <c r="D376" s="271"/>
      <c r="E376" s="272"/>
      <c r="F376" s="272"/>
      <c r="K376" s="364"/>
      <c r="L376" s="365"/>
      <c r="P376" s="363"/>
    </row>
    <row r="377" spans="1:16" ht="37.5">
      <c r="A377" s="268"/>
      <c r="B377" s="285" t="s">
        <v>2526</v>
      </c>
      <c r="C377" s="270"/>
      <c r="D377" s="271"/>
      <c r="E377" s="272"/>
      <c r="F377" s="272"/>
      <c r="K377" s="364"/>
      <c r="L377" s="365"/>
      <c r="P377" s="363"/>
    </row>
    <row r="378" spans="1:16">
      <c r="A378" s="268"/>
      <c r="B378" s="286" t="s">
        <v>2527</v>
      </c>
      <c r="C378" s="270" t="s">
        <v>1646</v>
      </c>
      <c r="D378" s="271">
        <v>4</v>
      </c>
      <c r="E378" s="272"/>
      <c r="F378" s="272">
        <f t="shared" ref="F378:F380" si="42">D378*E378</f>
        <v>0</v>
      </c>
      <c r="K378" s="364"/>
      <c r="L378" s="365"/>
      <c r="P378" s="363"/>
    </row>
    <row r="379" spans="1:16">
      <c r="A379" s="268"/>
      <c r="B379" s="286" t="s">
        <v>2528</v>
      </c>
      <c r="C379" s="270" t="s">
        <v>1646</v>
      </c>
      <c r="D379" s="271">
        <v>6</v>
      </c>
      <c r="E379" s="272"/>
      <c r="F379" s="272">
        <f t="shared" si="42"/>
        <v>0</v>
      </c>
      <c r="K379" s="364"/>
      <c r="L379" s="365"/>
      <c r="P379" s="363"/>
    </row>
    <row r="380" spans="1:16">
      <c r="A380" s="268"/>
      <c r="B380" s="286" t="s">
        <v>2529</v>
      </c>
      <c r="C380" s="270" t="s">
        <v>1646</v>
      </c>
      <c r="D380" s="271">
        <v>1</v>
      </c>
      <c r="E380" s="272"/>
      <c r="F380" s="272">
        <f t="shared" si="42"/>
        <v>0</v>
      </c>
      <c r="K380" s="364"/>
      <c r="L380" s="365"/>
      <c r="P380" s="363"/>
    </row>
    <row r="381" spans="1:16">
      <c r="A381" s="268"/>
      <c r="B381" s="269"/>
      <c r="C381" s="270"/>
      <c r="D381" s="271"/>
      <c r="E381" s="272"/>
      <c r="F381" s="272"/>
      <c r="K381" s="364"/>
      <c r="L381" s="365"/>
      <c r="P381" s="363"/>
    </row>
    <row r="382" spans="1:16" ht="37.5">
      <c r="A382" s="268">
        <f>COUNT($A$17:A381)+1</f>
        <v>29</v>
      </c>
      <c r="B382" s="269" t="s">
        <v>2530</v>
      </c>
      <c r="C382" s="270" t="s">
        <v>1212</v>
      </c>
      <c r="D382" s="271">
        <v>1</v>
      </c>
      <c r="E382" s="272"/>
      <c r="F382" s="272">
        <f t="shared" ref="F382" si="43">D382*E382</f>
        <v>0</v>
      </c>
      <c r="K382" s="364"/>
      <c r="L382" s="365"/>
      <c r="P382" s="363"/>
    </row>
    <row r="383" spans="1:16">
      <c r="A383" s="268"/>
      <c r="B383" s="269"/>
      <c r="C383" s="270"/>
      <c r="D383" s="271"/>
      <c r="E383" s="272"/>
      <c r="F383" s="272"/>
      <c r="K383" s="364"/>
      <c r="L383" s="365"/>
      <c r="P383" s="363"/>
    </row>
    <row r="384" spans="1:16" ht="37.5">
      <c r="A384" s="268">
        <f>COUNT($A$17:A383)+1</f>
        <v>30</v>
      </c>
      <c r="B384" s="269" t="s">
        <v>2531</v>
      </c>
      <c r="C384" s="270" t="s">
        <v>1212</v>
      </c>
      <c r="D384" s="271">
        <v>1</v>
      </c>
      <c r="E384" s="272"/>
      <c r="F384" s="272">
        <f t="shared" ref="F384" si="44">D384*E384</f>
        <v>0</v>
      </c>
      <c r="K384" s="364"/>
      <c r="L384" s="365"/>
      <c r="P384" s="363"/>
    </row>
    <row r="385" spans="1:16">
      <c r="A385" s="268"/>
      <c r="B385" s="269"/>
      <c r="C385" s="270"/>
      <c r="D385" s="271"/>
      <c r="E385" s="272"/>
      <c r="F385" s="272"/>
      <c r="K385" s="364"/>
      <c r="L385" s="365"/>
      <c r="P385" s="363"/>
    </row>
    <row r="386" spans="1:16">
      <c r="A386" s="268">
        <f>COUNT($A$17:A385)+1</f>
        <v>31</v>
      </c>
      <c r="B386" s="269" t="s">
        <v>2532</v>
      </c>
      <c r="C386" s="270" t="s">
        <v>1212</v>
      </c>
      <c r="D386" s="271">
        <v>1</v>
      </c>
      <c r="E386" s="272"/>
      <c r="F386" s="272">
        <f t="shared" ref="F386" si="45">D386*E386</f>
        <v>0</v>
      </c>
      <c r="K386" s="364"/>
      <c r="L386" s="365"/>
      <c r="P386" s="363"/>
    </row>
    <row r="387" spans="1:16">
      <c r="A387" s="268"/>
      <c r="B387" s="269"/>
      <c r="C387" s="270"/>
      <c r="D387" s="271"/>
      <c r="E387" s="272"/>
      <c r="F387" s="272"/>
      <c r="K387" s="364"/>
      <c r="L387" s="365"/>
      <c r="P387" s="363"/>
    </row>
    <row r="388" spans="1:16" ht="25">
      <c r="A388" s="268">
        <f>COUNT($A$17:A387)+1</f>
        <v>32</v>
      </c>
      <c r="B388" s="269" t="s">
        <v>2533</v>
      </c>
      <c r="C388" s="270" t="s">
        <v>1212</v>
      </c>
      <c r="D388" s="271">
        <v>1</v>
      </c>
      <c r="E388" s="272"/>
      <c r="F388" s="272">
        <f t="shared" ref="F388" si="46">D388*E388</f>
        <v>0</v>
      </c>
      <c r="K388" s="364"/>
      <c r="L388" s="365"/>
      <c r="P388" s="363"/>
    </row>
    <row r="389" spans="1:16">
      <c r="A389" s="268"/>
      <c r="B389" s="269"/>
      <c r="C389" s="270"/>
      <c r="D389" s="287"/>
      <c r="E389" s="272"/>
      <c r="F389" s="272"/>
      <c r="K389" s="364"/>
      <c r="L389" s="365"/>
      <c r="P389" s="363"/>
    </row>
    <row r="390" spans="1:16" ht="37.5">
      <c r="A390" s="268">
        <f>COUNT($A$17:A389)+1</f>
        <v>33</v>
      </c>
      <c r="B390" s="269" t="s">
        <v>2534</v>
      </c>
      <c r="C390" s="270" t="s">
        <v>1212</v>
      </c>
      <c r="D390" s="271">
        <v>1</v>
      </c>
      <c r="E390" s="272"/>
      <c r="F390" s="272">
        <f t="shared" ref="F390" si="47">D390*E390</f>
        <v>0</v>
      </c>
      <c r="K390" s="364"/>
      <c r="L390" s="365"/>
      <c r="P390" s="363"/>
    </row>
    <row r="391" spans="1:16">
      <c r="A391" s="288"/>
      <c r="B391" s="289"/>
      <c r="C391" s="290"/>
      <c r="D391" s="291"/>
      <c r="E391" s="292"/>
      <c r="F391" s="292"/>
      <c r="K391" s="364"/>
      <c r="L391" s="365"/>
      <c r="P391" s="363"/>
    </row>
    <row r="392" spans="1:16" ht="15.5">
      <c r="A392" s="411" t="s">
        <v>2535</v>
      </c>
      <c r="B392" s="409"/>
      <c r="C392" s="270"/>
      <c r="D392" s="271"/>
      <c r="E392" s="272"/>
      <c r="F392" s="293">
        <f>SUM(F17:F391)</f>
        <v>0</v>
      </c>
      <c r="K392" s="366"/>
      <c r="L392" s="367"/>
      <c r="P392" s="363"/>
    </row>
    <row r="393" spans="1:16">
      <c r="A393" s="268"/>
      <c r="B393" s="269"/>
      <c r="C393" s="270"/>
      <c r="D393" s="271"/>
      <c r="E393" s="272"/>
      <c r="F393" s="272"/>
      <c r="K393" s="364"/>
      <c r="L393" s="365"/>
      <c r="P393" s="363"/>
    </row>
    <row r="394" spans="1:16">
      <c r="A394" s="268"/>
      <c r="B394" s="269"/>
      <c r="C394" s="270"/>
      <c r="D394" s="271"/>
      <c r="E394" s="272"/>
      <c r="F394" s="272"/>
      <c r="K394" s="364"/>
      <c r="L394" s="365"/>
      <c r="P394" s="363"/>
    </row>
    <row r="395" spans="1:16">
      <c r="A395" s="268"/>
      <c r="B395" s="269"/>
      <c r="C395" s="270"/>
      <c r="D395" s="271"/>
      <c r="E395" s="272"/>
      <c r="F395" s="272"/>
      <c r="K395" s="364"/>
      <c r="L395" s="365"/>
      <c r="P395" s="363"/>
    </row>
    <row r="396" spans="1:16">
      <c r="A396" s="268"/>
      <c r="B396" s="269"/>
      <c r="C396" s="270"/>
      <c r="D396" s="271"/>
      <c r="E396" s="272"/>
      <c r="F396" s="272"/>
      <c r="K396" s="364"/>
      <c r="L396" s="365"/>
      <c r="P396" s="363"/>
    </row>
    <row r="397" spans="1:16">
      <c r="A397" s="268"/>
      <c r="B397" s="269"/>
      <c r="C397" s="270"/>
      <c r="D397" s="271"/>
      <c r="E397" s="272"/>
      <c r="F397" s="272"/>
      <c r="K397" s="364"/>
      <c r="L397" s="365"/>
      <c r="P397" s="363"/>
    </row>
    <row r="398" spans="1:16">
      <c r="A398" s="268"/>
      <c r="B398" s="269"/>
      <c r="C398" s="270"/>
      <c r="D398" s="271"/>
      <c r="E398" s="272"/>
      <c r="F398" s="272"/>
      <c r="K398" s="364"/>
      <c r="L398" s="365"/>
      <c r="P398" s="363"/>
    </row>
    <row r="399" spans="1:16">
      <c r="A399" s="268"/>
      <c r="B399" s="269"/>
      <c r="C399" s="270"/>
      <c r="D399" s="271"/>
      <c r="E399" s="272"/>
      <c r="F399" s="272"/>
      <c r="K399" s="364"/>
      <c r="L399" s="365"/>
      <c r="P399" s="363"/>
    </row>
    <row r="400" spans="1:16">
      <c r="A400" s="268"/>
      <c r="B400" s="269"/>
      <c r="C400" s="270"/>
      <c r="D400" s="271"/>
      <c r="E400" s="272"/>
      <c r="F400" s="272"/>
      <c r="K400" s="364"/>
      <c r="L400" s="365"/>
      <c r="P400" s="363"/>
    </row>
    <row r="401" spans="1:16" ht="15.5">
      <c r="A401" s="411" t="s">
        <v>2536</v>
      </c>
      <c r="B401" s="409"/>
      <c r="C401" s="270"/>
      <c r="D401" s="271"/>
      <c r="E401" s="272"/>
      <c r="F401" s="272"/>
      <c r="K401" s="364"/>
      <c r="L401" s="365"/>
      <c r="P401" s="363"/>
    </row>
    <row r="402" spans="1:16" ht="15.5">
      <c r="A402" s="351"/>
      <c r="B402" s="352"/>
      <c r="C402" s="270"/>
      <c r="D402" s="271"/>
      <c r="E402" s="272"/>
      <c r="F402" s="272"/>
      <c r="K402" s="364"/>
      <c r="L402" s="365"/>
      <c r="P402" s="363"/>
    </row>
    <row r="403" spans="1:16">
      <c r="A403" s="294" t="s">
        <v>2537</v>
      </c>
      <c r="B403" s="352"/>
      <c r="C403" s="270"/>
      <c r="D403" s="271"/>
      <c r="E403" s="272"/>
      <c r="F403" s="272"/>
      <c r="K403" s="364"/>
      <c r="L403" s="365"/>
      <c r="P403" s="363"/>
    </row>
    <row r="404" spans="1:16">
      <c r="A404" s="268"/>
      <c r="B404" s="269"/>
      <c r="C404" s="270"/>
      <c r="D404" s="271"/>
      <c r="E404" s="272"/>
      <c r="F404" s="272"/>
      <c r="K404" s="364"/>
      <c r="L404" s="365"/>
      <c r="P404" s="363"/>
    </row>
    <row r="405" spans="1:16" ht="100.5">
      <c r="A405" s="268">
        <f>COUNT($A$401:A404)+1</f>
        <v>1</v>
      </c>
      <c r="B405" s="238" t="s">
        <v>2538</v>
      </c>
      <c r="C405" s="270" t="s">
        <v>1212</v>
      </c>
      <c r="D405" s="271">
        <v>1</v>
      </c>
      <c r="E405" s="272"/>
      <c r="F405" s="272">
        <f t="shared" ref="F405:F414" si="48">D405*E405</f>
        <v>0</v>
      </c>
      <c r="K405" s="364"/>
      <c r="L405" s="365"/>
      <c r="P405" s="363"/>
    </row>
    <row r="406" spans="1:16" ht="62.5">
      <c r="A406" s="268"/>
      <c r="B406" s="238" t="s">
        <v>2539</v>
      </c>
      <c r="C406" s="270" t="s">
        <v>1212</v>
      </c>
      <c r="D406" s="271">
        <v>1</v>
      </c>
      <c r="E406" s="282"/>
      <c r="F406" s="272">
        <f t="shared" si="48"/>
        <v>0</v>
      </c>
      <c r="K406" s="364"/>
      <c r="L406" s="365"/>
      <c r="P406" s="363"/>
    </row>
    <row r="407" spans="1:16" ht="62.5">
      <c r="A407" s="268"/>
      <c r="B407" s="269" t="s">
        <v>2540</v>
      </c>
      <c r="C407" s="270" t="s">
        <v>1646</v>
      </c>
      <c r="D407" s="271">
        <v>11</v>
      </c>
      <c r="E407" s="272"/>
      <c r="F407" s="272">
        <f t="shared" si="48"/>
        <v>0</v>
      </c>
      <c r="K407" s="364"/>
      <c r="L407" s="365"/>
      <c r="P407" s="363"/>
    </row>
    <row r="408" spans="1:16" ht="25">
      <c r="A408" s="268"/>
      <c r="B408" s="269" t="s">
        <v>2541</v>
      </c>
      <c r="C408" s="270" t="s">
        <v>1646</v>
      </c>
      <c r="D408" s="271">
        <v>1</v>
      </c>
      <c r="E408" s="272"/>
      <c r="F408" s="272">
        <f t="shared" si="48"/>
        <v>0</v>
      </c>
      <c r="K408" s="364"/>
      <c r="L408" s="365"/>
      <c r="P408" s="363"/>
    </row>
    <row r="409" spans="1:16" ht="37.5">
      <c r="A409" s="268"/>
      <c r="B409" s="269" t="s">
        <v>2542</v>
      </c>
      <c r="C409" s="270" t="s">
        <v>1646</v>
      </c>
      <c r="D409" s="271">
        <v>1</v>
      </c>
      <c r="E409" s="272"/>
      <c r="F409" s="272">
        <f t="shared" si="48"/>
        <v>0</v>
      </c>
      <c r="K409" s="364"/>
      <c r="L409" s="365"/>
      <c r="P409" s="363"/>
    </row>
    <row r="410" spans="1:16" ht="25">
      <c r="A410" s="268"/>
      <c r="B410" s="269" t="s">
        <v>2543</v>
      </c>
      <c r="C410" s="270" t="s">
        <v>1646</v>
      </c>
      <c r="D410" s="271">
        <v>1</v>
      </c>
      <c r="E410" s="272"/>
      <c r="F410" s="272">
        <f t="shared" si="48"/>
        <v>0</v>
      </c>
      <c r="K410" s="364"/>
      <c r="L410" s="365"/>
      <c r="P410" s="363"/>
    </row>
    <row r="411" spans="1:16">
      <c r="A411" s="268"/>
      <c r="B411" s="269" t="s">
        <v>2544</v>
      </c>
      <c r="C411" s="270" t="s">
        <v>1646</v>
      </c>
      <c r="D411" s="271">
        <v>13</v>
      </c>
      <c r="E411" s="272"/>
      <c r="F411" s="272">
        <f t="shared" si="48"/>
        <v>0</v>
      </c>
      <c r="K411" s="364"/>
      <c r="L411" s="365"/>
      <c r="P411" s="363"/>
    </row>
    <row r="412" spans="1:16" ht="25">
      <c r="A412" s="268"/>
      <c r="B412" s="269" t="s">
        <v>2545</v>
      </c>
      <c r="C412" s="270" t="s">
        <v>1646</v>
      </c>
      <c r="D412" s="271">
        <v>150</v>
      </c>
      <c r="E412" s="272"/>
      <c r="F412" s="272">
        <f t="shared" si="48"/>
        <v>0</v>
      </c>
      <c r="K412" s="364"/>
      <c r="L412" s="365"/>
      <c r="P412" s="363"/>
    </row>
    <row r="413" spans="1:16">
      <c r="A413" s="268"/>
      <c r="B413" s="269" t="s">
        <v>2546</v>
      </c>
      <c r="C413" s="270" t="s">
        <v>1646</v>
      </c>
      <c r="D413" s="271">
        <v>1</v>
      </c>
      <c r="E413" s="272"/>
      <c r="F413" s="272">
        <f t="shared" si="48"/>
        <v>0</v>
      </c>
      <c r="K413" s="364"/>
      <c r="L413" s="365"/>
      <c r="P413" s="363"/>
    </row>
    <row r="414" spans="1:16" ht="25">
      <c r="A414" s="268"/>
      <c r="B414" s="269" t="s">
        <v>2547</v>
      </c>
      <c r="C414" s="270" t="s">
        <v>1212</v>
      </c>
      <c r="D414" s="271">
        <v>1</v>
      </c>
      <c r="E414" s="272"/>
      <c r="F414" s="272">
        <f t="shared" si="48"/>
        <v>0</v>
      </c>
      <c r="K414" s="364"/>
      <c r="L414" s="365"/>
      <c r="P414" s="363"/>
    </row>
    <row r="415" spans="1:16">
      <c r="A415" s="268"/>
      <c r="B415" s="269"/>
      <c r="C415" s="270"/>
      <c r="D415" s="271"/>
      <c r="E415" s="272"/>
      <c r="F415" s="272"/>
      <c r="K415" s="364"/>
      <c r="L415" s="365"/>
      <c r="P415" s="363"/>
    </row>
    <row r="416" spans="1:16" ht="100.5">
      <c r="A416" s="268">
        <f>COUNT($A$401:A415)+1</f>
        <v>2</v>
      </c>
      <c r="B416" s="238" t="s">
        <v>2548</v>
      </c>
      <c r="C416" s="270" t="s">
        <v>1212</v>
      </c>
      <c r="D416" s="271">
        <v>1</v>
      </c>
      <c r="E416" s="272"/>
      <c r="F416" s="272">
        <f t="shared" ref="F416:F425" si="49">D416*E416</f>
        <v>0</v>
      </c>
      <c r="K416" s="364"/>
      <c r="L416" s="365"/>
      <c r="P416" s="363"/>
    </row>
    <row r="417" spans="1:16" ht="75">
      <c r="A417" s="268"/>
      <c r="B417" s="392" t="s">
        <v>2981</v>
      </c>
      <c r="C417" s="270" t="s">
        <v>1212</v>
      </c>
      <c r="D417" s="271">
        <v>1</v>
      </c>
      <c r="E417" s="282"/>
      <c r="F417" s="272">
        <f t="shared" si="49"/>
        <v>0</v>
      </c>
      <c r="K417" s="364"/>
      <c r="L417" s="365"/>
      <c r="P417" s="363"/>
    </row>
    <row r="418" spans="1:16" ht="62.5">
      <c r="A418" s="268"/>
      <c r="B418" s="269" t="s">
        <v>2540</v>
      </c>
      <c r="C418" s="270" t="s">
        <v>1646</v>
      </c>
      <c r="D418" s="271">
        <v>11</v>
      </c>
      <c r="E418" s="272"/>
      <c r="F418" s="272">
        <f t="shared" si="49"/>
        <v>0</v>
      </c>
      <c r="K418" s="364"/>
      <c r="L418" s="365"/>
      <c r="P418" s="363"/>
    </row>
    <row r="419" spans="1:16" ht="25">
      <c r="A419" s="268"/>
      <c r="B419" s="269" t="s">
        <v>2541</v>
      </c>
      <c r="C419" s="270" t="s">
        <v>1646</v>
      </c>
      <c r="D419" s="271">
        <v>1</v>
      </c>
      <c r="E419" s="272"/>
      <c r="F419" s="272">
        <f t="shared" si="49"/>
        <v>0</v>
      </c>
      <c r="K419" s="364"/>
      <c r="L419" s="365"/>
      <c r="P419" s="363"/>
    </row>
    <row r="420" spans="1:16" ht="37.5">
      <c r="A420" s="268"/>
      <c r="B420" s="269" t="s">
        <v>2542</v>
      </c>
      <c r="C420" s="270" t="s">
        <v>1646</v>
      </c>
      <c r="D420" s="271">
        <v>1</v>
      </c>
      <c r="E420" s="272"/>
      <c r="F420" s="272">
        <f t="shared" si="49"/>
        <v>0</v>
      </c>
      <c r="K420" s="364"/>
      <c r="L420" s="365"/>
      <c r="P420" s="363"/>
    </row>
    <row r="421" spans="1:16" ht="25">
      <c r="A421" s="268"/>
      <c r="B421" s="269" t="s">
        <v>2543</v>
      </c>
      <c r="C421" s="270" t="s">
        <v>1646</v>
      </c>
      <c r="D421" s="271">
        <v>1</v>
      </c>
      <c r="E421" s="272"/>
      <c r="F421" s="272">
        <f t="shared" si="49"/>
        <v>0</v>
      </c>
      <c r="K421" s="364"/>
      <c r="L421" s="365"/>
      <c r="P421" s="363"/>
    </row>
    <row r="422" spans="1:16">
      <c r="A422" s="268"/>
      <c r="B422" s="269" t="s">
        <v>2544</v>
      </c>
      <c r="C422" s="270" t="s">
        <v>1646</v>
      </c>
      <c r="D422" s="271">
        <v>14</v>
      </c>
      <c r="E422" s="272"/>
      <c r="F422" s="272">
        <f t="shared" si="49"/>
        <v>0</v>
      </c>
      <c r="K422" s="364"/>
      <c r="L422" s="365"/>
      <c r="P422" s="363"/>
    </row>
    <row r="423" spans="1:16" ht="25">
      <c r="A423" s="268"/>
      <c r="B423" s="269" t="s">
        <v>2545</v>
      </c>
      <c r="C423" s="270" t="s">
        <v>1646</v>
      </c>
      <c r="D423" s="271">
        <v>150</v>
      </c>
      <c r="E423" s="272"/>
      <c r="F423" s="272">
        <f t="shared" si="49"/>
        <v>0</v>
      </c>
      <c r="K423" s="364"/>
      <c r="L423" s="365"/>
      <c r="P423" s="363"/>
    </row>
    <row r="424" spans="1:16">
      <c r="A424" s="268"/>
      <c r="B424" s="269" t="s">
        <v>2546</v>
      </c>
      <c r="C424" s="270" t="s">
        <v>1646</v>
      </c>
      <c r="D424" s="271">
        <v>1</v>
      </c>
      <c r="E424" s="272"/>
      <c r="F424" s="272">
        <f t="shared" si="49"/>
        <v>0</v>
      </c>
      <c r="K424" s="364"/>
      <c r="L424" s="365"/>
      <c r="P424" s="363"/>
    </row>
    <row r="425" spans="1:16" ht="25">
      <c r="A425" s="268"/>
      <c r="B425" s="269" t="s">
        <v>2547</v>
      </c>
      <c r="C425" s="270" t="s">
        <v>1212</v>
      </c>
      <c r="D425" s="271">
        <v>1</v>
      </c>
      <c r="E425" s="272"/>
      <c r="F425" s="272">
        <f t="shared" si="49"/>
        <v>0</v>
      </c>
      <c r="K425" s="364"/>
      <c r="L425" s="365"/>
      <c r="P425" s="363"/>
    </row>
    <row r="426" spans="1:16">
      <c r="A426" s="268"/>
      <c r="B426" s="269"/>
      <c r="C426" s="270"/>
      <c r="D426" s="271"/>
      <c r="E426" s="272"/>
      <c r="F426" s="272"/>
      <c r="K426" s="364"/>
      <c r="L426" s="365"/>
      <c r="P426" s="363"/>
    </row>
    <row r="427" spans="1:16" ht="100.5">
      <c r="A427" s="268">
        <f>COUNT($A$401:A426)+1</f>
        <v>3</v>
      </c>
      <c r="B427" s="238" t="s">
        <v>2549</v>
      </c>
      <c r="C427" s="270" t="s">
        <v>1212</v>
      </c>
      <c r="D427" s="271">
        <v>1</v>
      </c>
      <c r="E427" s="272"/>
      <c r="F427" s="272">
        <f t="shared" ref="F427:F436" si="50">D427*E427</f>
        <v>0</v>
      </c>
      <c r="K427" s="364"/>
      <c r="L427" s="365"/>
      <c r="P427" s="363"/>
    </row>
    <row r="428" spans="1:16" ht="75">
      <c r="A428" s="268"/>
      <c r="B428" s="392" t="s">
        <v>2981</v>
      </c>
      <c r="C428" s="270" t="s">
        <v>1212</v>
      </c>
      <c r="D428" s="271">
        <v>1</v>
      </c>
      <c r="E428" s="282"/>
      <c r="F428" s="272">
        <f t="shared" si="50"/>
        <v>0</v>
      </c>
      <c r="K428" s="364"/>
      <c r="L428" s="365"/>
      <c r="P428" s="363"/>
    </row>
    <row r="429" spans="1:16" ht="62.5">
      <c r="A429" s="268"/>
      <c r="B429" s="269" t="s">
        <v>2540</v>
      </c>
      <c r="C429" s="270" t="s">
        <v>1646</v>
      </c>
      <c r="D429" s="271">
        <v>14</v>
      </c>
      <c r="E429" s="272"/>
      <c r="F429" s="272">
        <f t="shared" si="50"/>
        <v>0</v>
      </c>
      <c r="K429" s="364"/>
      <c r="L429" s="365"/>
      <c r="P429" s="363"/>
    </row>
    <row r="430" spans="1:16" ht="25">
      <c r="A430" s="268"/>
      <c r="B430" s="269" t="s">
        <v>2541</v>
      </c>
      <c r="C430" s="270" t="s">
        <v>1646</v>
      </c>
      <c r="D430" s="271">
        <v>1</v>
      </c>
      <c r="E430" s="272"/>
      <c r="F430" s="272">
        <f t="shared" si="50"/>
        <v>0</v>
      </c>
      <c r="K430" s="364"/>
      <c r="L430" s="365"/>
      <c r="P430" s="363"/>
    </row>
    <row r="431" spans="1:16" ht="37.5">
      <c r="A431" s="268"/>
      <c r="B431" s="269" t="s">
        <v>2542</v>
      </c>
      <c r="C431" s="270" t="s">
        <v>1646</v>
      </c>
      <c r="D431" s="271">
        <v>1</v>
      </c>
      <c r="E431" s="272"/>
      <c r="F431" s="272">
        <f t="shared" si="50"/>
        <v>0</v>
      </c>
      <c r="K431" s="364"/>
      <c r="L431" s="365"/>
      <c r="P431" s="363"/>
    </row>
    <row r="432" spans="1:16" ht="25">
      <c r="A432" s="268"/>
      <c r="B432" s="269" t="s">
        <v>2543</v>
      </c>
      <c r="C432" s="270" t="s">
        <v>1646</v>
      </c>
      <c r="D432" s="271">
        <v>1</v>
      </c>
      <c r="E432" s="272"/>
      <c r="F432" s="272">
        <f t="shared" si="50"/>
        <v>0</v>
      </c>
      <c r="K432" s="364"/>
      <c r="L432" s="365"/>
      <c r="P432" s="363"/>
    </row>
    <row r="433" spans="1:16">
      <c r="A433" s="268"/>
      <c r="B433" s="269" t="s">
        <v>2544</v>
      </c>
      <c r="C433" s="270" t="s">
        <v>1646</v>
      </c>
      <c r="D433" s="271">
        <v>19</v>
      </c>
      <c r="E433" s="272"/>
      <c r="F433" s="272">
        <f t="shared" si="50"/>
        <v>0</v>
      </c>
      <c r="K433" s="364"/>
      <c r="L433" s="365"/>
      <c r="P433" s="363"/>
    </row>
    <row r="434" spans="1:16" ht="25">
      <c r="A434" s="268"/>
      <c r="B434" s="269" t="s">
        <v>2545</v>
      </c>
      <c r="C434" s="270" t="s">
        <v>1646</v>
      </c>
      <c r="D434" s="271">
        <v>150</v>
      </c>
      <c r="E434" s="272"/>
      <c r="F434" s="272">
        <f t="shared" si="50"/>
        <v>0</v>
      </c>
      <c r="K434" s="364"/>
      <c r="L434" s="365"/>
      <c r="P434" s="363"/>
    </row>
    <row r="435" spans="1:16">
      <c r="A435" s="268"/>
      <c r="B435" s="269" t="s">
        <v>2546</v>
      </c>
      <c r="C435" s="270" t="s">
        <v>1646</v>
      </c>
      <c r="D435" s="271">
        <v>1</v>
      </c>
      <c r="E435" s="272"/>
      <c r="F435" s="272">
        <f t="shared" si="50"/>
        <v>0</v>
      </c>
      <c r="K435" s="364"/>
      <c r="L435" s="365"/>
      <c r="P435" s="363"/>
    </row>
    <row r="436" spans="1:16" ht="25">
      <c r="A436" s="268"/>
      <c r="B436" s="269" t="s">
        <v>2547</v>
      </c>
      <c r="C436" s="270" t="s">
        <v>1212</v>
      </c>
      <c r="D436" s="271">
        <v>1</v>
      </c>
      <c r="E436" s="272"/>
      <c r="F436" s="272">
        <f t="shared" si="50"/>
        <v>0</v>
      </c>
      <c r="K436" s="364"/>
      <c r="L436" s="365"/>
      <c r="P436" s="363"/>
    </row>
    <row r="437" spans="1:16">
      <c r="A437" s="268"/>
      <c r="B437" s="269"/>
      <c r="C437" s="270"/>
      <c r="D437" s="271"/>
      <c r="E437" s="272"/>
      <c r="F437" s="272"/>
      <c r="K437" s="364"/>
      <c r="L437" s="365"/>
      <c r="P437" s="363"/>
    </row>
    <row r="438" spans="1:16" ht="100.5">
      <c r="A438" s="268">
        <f>COUNT($A$401:A437)+1</f>
        <v>4</v>
      </c>
      <c r="B438" s="238" t="s">
        <v>2550</v>
      </c>
      <c r="C438" s="270" t="s">
        <v>1212</v>
      </c>
      <c r="D438" s="271">
        <v>1</v>
      </c>
      <c r="E438" s="272"/>
      <c r="F438" s="272">
        <f t="shared" ref="F438:F447" si="51">D438*E438</f>
        <v>0</v>
      </c>
      <c r="K438" s="364"/>
      <c r="L438" s="365"/>
      <c r="P438" s="363"/>
    </row>
    <row r="439" spans="1:16" ht="75">
      <c r="A439" s="268"/>
      <c r="B439" s="392" t="s">
        <v>2981</v>
      </c>
      <c r="C439" s="270" t="s">
        <v>1212</v>
      </c>
      <c r="D439" s="271">
        <v>1</v>
      </c>
      <c r="E439" s="282"/>
      <c r="F439" s="272">
        <f t="shared" si="51"/>
        <v>0</v>
      </c>
      <c r="K439" s="364"/>
      <c r="L439" s="365"/>
      <c r="P439" s="363"/>
    </row>
    <row r="440" spans="1:16" ht="62.5">
      <c r="A440" s="268"/>
      <c r="B440" s="269" t="s">
        <v>2540</v>
      </c>
      <c r="C440" s="270" t="s">
        <v>1646</v>
      </c>
      <c r="D440" s="271">
        <v>12</v>
      </c>
      <c r="E440" s="272"/>
      <c r="F440" s="272">
        <f t="shared" si="51"/>
        <v>0</v>
      </c>
      <c r="K440" s="364"/>
      <c r="L440" s="365"/>
      <c r="P440" s="363"/>
    </row>
    <row r="441" spans="1:16" ht="25">
      <c r="A441" s="268"/>
      <c r="B441" s="269" t="s">
        <v>2541</v>
      </c>
      <c r="C441" s="270" t="s">
        <v>1646</v>
      </c>
      <c r="D441" s="271">
        <v>1</v>
      </c>
      <c r="E441" s="272"/>
      <c r="F441" s="272">
        <f t="shared" si="51"/>
        <v>0</v>
      </c>
      <c r="K441" s="364"/>
      <c r="L441" s="365"/>
      <c r="P441" s="363"/>
    </row>
    <row r="442" spans="1:16" ht="37.5">
      <c r="A442" s="268"/>
      <c r="B442" s="269" t="s">
        <v>2542</v>
      </c>
      <c r="C442" s="270" t="s">
        <v>1646</v>
      </c>
      <c r="D442" s="271">
        <v>1</v>
      </c>
      <c r="E442" s="272"/>
      <c r="F442" s="272">
        <f t="shared" si="51"/>
        <v>0</v>
      </c>
      <c r="K442" s="364"/>
      <c r="L442" s="365"/>
      <c r="P442" s="363"/>
    </row>
    <row r="443" spans="1:16" ht="25">
      <c r="A443" s="268"/>
      <c r="B443" s="269" t="s">
        <v>2543</v>
      </c>
      <c r="C443" s="270" t="s">
        <v>1646</v>
      </c>
      <c r="D443" s="271">
        <v>1</v>
      </c>
      <c r="E443" s="272"/>
      <c r="F443" s="272">
        <f t="shared" si="51"/>
        <v>0</v>
      </c>
      <c r="K443" s="364"/>
      <c r="L443" s="365"/>
      <c r="P443" s="363"/>
    </row>
    <row r="444" spans="1:16">
      <c r="A444" s="268"/>
      <c r="B444" s="269" t="s">
        <v>2544</v>
      </c>
      <c r="C444" s="270" t="s">
        <v>1646</v>
      </c>
      <c r="D444" s="271">
        <v>15</v>
      </c>
      <c r="E444" s="272"/>
      <c r="F444" s="272">
        <f t="shared" si="51"/>
        <v>0</v>
      </c>
      <c r="K444" s="364"/>
      <c r="L444" s="365"/>
      <c r="P444" s="363"/>
    </row>
    <row r="445" spans="1:16" ht="25">
      <c r="A445" s="268"/>
      <c r="B445" s="269" t="s">
        <v>2545</v>
      </c>
      <c r="C445" s="270" t="s">
        <v>1646</v>
      </c>
      <c r="D445" s="271">
        <v>150</v>
      </c>
      <c r="E445" s="272"/>
      <c r="F445" s="272">
        <f t="shared" si="51"/>
        <v>0</v>
      </c>
      <c r="K445" s="364"/>
      <c r="L445" s="365"/>
      <c r="P445" s="363"/>
    </row>
    <row r="446" spans="1:16">
      <c r="A446" s="268"/>
      <c r="B446" s="269" t="s">
        <v>2546</v>
      </c>
      <c r="C446" s="270" t="s">
        <v>1646</v>
      </c>
      <c r="D446" s="271">
        <v>1</v>
      </c>
      <c r="E446" s="272"/>
      <c r="F446" s="272">
        <f t="shared" si="51"/>
        <v>0</v>
      </c>
      <c r="K446" s="364"/>
      <c r="L446" s="365"/>
      <c r="P446" s="363"/>
    </row>
    <row r="447" spans="1:16" ht="25">
      <c r="A447" s="268"/>
      <c r="B447" s="269" t="s">
        <v>2547</v>
      </c>
      <c r="C447" s="270" t="s">
        <v>1212</v>
      </c>
      <c r="D447" s="271">
        <v>1</v>
      </c>
      <c r="E447" s="272"/>
      <c r="F447" s="272">
        <f t="shared" si="51"/>
        <v>0</v>
      </c>
      <c r="K447" s="364"/>
      <c r="L447" s="365"/>
      <c r="P447" s="363"/>
    </row>
    <row r="448" spans="1:16">
      <c r="A448" s="268"/>
      <c r="B448" s="269"/>
      <c r="C448" s="270"/>
      <c r="D448" s="271"/>
      <c r="E448" s="272"/>
      <c r="F448" s="272"/>
      <c r="K448" s="364"/>
      <c r="L448" s="365"/>
      <c r="P448" s="363"/>
    </row>
    <row r="449" spans="1:16" ht="75.5">
      <c r="A449" s="268">
        <f>COUNT($A$401:A448)+1</f>
        <v>5</v>
      </c>
      <c r="B449" s="238" t="s">
        <v>2551</v>
      </c>
      <c r="C449" s="270" t="s">
        <v>1212</v>
      </c>
      <c r="D449" s="271">
        <v>1</v>
      </c>
      <c r="E449" s="272"/>
      <c r="F449" s="272">
        <f t="shared" ref="F449:F457" si="52">D449*E449</f>
        <v>0</v>
      </c>
      <c r="K449" s="364"/>
      <c r="L449" s="365"/>
      <c r="P449" s="363"/>
    </row>
    <row r="450" spans="1:16" ht="75">
      <c r="A450" s="268"/>
      <c r="B450" s="392" t="s">
        <v>2982</v>
      </c>
      <c r="C450" s="270" t="s">
        <v>1212</v>
      </c>
      <c r="D450" s="271">
        <v>1</v>
      </c>
      <c r="E450" s="282"/>
      <c r="F450" s="272">
        <f t="shared" si="52"/>
        <v>0</v>
      </c>
      <c r="K450" s="364"/>
      <c r="L450" s="365"/>
      <c r="P450" s="363"/>
    </row>
    <row r="451" spans="1:16" ht="62.5">
      <c r="A451" s="268"/>
      <c r="B451" s="269" t="s">
        <v>2540</v>
      </c>
      <c r="C451" s="270" t="s">
        <v>1646</v>
      </c>
      <c r="D451" s="271">
        <v>1</v>
      </c>
      <c r="E451" s="272"/>
      <c r="F451" s="272">
        <f t="shared" si="52"/>
        <v>0</v>
      </c>
      <c r="K451" s="364"/>
      <c r="L451" s="365"/>
      <c r="P451" s="363"/>
    </row>
    <row r="452" spans="1:16" ht="25">
      <c r="A452" s="268"/>
      <c r="B452" s="269" t="s">
        <v>2541</v>
      </c>
      <c r="C452" s="270" t="s">
        <v>1646</v>
      </c>
      <c r="D452" s="271">
        <v>1</v>
      </c>
      <c r="E452" s="272"/>
      <c r="F452" s="272">
        <f t="shared" si="52"/>
        <v>0</v>
      </c>
      <c r="K452" s="364"/>
      <c r="L452" s="365"/>
      <c r="P452" s="363"/>
    </row>
    <row r="453" spans="1:16" ht="37.5">
      <c r="A453" s="268"/>
      <c r="B453" s="269" t="s">
        <v>2542</v>
      </c>
      <c r="C453" s="270" t="s">
        <v>1646</v>
      </c>
      <c r="D453" s="271">
        <v>1</v>
      </c>
      <c r="E453" s="272"/>
      <c r="F453" s="272">
        <f t="shared" si="52"/>
        <v>0</v>
      </c>
      <c r="K453" s="364"/>
      <c r="L453" s="365"/>
      <c r="P453" s="363"/>
    </row>
    <row r="454" spans="1:16">
      <c r="A454" s="268"/>
      <c r="B454" s="269" t="s">
        <v>2544</v>
      </c>
      <c r="C454" s="270" t="s">
        <v>1646</v>
      </c>
      <c r="D454" s="271">
        <v>3</v>
      </c>
      <c r="E454" s="272"/>
      <c r="F454" s="272">
        <f t="shared" si="52"/>
        <v>0</v>
      </c>
      <c r="K454" s="364"/>
      <c r="L454" s="365"/>
      <c r="P454" s="363"/>
    </row>
    <row r="455" spans="1:16" ht="25">
      <c r="A455" s="268"/>
      <c r="B455" s="269" t="s">
        <v>2545</v>
      </c>
      <c r="C455" s="270" t="s">
        <v>1646</v>
      </c>
      <c r="D455" s="271">
        <v>10</v>
      </c>
      <c r="E455" s="272"/>
      <c r="F455" s="272">
        <f t="shared" si="52"/>
        <v>0</v>
      </c>
      <c r="K455" s="364"/>
      <c r="L455" s="365"/>
      <c r="P455" s="363"/>
    </row>
    <row r="456" spans="1:16">
      <c r="A456" s="268"/>
      <c r="B456" s="269" t="s">
        <v>2546</v>
      </c>
      <c r="C456" s="270" t="s">
        <v>1646</v>
      </c>
      <c r="D456" s="271">
        <v>1</v>
      </c>
      <c r="E456" s="272"/>
      <c r="F456" s="272">
        <f t="shared" si="52"/>
        <v>0</v>
      </c>
      <c r="K456" s="364"/>
      <c r="L456" s="365"/>
      <c r="P456" s="363"/>
    </row>
    <row r="457" spans="1:16" ht="25">
      <c r="A457" s="268"/>
      <c r="B457" s="269" t="s">
        <v>2547</v>
      </c>
      <c r="C457" s="270" t="s">
        <v>1212</v>
      </c>
      <c r="D457" s="271">
        <v>1</v>
      </c>
      <c r="E457" s="272"/>
      <c r="F457" s="272">
        <f t="shared" si="52"/>
        <v>0</v>
      </c>
      <c r="K457" s="364"/>
      <c r="L457" s="365"/>
      <c r="P457" s="363"/>
    </row>
    <row r="458" spans="1:16">
      <c r="A458" s="268"/>
      <c r="B458" s="269"/>
      <c r="C458" s="270"/>
      <c r="D458" s="271"/>
      <c r="E458" s="272"/>
      <c r="F458" s="272"/>
      <c r="K458" s="364"/>
      <c r="L458" s="365"/>
      <c r="P458" s="363"/>
    </row>
    <row r="459" spans="1:16" ht="25">
      <c r="A459" s="268">
        <f>COUNT($A$401:A458)+1</f>
        <v>6</v>
      </c>
      <c r="B459" s="238" t="s">
        <v>2552</v>
      </c>
      <c r="C459" s="270"/>
      <c r="D459" s="271"/>
      <c r="E459" s="272"/>
      <c r="F459" s="272"/>
      <c r="K459" s="364"/>
      <c r="L459" s="365"/>
      <c r="P459" s="363"/>
    </row>
    <row r="460" spans="1:16" ht="75">
      <c r="A460" s="268"/>
      <c r="B460" s="392" t="s">
        <v>2982</v>
      </c>
      <c r="C460" s="270" t="s">
        <v>1212</v>
      </c>
      <c r="D460" s="271">
        <v>3</v>
      </c>
      <c r="E460" s="282"/>
      <c r="F460" s="272">
        <f t="shared" ref="F460:F463" si="53">D460*E460</f>
        <v>0</v>
      </c>
      <c r="K460" s="364"/>
      <c r="L460" s="365"/>
      <c r="P460" s="363"/>
    </row>
    <row r="461" spans="1:16" ht="62.5">
      <c r="A461" s="268"/>
      <c r="B461" s="275" t="s">
        <v>2540</v>
      </c>
      <c r="C461" s="270" t="s">
        <v>1646</v>
      </c>
      <c r="D461" s="271">
        <v>3</v>
      </c>
      <c r="E461" s="272"/>
      <c r="F461" s="272">
        <f t="shared" si="53"/>
        <v>0</v>
      </c>
      <c r="K461" s="364"/>
      <c r="L461" s="365"/>
      <c r="P461" s="363"/>
    </row>
    <row r="462" spans="1:16">
      <c r="A462" s="268"/>
      <c r="B462" s="269" t="s">
        <v>2544</v>
      </c>
      <c r="C462" s="270" t="s">
        <v>1646</v>
      </c>
      <c r="D462" s="271">
        <v>6</v>
      </c>
      <c r="E462" s="272"/>
      <c r="F462" s="272">
        <f t="shared" si="53"/>
        <v>0</v>
      </c>
      <c r="K462" s="364"/>
      <c r="L462" s="365"/>
      <c r="P462" s="363"/>
    </row>
    <row r="463" spans="1:16" ht="25">
      <c r="A463" s="268"/>
      <c r="B463" s="269" t="s">
        <v>2553</v>
      </c>
      <c r="C463" s="270" t="s">
        <v>1212</v>
      </c>
      <c r="D463" s="271">
        <v>1</v>
      </c>
      <c r="E463" s="272"/>
      <c r="F463" s="272">
        <f t="shared" si="53"/>
        <v>0</v>
      </c>
      <c r="K463" s="364"/>
      <c r="L463" s="365"/>
      <c r="P463" s="363"/>
    </row>
    <row r="464" spans="1:16">
      <c r="A464" s="268"/>
      <c r="B464" s="269"/>
      <c r="C464" s="270"/>
      <c r="D464" s="271"/>
      <c r="E464" s="272"/>
      <c r="F464" s="272"/>
      <c r="K464" s="364"/>
      <c r="L464" s="365"/>
      <c r="P464" s="363"/>
    </row>
    <row r="465" spans="1:16">
      <c r="A465" s="268">
        <f>COUNT($A$401:A464)+1</f>
        <v>7</v>
      </c>
      <c r="B465" s="273" t="s">
        <v>2554</v>
      </c>
      <c r="C465" s="270"/>
      <c r="D465" s="271"/>
      <c r="E465" s="272"/>
      <c r="F465" s="272"/>
      <c r="K465" s="364"/>
      <c r="L465" s="365"/>
      <c r="P465" s="363"/>
    </row>
    <row r="466" spans="1:16" ht="25">
      <c r="A466" s="268"/>
      <c r="B466" s="269" t="s">
        <v>2555</v>
      </c>
      <c r="C466" s="270"/>
      <c r="D466" s="271"/>
      <c r="E466" s="272"/>
      <c r="F466" s="272"/>
      <c r="K466" s="364"/>
      <c r="L466" s="365"/>
      <c r="P466" s="363"/>
    </row>
    <row r="467" spans="1:16">
      <c r="A467" s="268"/>
      <c r="B467" s="269" t="s">
        <v>2556</v>
      </c>
      <c r="C467" s="270" t="s">
        <v>1646</v>
      </c>
      <c r="D467" s="271">
        <v>275</v>
      </c>
      <c r="E467" s="272"/>
      <c r="F467" s="272">
        <f t="shared" ref="F467" si="54">D467*E467</f>
        <v>0</v>
      </c>
      <c r="K467" s="364"/>
      <c r="L467" s="365"/>
      <c r="P467" s="363"/>
    </row>
    <row r="468" spans="1:16">
      <c r="A468" s="268"/>
      <c r="B468" s="275"/>
      <c r="C468" s="270"/>
      <c r="D468" s="271"/>
      <c r="E468" s="272"/>
      <c r="F468" s="272"/>
      <c r="K468" s="364"/>
      <c r="L468" s="365"/>
      <c r="P468" s="363"/>
    </row>
    <row r="469" spans="1:16">
      <c r="A469" s="268">
        <f>COUNT($A$401:A468)+1</f>
        <v>8</v>
      </c>
      <c r="B469" s="273" t="s">
        <v>2554</v>
      </c>
      <c r="C469" s="270"/>
      <c r="D469" s="271"/>
      <c r="E469" s="272"/>
      <c r="F469" s="272"/>
      <c r="K469" s="364"/>
      <c r="L469" s="365"/>
      <c r="P469" s="363"/>
    </row>
    <row r="470" spans="1:16" ht="37.5">
      <c r="A470" s="268"/>
      <c r="B470" s="269" t="s">
        <v>2557</v>
      </c>
      <c r="C470" s="270"/>
      <c r="D470" s="271"/>
      <c r="E470" s="272"/>
      <c r="F470" s="272"/>
      <c r="K470" s="364"/>
      <c r="L470" s="365"/>
      <c r="P470" s="363"/>
    </row>
    <row r="471" spans="1:16">
      <c r="A471" s="268"/>
      <c r="B471" s="269" t="s">
        <v>2556</v>
      </c>
      <c r="C471" s="270" t="s">
        <v>1646</v>
      </c>
      <c r="D471" s="271">
        <v>28</v>
      </c>
      <c r="E471" s="272"/>
      <c r="F471" s="272">
        <f t="shared" ref="F471" si="55">D471*E471</f>
        <v>0</v>
      </c>
      <c r="K471" s="364"/>
      <c r="L471" s="365"/>
      <c r="P471" s="363"/>
    </row>
    <row r="472" spans="1:16">
      <c r="A472" s="268"/>
      <c r="B472" s="275"/>
      <c r="C472" s="270"/>
      <c r="D472" s="271"/>
      <c r="E472" s="272"/>
      <c r="F472" s="272"/>
      <c r="K472" s="364"/>
      <c r="L472" s="365"/>
      <c r="P472" s="363"/>
    </row>
    <row r="473" spans="1:16" ht="50">
      <c r="A473" s="268">
        <f>COUNT($A$401:A472)+1</f>
        <v>9</v>
      </c>
      <c r="B473" s="273" t="s">
        <v>2558</v>
      </c>
      <c r="C473" s="270"/>
      <c r="D473" s="271"/>
      <c r="E473" s="272"/>
      <c r="F473" s="272"/>
      <c r="K473" s="364"/>
      <c r="L473" s="365"/>
      <c r="P473" s="363"/>
    </row>
    <row r="474" spans="1:16">
      <c r="A474" s="268"/>
      <c r="B474" s="269" t="s">
        <v>2559</v>
      </c>
      <c r="C474" s="270" t="s">
        <v>11</v>
      </c>
      <c r="D474" s="271">
        <v>32400</v>
      </c>
      <c r="E474" s="272"/>
      <c r="F474" s="272">
        <f>D474*E474</f>
        <v>0</v>
      </c>
      <c r="K474" s="364"/>
      <c r="L474" s="365"/>
      <c r="P474" s="363"/>
    </row>
    <row r="475" spans="1:16">
      <c r="A475" s="268"/>
      <c r="B475" s="269" t="s">
        <v>2560</v>
      </c>
      <c r="C475" s="270" t="s">
        <v>11</v>
      </c>
      <c r="D475" s="271">
        <v>410</v>
      </c>
      <c r="E475" s="272"/>
      <c r="F475" s="272">
        <f t="shared" ref="F475:F476" si="56">D475*E475</f>
        <v>0</v>
      </c>
      <c r="K475" s="364"/>
      <c r="L475" s="365"/>
      <c r="P475" s="363"/>
    </row>
    <row r="476" spans="1:16">
      <c r="A476" s="268"/>
      <c r="B476" s="269" t="s">
        <v>2561</v>
      </c>
      <c r="C476" s="270" t="s">
        <v>11</v>
      </c>
      <c r="D476" s="271">
        <v>170</v>
      </c>
      <c r="E476" s="272"/>
      <c r="F476" s="272">
        <f t="shared" si="56"/>
        <v>0</v>
      </c>
      <c r="K476" s="364"/>
      <c r="L476" s="365"/>
      <c r="P476" s="363"/>
    </row>
    <row r="477" spans="1:16">
      <c r="A477" s="268"/>
      <c r="B477" s="269"/>
      <c r="C477" s="270"/>
      <c r="D477" s="271"/>
      <c r="E477" s="272"/>
      <c r="F477" s="272"/>
      <c r="K477" s="364"/>
      <c r="L477" s="365"/>
      <c r="P477" s="363"/>
    </row>
    <row r="478" spans="1:16">
      <c r="A478" s="268">
        <f>COUNT($A$401:A477)+1</f>
        <v>10</v>
      </c>
      <c r="B478" s="368" t="s">
        <v>2562</v>
      </c>
      <c r="C478" s="270"/>
      <c r="D478" s="271"/>
      <c r="E478" s="272"/>
      <c r="F478" s="272"/>
      <c r="K478" s="364"/>
      <c r="L478" s="365"/>
      <c r="P478" s="363"/>
    </row>
    <row r="479" spans="1:16">
      <c r="A479" s="268"/>
      <c r="B479" s="275" t="s">
        <v>2980</v>
      </c>
      <c r="C479" s="270" t="s">
        <v>1646</v>
      </c>
      <c r="D479" s="271">
        <v>8</v>
      </c>
      <c r="E479" s="272"/>
      <c r="F479" s="272">
        <f>D479*E479</f>
        <v>0</v>
      </c>
      <c r="K479" s="364"/>
      <c r="L479" s="365"/>
      <c r="P479" s="363"/>
    </row>
    <row r="480" spans="1:16">
      <c r="A480" s="268"/>
      <c r="B480" s="275" t="s">
        <v>2979</v>
      </c>
      <c r="C480" s="270" t="s">
        <v>1646</v>
      </c>
      <c r="D480" s="271">
        <v>4</v>
      </c>
      <c r="E480" s="272"/>
      <c r="F480" s="272">
        <f>D480*E480</f>
        <v>0</v>
      </c>
      <c r="K480" s="364"/>
      <c r="L480" s="365"/>
      <c r="P480" s="363"/>
    </row>
    <row r="481" spans="1:16">
      <c r="A481" s="268"/>
      <c r="B481" s="269" t="s">
        <v>2563</v>
      </c>
      <c r="C481" s="270" t="s">
        <v>1646</v>
      </c>
      <c r="D481" s="271">
        <v>580</v>
      </c>
      <c r="E481" s="272"/>
      <c r="F481" s="272">
        <f>D481*E481</f>
        <v>0</v>
      </c>
      <c r="K481" s="364"/>
      <c r="L481" s="365"/>
      <c r="P481" s="363"/>
    </row>
    <row r="482" spans="1:16">
      <c r="A482" s="268"/>
      <c r="B482" s="269" t="s">
        <v>2564</v>
      </c>
      <c r="C482" s="270" t="s">
        <v>1646</v>
      </c>
      <c r="D482" s="271">
        <v>460</v>
      </c>
      <c r="E482" s="272"/>
      <c r="F482" s="272">
        <f>D482*E482</f>
        <v>0</v>
      </c>
      <c r="K482" s="364"/>
      <c r="L482" s="365"/>
      <c r="P482" s="363"/>
    </row>
    <row r="483" spans="1:16">
      <c r="A483" s="268"/>
      <c r="B483" s="269"/>
      <c r="C483" s="270"/>
      <c r="D483" s="271"/>
      <c r="E483" s="272"/>
      <c r="F483" s="272"/>
      <c r="K483" s="364"/>
      <c r="L483" s="365"/>
      <c r="P483" s="363"/>
    </row>
    <row r="484" spans="1:16" ht="25">
      <c r="A484" s="268">
        <f>COUNT($A$401:A483)+1</f>
        <v>11</v>
      </c>
      <c r="B484" s="269" t="s">
        <v>2977</v>
      </c>
      <c r="C484" s="240" t="s">
        <v>1212</v>
      </c>
      <c r="D484" s="240">
        <v>1</v>
      </c>
      <c r="E484" s="272"/>
      <c r="F484" s="272">
        <f t="shared" ref="F484:F485" si="57">D484*E484</f>
        <v>0</v>
      </c>
      <c r="K484" s="364"/>
      <c r="L484" s="365"/>
      <c r="P484" s="363"/>
    </row>
    <row r="485" spans="1:16" s="393" customFormat="1" ht="25">
      <c r="A485" s="268"/>
      <c r="B485" s="269" t="s">
        <v>2978</v>
      </c>
      <c r="C485" s="240" t="s">
        <v>1212</v>
      </c>
      <c r="D485" s="240">
        <v>1</v>
      </c>
      <c r="E485" s="272"/>
      <c r="F485" s="272">
        <f t="shared" si="57"/>
        <v>0</v>
      </c>
      <c r="H485" s="361"/>
      <c r="I485" s="362"/>
      <c r="K485" s="364"/>
      <c r="L485" s="365"/>
      <c r="P485" s="363"/>
    </row>
    <row r="486" spans="1:16" s="393" customFormat="1">
      <c r="A486" s="268"/>
      <c r="B486" s="368"/>
      <c r="C486" s="240"/>
      <c r="D486" s="240"/>
      <c r="E486" s="272"/>
      <c r="F486" s="272"/>
      <c r="H486" s="361"/>
      <c r="I486" s="362"/>
      <c r="K486" s="364"/>
      <c r="L486" s="365"/>
      <c r="P486" s="363"/>
    </row>
    <row r="487" spans="1:16">
      <c r="A487" s="268"/>
      <c r="B487" s="269"/>
      <c r="C487" s="240"/>
      <c r="D487" s="240"/>
      <c r="E487" s="272"/>
      <c r="F487" s="272"/>
      <c r="K487" s="364"/>
      <c r="L487" s="365"/>
      <c r="P487" s="363"/>
    </row>
    <row r="488" spans="1:16">
      <c r="A488" s="268"/>
      <c r="B488" s="275"/>
      <c r="C488" s="270"/>
      <c r="D488" s="271"/>
      <c r="E488" s="272"/>
      <c r="F488" s="272"/>
      <c r="K488" s="364"/>
      <c r="L488" s="365"/>
      <c r="P488" s="363"/>
    </row>
    <row r="489" spans="1:16">
      <c r="A489" s="413" t="s">
        <v>2565</v>
      </c>
      <c r="B489" s="414"/>
      <c r="C489" s="270"/>
      <c r="D489" s="271"/>
      <c r="E489" s="272"/>
      <c r="F489" s="272"/>
      <c r="K489" s="364"/>
      <c r="L489" s="365"/>
      <c r="P489" s="363"/>
    </row>
    <row r="490" spans="1:16">
      <c r="A490" s="353"/>
      <c r="B490" s="354"/>
      <c r="C490" s="270"/>
      <c r="D490" s="271"/>
      <c r="E490" s="272"/>
      <c r="F490" s="272"/>
      <c r="K490" s="364"/>
      <c r="L490" s="365"/>
      <c r="P490" s="363"/>
    </row>
    <row r="491" spans="1:16" ht="156">
      <c r="A491" s="353"/>
      <c r="B491" s="295" t="s">
        <v>2566</v>
      </c>
      <c r="C491" s="270"/>
      <c r="D491" s="271"/>
      <c r="E491" s="272"/>
      <c r="F491" s="272"/>
      <c r="K491" s="364"/>
      <c r="L491" s="365"/>
      <c r="P491" s="363"/>
    </row>
    <row r="492" spans="1:16">
      <c r="A492" s="353"/>
      <c r="B492" s="354"/>
      <c r="C492" s="270"/>
      <c r="D492" s="271"/>
      <c r="E492" s="272"/>
      <c r="F492" s="272"/>
      <c r="K492" s="364"/>
      <c r="L492" s="365"/>
      <c r="P492" s="363"/>
    </row>
    <row r="493" spans="1:16">
      <c r="A493" s="296"/>
      <c r="B493" s="297"/>
      <c r="C493" s="270"/>
      <c r="D493" s="271"/>
      <c r="E493" s="272"/>
      <c r="F493" s="272"/>
      <c r="K493" s="364"/>
      <c r="L493" s="365"/>
      <c r="P493" s="363"/>
    </row>
    <row r="494" spans="1:16">
      <c r="A494" s="415" t="s">
        <v>2567</v>
      </c>
      <c r="B494" s="416"/>
      <c r="C494" s="270"/>
      <c r="D494" s="271"/>
      <c r="E494" s="272"/>
      <c r="F494" s="272"/>
      <c r="K494" s="364"/>
      <c r="L494" s="365"/>
      <c r="P494" s="363"/>
    </row>
    <row r="495" spans="1:16">
      <c r="A495" s="268"/>
      <c r="B495" s="269"/>
      <c r="C495" s="270"/>
      <c r="D495" s="271"/>
      <c r="E495" s="272"/>
      <c r="F495" s="272"/>
      <c r="K495" s="364"/>
      <c r="L495" s="365"/>
      <c r="P495" s="363"/>
    </row>
    <row r="496" spans="1:16" ht="137.5">
      <c r="A496" s="268">
        <f>COUNT($A$401:A495)+1</f>
        <v>12</v>
      </c>
      <c r="B496" s="298" t="s">
        <v>2568</v>
      </c>
      <c r="C496" s="240" t="s">
        <v>1212</v>
      </c>
      <c r="D496" s="240">
        <v>1</v>
      </c>
      <c r="E496" s="272"/>
      <c r="F496" s="272">
        <f t="shared" ref="F496:F524" si="58">D496*E496</f>
        <v>0</v>
      </c>
      <c r="K496" s="364"/>
      <c r="L496" s="365"/>
      <c r="P496" s="363"/>
    </row>
    <row r="497" spans="1:16">
      <c r="A497" s="268"/>
      <c r="B497" s="298"/>
      <c r="C497" s="240"/>
      <c r="D497" s="240"/>
      <c r="E497" s="272"/>
      <c r="F497" s="272"/>
      <c r="K497" s="364"/>
      <c r="L497" s="365"/>
      <c r="P497" s="363"/>
    </row>
    <row r="498" spans="1:16" ht="50">
      <c r="A498" s="268">
        <f>COUNT($A$401:A497)+1</f>
        <v>13</v>
      </c>
      <c r="B498" s="299" t="s">
        <v>2569</v>
      </c>
      <c r="C498" s="240" t="s">
        <v>1646</v>
      </c>
      <c r="D498" s="240">
        <v>1</v>
      </c>
      <c r="E498" s="272"/>
      <c r="F498" s="272">
        <f t="shared" ref="F498" si="59">D498*E498</f>
        <v>0</v>
      </c>
      <c r="K498" s="364"/>
      <c r="L498" s="365"/>
      <c r="P498" s="363"/>
    </row>
    <row r="499" spans="1:16">
      <c r="A499" s="268"/>
      <c r="B499" s="298"/>
      <c r="C499" s="240"/>
      <c r="D499" s="240"/>
      <c r="E499" s="272"/>
      <c r="F499" s="272"/>
      <c r="K499" s="364"/>
      <c r="L499" s="365"/>
      <c r="P499" s="363"/>
    </row>
    <row r="500" spans="1:16" ht="50">
      <c r="A500" s="268">
        <f>COUNT($A$401:A499)+1</f>
        <v>14</v>
      </c>
      <c r="B500" s="298" t="s">
        <v>2570</v>
      </c>
      <c r="C500" s="240" t="s">
        <v>1646</v>
      </c>
      <c r="D500" s="240">
        <v>2</v>
      </c>
      <c r="E500" s="272"/>
      <c r="F500" s="272">
        <f t="shared" si="58"/>
        <v>0</v>
      </c>
      <c r="K500" s="364"/>
      <c r="L500" s="365"/>
      <c r="P500" s="363"/>
    </row>
    <row r="501" spans="1:16">
      <c r="A501" s="268"/>
      <c r="B501" s="298"/>
      <c r="C501" s="240"/>
      <c r="D501" s="240"/>
      <c r="E501" s="272"/>
      <c r="F501" s="272"/>
      <c r="K501" s="364"/>
      <c r="L501" s="365"/>
      <c r="P501" s="363"/>
    </row>
    <row r="502" spans="1:16">
      <c r="A502" s="268">
        <f>COUNT($A$401:A501)+1</f>
        <v>15</v>
      </c>
      <c r="B502" s="298" t="s">
        <v>2571</v>
      </c>
      <c r="C502" s="240" t="s">
        <v>1646</v>
      </c>
      <c r="D502" s="240">
        <v>2</v>
      </c>
      <c r="E502" s="272"/>
      <c r="F502" s="272">
        <f t="shared" si="58"/>
        <v>0</v>
      </c>
      <c r="K502" s="364"/>
      <c r="L502" s="365"/>
      <c r="P502" s="363"/>
    </row>
    <row r="503" spans="1:16">
      <c r="A503" s="268"/>
      <c r="B503" s="298"/>
      <c r="C503" s="240"/>
      <c r="D503" s="240"/>
      <c r="E503" s="272"/>
      <c r="F503" s="272"/>
      <c r="K503" s="364"/>
      <c r="L503" s="365"/>
      <c r="P503" s="363"/>
    </row>
    <row r="504" spans="1:16" ht="37.5">
      <c r="A504" s="268">
        <f>COUNT($A$401:A503)+1</f>
        <v>16</v>
      </c>
      <c r="B504" s="298" t="s">
        <v>2572</v>
      </c>
      <c r="C504" s="240" t="s">
        <v>1646</v>
      </c>
      <c r="D504" s="240">
        <v>1</v>
      </c>
      <c r="E504" s="272"/>
      <c r="F504" s="272">
        <f t="shared" ref="F504" si="60">D504*E504</f>
        <v>0</v>
      </c>
      <c r="K504" s="364"/>
      <c r="L504" s="365"/>
      <c r="P504" s="363"/>
    </row>
    <row r="505" spans="1:16">
      <c r="A505" s="268"/>
      <c r="B505" s="298"/>
      <c r="C505" s="240"/>
      <c r="D505" s="240"/>
      <c r="E505" s="272"/>
      <c r="F505" s="272"/>
      <c r="K505" s="364"/>
      <c r="L505" s="365"/>
      <c r="P505" s="363"/>
    </row>
    <row r="506" spans="1:16" ht="25">
      <c r="A506" s="268">
        <f>COUNT($A$401:A503)+1</f>
        <v>16</v>
      </c>
      <c r="B506" s="298" t="s">
        <v>2573</v>
      </c>
      <c r="C506" s="240" t="s">
        <v>1646</v>
      </c>
      <c r="D506" s="240">
        <v>13</v>
      </c>
      <c r="E506" s="272"/>
      <c r="F506" s="272">
        <f t="shared" si="58"/>
        <v>0</v>
      </c>
      <c r="K506" s="364"/>
      <c r="L506" s="365"/>
      <c r="P506" s="363"/>
    </row>
    <row r="507" spans="1:16">
      <c r="A507" s="268"/>
      <c r="B507" s="298"/>
      <c r="C507" s="240"/>
      <c r="D507" s="240"/>
      <c r="E507" s="272"/>
      <c r="F507" s="272"/>
      <c r="K507" s="364"/>
      <c r="L507" s="365"/>
      <c r="P507" s="363"/>
    </row>
    <row r="508" spans="1:16" ht="37.5">
      <c r="A508" s="268">
        <f>COUNT($A$401:A507)+1</f>
        <v>18</v>
      </c>
      <c r="B508" s="298" t="s">
        <v>2574</v>
      </c>
      <c r="C508" s="240" t="s">
        <v>1646</v>
      </c>
      <c r="D508" s="240">
        <v>120</v>
      </c>
      <c r="E508" s="272"/>
      <c r="F508" s="272">
        <f t="shared" si="58"/>
        <v>0</v>
      </c>
      <c r="K508" s="364"/>
      <c r="L508" s="365"/>
      <c r="P508" s="363"/>
    </row>
    <row r="509" spans="1:16">
      <c r="A509" s="268"/>
      <c r="B509" s="298"/>
      <c r="C509" s="240"/>
      <c r="D509" s="240"/>
      <c r="E509" s="272"/>
      <c r="F509" s="272"/>
      <c r="K509" s="364"/>
      <c r="L509" s="365"/>
      <c r="P509" s="363"/>
    </row>
    <row r="510" spans="1:16">
      <c r="A510" s="268">
        <f>COUNT($A$401:A509)+1</f>
        <v>19</v>
      </c>
      <c r="B510" s="298" t="s">
        <v>2575</v>
      </c>
      <c r="C510" s="240" t="s">
        <v>1646</v>
      </c>
      <c r="D510" s="240">
        <v>5</v>
      </c>
      <c r="E510" s="272"/>
      <c r="F510" s="272">
        <f t="shared" ref="F510" si="61">D510*E510</f>
        <v>0</v>
      </c>
      <c r="K510" s="364"/>
      <c r="L510" s="365"/>
      <c r="P510" s="363"/>
    </row>
    <row r="511" spans="1:16">
      <c r="A511" s="268"/>
      <c r="B511" s="298"/>
      <c r="C511" s="240"/>
      <c r="D511" s="240"/>
      <c r="E511" s="272"/>
      <c r="F511" s="272"/>
      <c r="K511" s="364"/>
      <c r="L511" s="365"/>
      <c r="P511" s="363"/>
    </row>
    <row r="512" spans="1:16" ht="25">
      <c r="A512" s="268">
        <f>COUNT($A$401:A511)+1</f>
        <v>20</v>
      </c>
      <c r="B512" s="298" t="s">
        <v>2576</v>
      </c>
      <c r="C512" s="240" t="s">
        <v>1646</v>
      </c>
      <c r="D512" s="240">
        <v>120</v>
      </c>
      <c r="E512" s="272"/>
      <c r="F512" s="272">
        <f t="shared" si="58"/>
        <v>0</v>
      </c>
      <c r="K512" s="364"/>
      <c r="L512" s="365"/>
      <c r="P512" s="363"/>
    </row>
    <row r="513" spans="1:16">
      <c r="A513" s="268"/>
      <c r="B513" s="298"/>
      <c r="C513" s="240"/>
      <c r="D513" s="240"/>
      <c r="E513" s="272"/>
      <c r="F513" s="272"/>
      <c r="K513" s="364"/>
      <c r="L513" s="365"/>
      <c r="P513" s="363"/>
    </row>
    <row r="514" spans="1:16" ht="50">
      <c r="A514" s="268">
        <f>COUNT($A$401:A513)+1</f>
        <v>21</v>
      </c>
      <c r="B514" s="298" t="s">
        <v>2577</v>
      </c>
      <c r="C514" s="240" t="s">
        <v>1646</v>
      </c>
      <c r="D514" s="240">
        <v>13</v>
      </c>
      <c r="E514" s="272"/>
      <c r="F514" s="272">
        <f t="shared" si="58"/>
        <v>0</v>
      </c>
      <c r="K514" s="364"/>
      <c r="L514" s="365"/>
      <c r="P514" s="363"/>
    </row>
    <row r="515" spans="1:16">
      <c r="A515" s="268"/>
      <c r="B515" s="369" t="s">
        <v>2861</v>
      </c>
      <c r="C515" s="240"/>
      <c r="D515" s="240"/>
      <c r="E515" s="272"/>
      <c r="F515" s="272"/>
      <c r="K515" s="364"/>
      <c r="L515" s="365"/>
      <c r="P515" s="363"/>
    </row>
    <row r="516" spans="1:16" ht="75">
      <c r="A516" s="268">
        <f>COUNT($A$401:A515)+1</f>
        <v>22</v>
      </c>
      <c r="B516" s="298" t="s">
        <v>2578</v>
      </c>
      <c r="C516" s="240" t="s">
        <v>1646</v>
      </c>
      <c r="D516" s="240">
        <v>15</v>
      </c>
      <c r="E516" s="272"/>
      <c r="F516" s="272">
        <f t="shared" si="58"/>
        <v>0</v>
      </c>
      <c r="K516" s="364"/>
      <c r="L516" s="365"/>
      <c r="P516" s="363"/>
    </row>
    <row r="517" spans="1:16">
      <c r="A517" s="268"/>
      <c r="B517" s="298"/>
      <c r="C517" s="240"/>
      <c r="D517" s="240"/>
      <c r="E517" s="272"/>
      <c r="F517" s="272"/>
      <c r="K517" s="364"/>
      <c r="L517" s="365"/>
      <c r="P517" s="363"/>
    </row>
    <row r="518" spans="1:16" ht="62.5">
      <c r="A518" s="268">
        <f>COUNT($A$401:A517)+1</f>
        <v>23</v>
      </c>
      <c r="B518" s="298" t="s">
        <v>2579</v>
      </c>
      <c r="C518" s="240" t="s">
        <v>1646</v>
      </c>
      <c r="D518" s="240">
        <v>6</v>
      </c>
      <c r="E518" s="272"/>
      <c r="F518" s="272">
        <f t="shared" si="58"/>
        <v>0</v>
      </c>
      <c r="K518" s="364"/>
      <c r="L518" s="365"/>
      <c r="P518" s="363"/>
    </row>
    <row r="519" spans="1:16">
      <c r="A519" s="268"/>
      <c r="B519" s="298"/>
      <c r="C519" s="240"/>
      <c r="D519" s="240"/>
      <c r="E519" s="272"/>
      <c r="F519" s="272"/>
      <c r="K519" s="364"/>
      <c r="L519" s="365"/>
      <c r="P519" s="363"/>
    </row>
    <row r="520" spans="1:16" ht="25">
      <c r="A520" s="268">
        <f>COUNT($A$401:A519)+1</f>
        <v>24</v>
      </c>
      <c r="B520" s="298" t="s">
        <v>2580</v>
      </c>
      <c r="C520" s="240" t="s">
        <v>1646</v>
      </c>
      <c r="D520" s="240">
        <v>13</v>
      </c>
      <c r="E520" s="272"/>
      <c r="F520" s="272">
        <f t="shared" si="58"/>
        <v>0</v>
      </c>
      <c r="K520" s="364"/>
      <c r="L520" s="365"/>
      <c r="P520" s="363"/>
    </row>
    <row r="521" spans="1:16">
      <c r="A521" s="268"/>
      <c r="B521" s="298"/>
      <c r="C521" s="240"/>
      <c r="D521" s="240"/>
      <c r="E521" s="272"/>
      <c r="F521" s="272"/>
      <c r="K521" s="364"/>
      <c r="L521" s="365"/>
      <c r="P521" s="363"/>
    </row>
    <row r="522" spans="1:16" ht="25">
      <c r="A522" s="268">
        <f>COUNT($A$401:A521)+1</f>
        <v>25</v>
      </c>
      <c r="B522" s="298" t="s">
        <v>2862</v>
      </c>
      <c r="C522" s="240" t="s">
        <v>1646</v>
      </c>
      <c r="D522" s="240">
        <v>13</v>
      </c>
      <c r="E522" s="272"/>
      <c r="F522" s="272">
        <f t="shared" si="58"/>
        <v>0</v>
      </c>
      <c r="K522" s="364"/>
      <c r="L522" s="365"/>
      <c r="P522" s="363"/>
    </row>
    <row r="523" spans="1:16">
      <c r="A523" s="268"/>
      <c r="B523" s="298"/>
      <c r="C523" s="240"/>
      <c r="D523" s="240"/>
      <c r="E523" s="272"/>
      <c r="F523" s="272"/>
      <c r="K523" s="364"/>
      <c r="L523" s="365"/>
      <c r="P523" s="363"/>
    </row>
    <row r="524" spans="1:16" ht="25">
      <c r="A524" s="268">
        <f>COUNT($A$401:A523)+1</f>
        <v>26</v>
      </c>
      <c r="B524" s="298" t="s">
        <v>2581</v>
      </c>
      <c r="C524" s="240" t="s">
        <v>1646</v>
      </c>
      <c r="D524" s="240">
        <v>120</v>
      </c>
      <c r="E524" s="272"/>
      <c r="F524" s="272">
        <f t="shared" si="58"/>
        <v>0</v>
      </c>
      <c r="K524" s="364"/>
      <c r="L524" s="365"/>
      <c r="P524" s="363"/>
    </row>
    <row r="525" spans="1:16">
      <c r="A525" s="268"/>
      <c r="B525" s="269"/>
      <c r="C525" s="270"/>
      <c r="D525" s="271"/>
      <c r="E525" s="272"/>
      <c r="F525" s="272"/>
      <c r="K525" s="364"/>
      <c r="L525" s="365"/>
      <c r="P525" s="363"/>
    </row>
    <row r="526" spans="1:16" ht="87.5">
      <c r="A526" s="268">
        <f>COUNT($A$401:A525)+1</f>
        <v>27</v>
      </c>
      <c r="B526" s="298" t="s">
        <v>2582</v>
      </c>
      <c r="C526" s="240" t="s">
        <v>1212</v>
      </c>
      <c r="D526" s="240">
        <v>1</v>
      </c>
      <c r="E526" s="272"/>
      <c r="F526" s="272">
        <f t="shared" ref="F526" si="62">D526*E526</f>
        <v>0</v>
      </c>
      <c r="K526" s="364"/>
      <c r="L526" s="365"/>
      <c r="P526" s="363"/>
    </row>
    <row r="527" spans="1:16">
      <c r="A527" s="268"/>
      <c r="B527" s="298"/>
      <c r="C527" s="240"/>
      <c r="D527" s="240"/>
      <c r="E527" s="272"/>
      <c r="F527" s="272"/>
      <c r="K527" s="364"/>
      <c r="L527" s="365"/>
      <c r="P527" s="363"/>
    </row>
    <row r="528" spans="1:16" ht="37.5">
      <c r="A528" s="268">
        <f>COUNT($A$401:A527)+1</f>
        <v>28</v>
      </c>
      <c r="B528" s="298" t="s">
        <v>2583</v>
      </c>
      <c r="C528" s="240" t="s">
        <v>1212</v>
      </c>
      <c r="D528" s="240">
        <v>1</v>
      </c>
      <c r="E528" s="272"/>
      <c r="F528" s="272">
        <f t="shared" ref="F528" si="63">D528*E528</f>
        <v>0</v>
      </c>
      <c r="K528" s="364"/>
      <c r="L528" s="365"/>
      <c r="P528" s="363"/>
    </row>
    <row r="529" spans="1:16">
      <c r="A529" s="268"/>
      <c r="B529" s="298"/>
      <c r="C529" s="240"/>
      <c r="D529" s="240"/>
      <c r="E529" s="272"/>
      <c r="F529" s="272"/>
      <c r="K529" s="364"/>
      <c r="L529" s="365"/>
      <c r="P529" s="363"/>
    </row>
    <row r="530" spans="1:16">
      <c r="A530" s="268">
        <f>COUNT($A$401:A529)+1</f>
        <v>29</v>
      </c>
      <c r="B530" s="300" t="s">
        <v>2584</v>
      </c>
      <c r="C530" s="240" t="s">
        <v>1212</v>
      </c>
      <c r="D530" s="240">
        <v>1</v>
      </c>
      <c r="E530" s="272"/>
      <c r="F530" s="272">
        <f t="shared" ref="F530:F536" si="64">D530*E530</f>
        <v>0</v>
      </c>
      <c r="K530" s="364"/>
      <c r="L530" s="365"/>
      <c r="P530" s="363"/>
    </row>
    <row r="531" spans="1:16">
      <c r="A531" s="268"/>
      <c r="B531" s="298"/>
      <c r="C531" s="240"/>
      <c r="D531" s="240"/>
      <c r="E531" s="272"/>
      <c r="F531" s="272"/>
      <c r="K531" s="364"/>
      <c r="L531" s="365"/>
      <c r="P531" s="363"/>
    </row>
    <row r="532" spans="1:16" ht="37.5">
      <c r="A532" s="268">
        <f>COUNT($A$401:A531)+1</f>
        <v>30</v>
      </c>
      <c r="B532" s="298" t="s">
        <v>2585</v>
      </c>
      <c r="C532" s="240" t="s">
        <v>1212</v>
      </c>
      <c r="D532" s="240">
        <v>1</v>
      </c>
      <c r="E532" s="272"/>
      <c r="F532" s="272">
        <f t="shared" si="64"/>
        <v>0</v>
      </c>
      <c r="K532" s="364"/>
      <c r="L532" s="365"/>
      <c r="P532" s="363"/>
    </row>
    <row r="533" spans="1:16">
      <c r="A533" s="268"/>
      <c r="B533" s="298"/>
      <c r="C533" s="240"/>
      <c r="D533" s="240"/>
      <c r="E533" s="272"/>
      <c r="F533" s="272"/>
      <c r="K533" s="364"/>
      <c r="L533" s="365"/>
      <c r="P533" s="363"/>
    </row>
    <row r="534" spans="1:16" ht="50">
      <c r="A534" s="268">
        <f>COUNT($A$401:A533)+1</f>
        <v>31</v>
      </c>
      <c r="B534" s="298" t="s">
        <v>2586</v>
      </c>
      <c r="C534" s="240" t="s">
        <v>1212</v>
      </c>
      <c r="D534" s="240">
        <v>1</v>
      </c>
      <c r="E534" s="272"/>
      <c r="F534" s="272">
        <f t="shared" si="64"/>
        <v>0</v>
      </c>
      <c r="K534" s="364"/>
      <c r="L534" s="365"/>
      <c r="P534" s="363"/>
    </row>
    <row r="535" spans="1:16">
      <c r="A535" s="268"/>
      <c r="B535" s="298"/>
      <c r="C535" s="240"/>
      <c r="D535" s="240"/>
      <c r="E535" s="272"/>
      <c r="F535" s="272"/>
      <c r="K535" s="364"/>
      <c r="L535" s="365"/>
      <c r="P535" s="363"/>
    </row>
    <row r="536" spans="1:16" ht="50">
      <c r="A536" s="268">
        <f>COUNT($A$401:A535)+1</f>
        <v>32</v>
      </c>
      <c r="B536" s="298" t="s">
        <v>2587</v>
      </c>
      <c r="C536" s="240" t="s">
        <v>1212</v>
      </c>
      <c r="D536" s="240">
        <v>1</v>
      </c>
      <c r="E536" s="272"/>
      <c r="F536" s="272">
        <f t="shared" si="64"/>
        <v>0</v>
      </c>
      <c r="K536" s="364"/>
      <c r="L536" s="365"/>
      <c r="P536" s="363"/>
    </row>
    <row r="537" spans="1:16">
      <c r="A537" s="268"/>
      <c r="B537" s="269"/>
      <c r="C537" s="270"/>
      <c r="D537" s="271"/>
      <c r="E537" s="272"/>
      <c r="F537" s="272"/>
      <c r="K537" s="364"/>
      <c r="L537" s="365"/>
      <c r="P537" s="363"/>
    </row>
    <row r="538" spans="1:16" ht="25">
      <c r="A538" s="268">
        <f>COUNT($A$401:A537)+1</f>
        <v>33</v>
      </c>
      <c r="B538" s="298" t="s">
        <v>2588</v>
      </c>
      <c r="C538" s="240"/>
      <c r="D538" s="240"/>
      <c r="E538" s="272"/>
      <c r="F538" s="272"/>
      <c r="K538" s="364"/>
      <c r="L538" s="365"/>
      <c r="P538" s="363"/>
    </row>
    <row r="539" spans="1:16" ht="25">
      <c r="A539" s="268"/>
      <c r="B539" s="298" t="s">
        <v>2589</v>
      </c>
      <c r="C539" s="240" t="s">
        <v>11</v>
      </c>
      <c r="D539" s="240">
        <v>1600</v>
      </c>
      <c r="E539" s="272"/>
      <c r="F539" s="272">
        <f t="shared" ref="F539:F543" si="65">D539*E539</f>
        <v>0</v>
      </c>
      <c r="K539" s="364"/>
      <c r="L539" s="365"/>
      <c r="P539" s="363"/>
    </row>
    <row r="540" spans="1:16" ht="25">
      <c r="A540" s="268"/>
      <c r="B540" s="269" t="s">
        <v>2590</v>
      </c>
      <c r="C540" s="270" t="s">
        <v>11</v>
      </c>
      <c r="D540" s="271">
        <v>320</v>
      </c>
      <c r="E540" s="272"/>
      <c r="F540" s="272">
        <f t="shared" si="65"/>
        <v>0</v>
      </c>
      <c r="K540" s="364"/>
      <c r="L540" s="365"/>
      <c r="P540" s="363"/>
    </row>
    <row r="541" spans="1:16">
      <c r="A541" s="268"/>
      <c r="B541" s="269" t="s">
        <v>2591</v>
      </c>
      <c r="C541" s="270" t="s">
        <v>1646</v>
      </c>
      <c r="D541" s="271">
        <v>17</v>
      </c>
      <c r="E541" s="272"/>
      <c r="F541" s="272">
        <f t="shared" si="65"/>
        <v>0</v>
      </c>
      <c r="K541" s="364"/>
      <c r="L541" s="365"/>
      <c r="P541" s="363"/>
    </row>
    <row r="542" spans="1:16">
      <c r="A542" s="268"/>
      <c r="B542" s="298"/>
      <c r="C542" s="240"/>
      <c r="D542" s="240"/>
      <c r="E542" s="272"/>
      <c r="F542" s="272"/>
      <c r="K542" s="364"/>
      <c r="L542" s="365"/>
      <c r="P542" s="363"/>
    </row>
    <row r="543" spans="1:16">
      <c r="A543" s="268">
        <f>COUNT($A$401:A542)+1</f>
        <v>34</v>
      </c>
      <c r="B543" s="298" t="s">
        <v>2592</v>
      </c>
      <c r="C543" s="240" t="s">
        <v>1212</v>
      </c>
      <c r="D543" s="240">
        <v>1</v>
      </c>
      <c r="E543" s="272"/>
      <c r="F543" s="272">
        <f t="shared" si="65"/>
        <v>0</v>
      </c>
      <c r="K543" s="364"/>
      <c r="L543" s="365"/>
      <c r="P543" s="363"/>
    </row>
    <row r="544" spans="1:16">
      <c r="A544" s="268"/>
      <c r="B544" s="298"/>
      <c r="C544" s="240"/>
      <c r="D544" s="240"/>
      <c r="E544" s="272"/>
      <c r="F544" s="272"/>
      <c r="K544" s="364"/>
      <c r="L544" s="365"/>
      <c r="P544" s="363"/>
    </row>
    <row r="545" spans="1:16">
      <c r="A545" s="268"/>
      <c r="B545" s="298"/>
      <c r="C545" s="240"/>
      <c r="D545" s="240"/>
      <c r="E545" s="272"/>
      <c r="F545" s="272"/>
      <c r="K545" s="364"/>
      <c r="L545" s="365"/>
      <c r="P545" s="363"/>
    </row>
    <row r="546" spans="1:16">
      <c r="A546" s="406" t="s">
        <v>2593</v>
      </c>
      <c r="B546" s="407"/>
      <c r="C546" s="240"/>
      <c r="D546" s="240"/>
      <c r="E546" s="272"/>
      <c r="F546" s="272"/>
      <c r="K546" s="364"/>
      <c r="L546" s="365"/>
      <c r="P546" s="363"/>
    </row>
    <row r="547" spans="1:16">
      <c r="A547" s="268"/>
      <c r="B547" s="298"/>
      <c r="C547" s="240"/>
      <c r="D547" s="240"/>
      <c r="E547" s="272"/>
      <c r="F547" s="272"/>
      <c r="K547" s="364"/>
      <c r="L547" s="365"/>
      <c r="P547" s="363"/>
    </row>
    <row r="548" spans="1:16" ht="76">
      <c r="A548" s="268">
        <f>COUNT($A$401:A547)+1</f>
        <v>35</v>
      </c>
      <c r="B548" s="238" t="s">
        <v>2950</v>
      </c>
      <c r="C548" s="301"/>
      <c r="D548" s="301"/>
      <c r="E548" s="302"/>
      <c r="F548" s="302"/>
      <c r="K548" s="364"/>
      <c r="L548" s="365"/>
      <c r="P548" s="363"/>
    </row>
    <row r="549" spans="1:16">
      <c r="A549" s="268"/>
      <c r="B549" s="298"/>
      <c r="C549" s="240"/>
      <c r="D549" s="240"/>
      <c r="E549" s="272"/>
      <c r="F549" s="272"/>
      <c r="K549" s="364"/>
      <c r="L549" s="365"/>
      <c r="P549" s="363"/>
    </row>
    <row r="550" spans="1:16" ht="76">
      <c r="A550" s="268">
        <f>COUNT($A$401:A549)+1</f>
        <v>36</v>
      </c>
      <c r="B550" s="273" t="s">
        <v>2951</v>
      </c>
      <c r="C550" s="270"/>
      <c r="D550" s="271"/>
      <c r="E550" s="272"/>
      <c r="F550" s="272"/>
      <c r="K550" s="364"/>
      <c r="L550" s="365"/>
      <c r="P550" s="363"/>
    </row>
    <row r="551" spans="1:16">
      <c r="A551" s="268"/>
      <c r="B551" s="269" t="s">
        <v>2559</v>
      </c>
      <c r="C551" s="270" t="s">
        <v>11</v>
      </c>
      <c r="D551" s="271">
        <v>280</v>
      </c>
      <c r="E551" s="272"/>
      <c r="F551" s="272">
        <f>D551*E551</f>
        <v>0</v>
      </c>
      <c r="K551" s="364"/>
      <c r="L551" s="365"/>
      <c r="P551" s="363"/>
    </row>
    <row r="552" spans="1:16">
      <c r="A552" s="268"/>
      <c r="B552" s="298"/>
      <c r="C552" s="240"/>
      <c r="D552" s="240"/>
      <c r="E552" s="272"/>
      <c r="F552" s="272"/>
      <c r="K552" s="364"/>
      <c r="L552" s="365"/>
      <c r="P552" s="363"/>
    </row>
    <row r="553" spans="1:16">
      <c r="A553" s="268"/>
      <c r="B553" s="298"/>
      <c r="C553" s="240"/>
      <c r="D553" s="240"/>
      <c r="E553" s="272"/>
      <c r="F553" s="272"/>
      <c r="K553" s="364"/>
      <c r="L553" s="365"/>
      <c r="P553" s="363"/>
    </row>
    <row r="554" spans="1:16">
      <c r="A554" s="406" t="s">
        <v>2594</v>
      </c>
      <c r="B554" s="407"/>
      <c r="C554" s="240"/>
      <c r="D554" s="240"/>
      <c r="E554" s="272"/>
      <c r="F554" s="272"/>
      <c r="K554" s="364"/>
      <c r="L554" s="365"/>
      <c r="P554" s="363"/>
    </row>
    <row r="555" spans="1:16">
      <c r="A555" s="268"/>
      <c r="B555" s="298"/>
      <c r="C555" s="240"/>
      <c r="D555" s="240"/>
      <c r="E555" s="272"/>
      <c r="F555" s="272"/>
      <c r="K555" s="364"/>
      <c r="L555" s="365"/>
      <c r="P555" s="363"/>
    </row>
    <row r="556" spans="1:16" ht="243.5">
      <c r="A556" s="268"/>
      <c r="B556" s="303" t="s">
        <v>2976</v>
      </c>
      <c r="C556" s="240"/>
      <c r="D556" s="240"/>
      <c r="E556" s="272"/>
      <c r="F556" s="272"/>
      <c r="K556" s="364"/>
      <c r="L556" s="365"/>
      <c r="P556" s="363"/>
    </row>
    <row r="557" spans="1:16">
      <c r="A557" s="268"/>
      <c r="B557" s="303"/>
      <c r="C557" s="240"/>
      <c r="D557" s="240"/>
      <c r="E557" s="272"/>
      <c r="F557" s="272"/>
      <c r="K557" s="364"/>
      <c r="L557" s="365"/>
      <c r="P557" s="363"/>
    </row>
    <row r="558" spans="1:16" ht="65">
      <c r="A558" s="268"/>
      <c r="B558" s="295" t="s">
        <v>2595</v>
      </c>
      <c r="C558" s="240"/>
      <c r="D558" s="240"/>
      <c r="E558" s="272"/>
      <c r="F558" s="272"/>
      <c r="K558" s="364"/>
      <c r="L558" s="365"/>
      <c r="P558" s="363"/>
    </row>
    <row r="559" spans="1:16">
      <c r="A559" s="268"/>
      <c r="B559" s="298"/>
      <c r="C559" s="240"/>
      <c r="D559" s="240"/>
      <c r="E559" s="272"/>
      <c r="F559" s="272"/>
      <c r="K559" s="364"/>
      <c r="L559" s="365"/>
      <c r="P559" s="363"/>
    </row>
    <row r="560" spans="1:16" ht="226">
      <c r="A560" s="268">
        <f>COUNT($A$401:A555)+1</f>
        <v>37</v>
      </c>
      <c r="B560" s="298" t="s">
        <v>2952</v>
      </c>
      <c r="C560" s="301"/>
      <c r="D560" s="301"/>
      <c r="E560" s="302"/>
      <c r="F560" s="302"/>
      <c r="K560" s="364"/>
      <c r="L560" s="365"/>
      <c r="P560" s="363"/>
    </row>
    <row r="561" spans="1:16">
      <c r="A561" s="268"/>
      <c r="B561" s="298"/>
      <c r="C561" s="240"/>
      <c r="D561" s="240"/>
      <c r="E561" s="272"/>
      <c r="F561" s="272"/>
      <c r="K561" s="364"/>
      <c r="L561" s="365"/>
      <c r="P561" s="363"/>
    </row>
    <row r="562" spans="1:16" ht="226">
      <c r="A562" s="268">
        <f>COUNT($A$401:A561)+1</f>
        <v>38</v>
      </c>
      <c r="B562" s="298" t="s">
        <v>2953</v>
      </c>
      <c r="C562" s="301"/>
      <c r="D562" s="301"/>
      <c r="E562" s="302"/>
      <c r="F562" s="302"/>
      <c r="K562" s="364"/>
      <c r="L562" s="365"/>
      <c r="P562" s="363"/>
    </row>
    <row r="563" spans="1:16">
      <c r="A563" s="268"/>
      <c r="B563" s="298"/>
      <c r="C563" s="240"/>
      <c r="D563" s="240"/>
      <c r="E563" s="272"/>
      <c r="F563" s="272"/>
      <c r="K563" s="364"/>
      <c r="L563" s="365"/>
      <c r="P563" s="363"/>
    </row>
    <row r="564" spans="1:16" ht="26">
      <c r="A564" s="268">
        <f>COUNT($A$401:A563)+1</f>
        <v>39</v>
      </c>
      <c r="B564" s="298" t="s">
        <v>2954</v>
      </c>
      <c r="C564" s="301"/>
      <c r="D564" s="301"/>
      <c r="E564" s="302"/>
      <c r="F564" s="302"/>
      <c r="K564" s="364"/>
      <c r="L564" s="365"/>
      <c r="P564" s="363"/>
    </row>
    <row r="565" spans="1:16">
      <c r="A565" s="268"/>
      <c r="B565" s="298"/>
      <c r="C565" s="240"/>
      <c r="D565" s="240"/>
      <c r="E565" s="272"/>
      <c r="F565" s="272"/>
      <c r="K565" s="364"/>
      <c r="L565" s="365"/>
      <c r="P565" s="363"/>
    </row>
    <row r="566" spans="1:16" ht="38.5">
      <c r="A566" s="268">
        <f>COUNT($A$401:A565)+1</f>
        <v>40</v>
      </c>
      <c r="B566" s="298" t="s">
        <v>2955</v>
      </c>
      <c r="C566" s="301"/>
      <c r="D566" s="301"/>
      <c r="E566" s="302"/>
      <c r="F566" s="302"/>
      <c r="K566" s="364"/>
      <c r="L566" s="365"/>
      <c r="P566" s="363"/>
    </row>
    <row r="567" spans="1:16">
      <c r="A567" s="268"/>
      <c r="B567" s="298"/>
      <c r="C567" s="240"/>
      <c r="D567" s="240"/>
      <c r="E567" s="272"/>
      <c r="F567" s="272"/>
      <c r="K567" s="364"/>
      <c r="L567" s="365"/>
      <c r="P567" s="363"/>
    </row>
    <row r="568" spans="1:16" ht="38.5">
      <c r="A568" s="268">
        <f>COUNT($A$401:A567)+1</f>
        <v>41</v>
      </c>
      <c r="B568" s="298" t="s">
        <v>2956</v>
      </c>
      <c r="C568" s="301"/>
      <c r="D568" s="301"/>
      <c r="E568" s="302"/>
      <c r="F568" s="302"/>
      <c r="K568" s="364"/>
      <c r="L568" s="365"/>
      <c r="P568" s="363"/>
    </row>
    <row r="569" spans="1:16">
      <c r="A569" s="268"/>
      <c r="B569" s="298"/>
      <c r="C569" s="240"/>
      <c r="D569" s="240"/>
      <c r="E569" s="272"/>
      <c r="F569" s="272"/>
      <c r="K569" s="364"/>
      <c r="L569" s="365"/>
      <c r="P569" s="363"/>
    </row>
    <row r="570" spans="1:16" ht="38.5">
      <c r="A570" s="268">
        <f>COUNT($A$401:A569)+1</f>
        <v>42</v>
      </c>
      <c r="B570" s="298" t="s">
        <v>2957</v>
      </c>
      <c r="C570" s="301"/>
      <c r="D570" s="301"/>
      <c r="E570" s="302"/>
      <c r="F570" s="302"/>
      <c r="K570" s="364"/>
      <c r="L570" s="365"/>
      <c r="P570" s="363"/>
    </row>
    <row r="571" spans="1:16">
      <c r="A571" s="268"/>
      <c r="B571" s="298"/>
      <c r="C571" s="240"/>
      <c r="D571" s="240"/>
      <c r="E571" s="272"/>
      <c r="F571" s="272"/>
      <c r="K571" s="364"/>
      <c r="L571" s="365"/>
      <c r="P571" s="363"/>
    </row>
    <row r="572" spans="1:16" ht="25.5">
      <c r="A572" s="268">
        <f>COUNT($A$401:A571)+1</f>
        <v>43</v>
      </c>
      <c r="B572" s="298" t="s">
        <v>2958</v>
      </c>
      <c r="C572" s="301"/>
      <c r="D572" s="301"/>
      <c r="E572" s="302"/>
      <c r="F572" s="302"/>
      <c r="K572" s="364"/>
      <c r="L572" s="365"/>
      <c r="P572" s="363"/>
    </row>
    <row r="573" spans="1:16">
      <c r="A573" s="268"/>
      <c r="B573" s="298"/>
      <c r="C573" s="301"/>
      <c r="D573" s="301"/>
      <c r="E573" s="302"/>
      <c r="F573" s="302"/>
      <c r="K573" s="364"/>
      <c r="L573" s="365"/>
      <c r="P573" s="363"/>
    </row>
    <row r="574" spans="1:16" ht="50">
      <c r="A574" s="268">
        <f>COUNT($A$401:A573)+1</f>
        <v>44</v>
      </c>
      <c r="B574" s="273" t="s">
        <v>2596</v>
      </c>
      <c r="C574" s="270"/>
      <c r="D574" s="271"/>
      <c r="E574" s="272"/>
      <c r="F574" s="272"/>
      <c r="K574" s="364"/>
      <c r="L574" s="365"/>
      <c r="P574" s="363"/>
    </row>
    <row r="575" spans="1:16">
      <c r="A575" s="268"/>
      <c r="B575" s="269" t="s">
        <v>2559</v>
      </c>
      <c r="C575" s="270" t="s">
        <v>11</v>
      </c>
      <c r="D575" s="271">
        <v>190</v>
      </c>
      <c r="E575" s="272"/>
      <c r="F575" s="272">
        <f>D575*E575</f>
        <v>0</v>
      </c>
      <c r="K575" s="364"/>
      <c r="L575" s="365"/>
      <c r="P575" s="363"/>
    </row>
    <row r="576" spans="1:16">
      <c r="A576" s="268"/>
      <c r="B576" s="269"/>
      <c r="C576" s="270"/>
      <c r="D576" s="271"/>
      <c r="E576" s="272"/>
      <c r="F576" s="272"/>
      <c r="K576" s="364"/>
      <c r="L576" s="365"/>
      <c r="P576" s="363"/>
    </row>
    <row r="577" spans="1:16">
      <c r="A577" s="268"/>
      <c r="B577" s="269"/>
      <c r="C577" s="270"/>
      <c r="D577" s="271"/>
      <c r="E577" s="272"/>
      <c r="F577" s="272"/>
      <c r="K577" s="364"/>
      <c r="L577" s="365"/>
      <c r="P577" s="363"/>
    </row>
    <row r="578" spans="1:16">
      <c r="A578" s="406" t="s">
        <v>2597</v>
      </c>
      <c r="B578" s="407"/>
      <c r="C578" s="270"/>
      <c r="D578" s="271"/>
      <c r="E578" s="272"/>
      <c r="F578" s="272"/>
      <c r="K578" s="364"/>
      <c r="L578" s="365"/>
      <c r="P578" s="363"/>
    </row>
    <row r="579" spans="1:16">
      <c r="A579" s="268"/>
      <c r="B579" s="269"/>
      <c r="C579" s="270"/>
      <c r="D579" s="271"/>
      <c r="E579" s="272"/>
      <c r="F579" s="272"/>
      <c r="K579" s="364"/>
      <c r="L579" s="365"/>
      <c r="P579" s="363"/>
    </row>
    <row r="580" spans="1:16" ht="219">
      <c r="A580" s="268"/>
      <c r="B580" s="303" t="s">
        <v>2975</v>
      </c>
      <c r="C580" s="270"/>
      <c r="D580" s="271"/>
      <c r="E580" s="272"/>
      <c r="F580" s="272"/>
      <c r="K580" s="364"/>
      <c r="L580" s="365"/>
      <c r="P580" s="363"/>
    </row>
    <row r="581" spans="1:16">
      <c r="A581" s="268"/>
      <c r="B581" s="269"/>
      <c r="C581" s="270"/>
      <c r="D581" s="271"/>
      <c r="E581" s="272"/>
      <c r="F581" s="272"/>
      <c r="K581" s="364"/>
      <c r="L581" s="365"/>
      <c r="P581" s="363"/>
    </row>
    <row r="582" spans="1:16" ht="25">
      <c r="A582" s="268">
        <f>COUNT($A$401:A581)+1</f>
        <v>45</v>
      </c>
      <c r="B582" s="304" t="s">
        <v>2598</v>
      </c>
      <c r="C582" s="305" t="s">
        <v>1646</v>
      </c>
      <c r="D582" s="306">
        <v>10</v>
      </c>
      <c r="E582" s="272"/>
      <c r="F582" s="272">
        <f t="shared" ref="F582" si="66">D582*E582</f>
        <v>0</v>
      </c>
      <c r="K582" s="364"/>
      <c r="L582" s="365"/>
      <c r="P582" s="363"/>
    </row>
    <row r="583" spans="1:16">
      <c r="A583" s="268"/>
      <c r="B583" s="269"/>
      <c r="C583" s="270"/>
      <c r="D583" s="271"/>
      <c r="E583" s="272"/>
      <c r="F583" s="272"/>
      <c r="K583" s="364"/>
      <c r="L583" s="365"/>
      <c r="P583" s="363"/>
    </row>
    <row r="584" spans="1:16" ht="63.5">
      <c r="A584" s="268">
        <f>COUNT($A$401:A583)+1</f>
        <v>46</v>
      </c>
      <c r="B584" s="299" t="s">
        <v>2959</v>
      </c>
      <c r="C584" s="305"/>
      <c r="D584" s="306"/>
      <c r="E584" s="307"/>
      <c r="F584" s="272"/>
      <c r="K584" s="364"/>
      <c r="L584" s="365"/>
      <c r="P584" s="363"/>
    </row>
    <row r="585" spans="1:16">
      <c r="A585" s="268"/>
      <c r="B585" s="269"/>
      <c r="C585" s="270"/>
      <c r="D585" s="271"/>
      <c r="E585" s="272"/>
      <c r="F585" s="272"/>
      <c r="K585" s="364"/>
      <c r="L585" s="365"/>
      <c r="P585" s="363"/>
    </row>
    <row r="586" spans="1:16" ht="38.5">
      <c r="A586" s="268">
        <f>COUNT($A$401:A585)+1</f>
        <v>47</v>
      </c>
      <c r="B586" s="308" t="s">
        <v>2960</v>
      </c>
      <c r="C586" s="305"/>
      <c r="D586" s="306"/>
      <c r="E586" s="307"/>
      <c r="F586" s="272"/>
      <c r="K586" s="364"/>
      <c r="L586" s="365"/>
      <c r="P586" s="363"/>
    </row>
    <row r="587" spans="1:16">
      <c r="A587" s="268"/>
      <c r="B587" s="308"/>
      <c r="C587" s="305"/>
      <c r="D587" s="306"/>
      <c r="E587" s="307"/>
      <c r="F587" s="272"/>
      <c r="K587" s="364"/>
      <c r="L587" s="365"/>
      <c r="P587" s="363"/>
    </row>
    <row r="588" spans="1:16" ht="38.5">
      <c r="A588" s="268">
        <f>COUNT($A$401:A587)+1</f>
        <v>48</v>
      </c>
      <c r="B588" s="309" t="s">
        <v>2961</v>
      </c>
      <c r="C588" s="305"/>
      <c r="D588" s="306"/>
      <c r="E588" s="307"/>
      <c r="F588" s="272"/>
      <c r="K588" s="364"/>
      <c r="L588" s="365"/>
      <c r="P588" s="363"/>
    </row>
    <row r="589" spans="1:16">
      <c r="A589" s="268"/>
      <c r="B589" s="269"/>
      <c r="C589" s="270"/>
      <c r="D589" s="271"/>
      <c r="E589" s="272"/>
      <c r="F589" s="272"/>
      <c r="K589" s="364"/>
      <c r="L589" s="365"/>
      <c r="P589" s="363"/>
    </row>
    <row r="590" spans="1:16" ht="50">
      <c r="A590" s="268">
        <f>COUNT($A$401:A589)+1</f>
        <v>49</v>
      </c>
      <c r="B590" s="308" t="s">
        <v>2599</v>
      </c>
      <c r="C590" s="270"/>
      <c r="D590" s="271"/>
      <c r="E590" s="272"/>
      <c r="F590" s="272"/>
      <c r="K590" s="364"/>
      <c r="L590" s="365"/>
      <c r="P590" s="363"/>
    </row>
    <row r="591" spans="1:16">
      <c r="A591" s="268"/>
      <c r="B591" s="299" t="s">
        <v>2600</v>
      </c>
      <c r="C591" s="270" t="s">
        <v>11</v>
      </c>
      <c r="D591" s="271">
        <v>350</v>
      </c>
      <c r="E591" s="310"/>
      <c r="F591" s="272">
        <f t="shared" ref="F591" si="67">D591*E591</f>
        <v>0</v>
      </c>
      <c r="K591" s="364"/>
      <c r="L591" s="365"/>
      <c r="P591" s="363"/>
    </row>
    <row r="592" spans="1:16">
      <c r="A592" s="268"/>
      <c r="B592" s="299"/>
      <c r="C592" s="270"/>
      <c r="D592" s="271"/>
      <c r="E592" s="310"/>
      <c r="F592" s="272"/>
      <c r="K592" s="364"/>
      <c r="L592" s="365"/>
      <c r="P592" s="363"/>
    </row>
    <row r="593" spans="1:16">
      <c r="A593" s="268">
        <f>COUNT($A$401:A592)+1</f>
        <v>50</v>
      </c>
      <c r="B593" s="273" t="s">
        <v>2601</v>
      </c>
      <c r="C593" s="270" t="s">
        <v>1212</v>
      </c>
      <c r="D593" s="271">
        <v>1</v>
      </c>
      <c r="E593" s="272"/>
      <c r="F593" s="272">
        <f>D593*E593</f>
        <v>0</v>
      </c>
      <c r="K593" s="364"/>
      <c r="L593" s="365"/>
      <c r="P593" s="363"/>
    </row>
    <row r="594" spans="1:16">
      <c r="A594" s="268"/>
      <c r="B594" s="269"/>
      <c r="C594" s="270"/>
      <c r="D594" s="271"/>
      <c r="E594" s="272"/>
      <c r="F594" s="272"/>
      <c r="K594" s="364"/>
      <c r="L594" s="365"/>
      <c r="P594" s="363"/>
    </row>
    <row r="595" spans="1:16">
      <c r="A595" s="268"/>
      <c r="B595" s="269"/>
      <c r="C595" s="270"/>
      <c r="D595" s="271"/>
      <c r="E595" s="272"/>
      <c r="F595" s="272"/>
      <c r="K595" s="364"/>
      <c r="L595" s="365"/>
      <c r="P595" s="363"/>
    </row>
    <row r="596" spans="1:16">
      <c r="A596" s="406" t="s">
        <v>2602</v>
      </c>
      <c r="B596" s="407"/>
      <c r="C596" s="270"/>
      <c r="D596" s="271"/>
      <c r="E596" s="272"/>
      <c r="F596" s="272"/>
      <c r="K596" s="364"/>
      <c r="L596" s="365"/>
      <c r="P596" s="363"/>
    </row>
    <row r="597" spans="1:16">
      <c r="A597" s="268"/>
      <c r="B597" s="269"/>
      <c r="C597" s="270"/>
      <c r="D597" s="271"/>
      <c r="E597" s="272"/>
      <c r="F597" s="272"/>
      <c r="K597" s="364"/>
      <c r="L597" s="365"/>
      <c r="P597" s="363"/>
    </row>
    <row r="598" spans="1:16" ht="63.5">
      <c r="A598" s="268">
        <f>COUNT($A$401:A597)+1</f>
        <v>51</v>
      </c>
      <c r="B598" s="308" t="s">
        <v>2962</v>
      </c>
      <c r="C598" s="311"/>
      <c r="D598" s="312"/>
      <c r="E598" s="307"/>
      <c r="F598" s="272"/>
      <c r="K598" s="364"/>
      <c r="L598" s="365"/>
      <c r="P598" s="363"/>
    </row>
    <row r="599" spans="1:16">
      <c r="A599" s="268"/>
      <c r="B599" s="308"/>
      <c r="C599" s="311"/>
      <c r="D599" s="312"/>
      <c r="E599" s="311"/>
      <c r="F599" s="311"/>
      <c r="K599" s="364"/>
      <c r="L599" s="365"/>
      <c r="P599" s="363"/>
    </row>
    <row r="600" spans="1:16" ht="51">
      <c r="A600" s="268">
        <f>COUNT($A$401:A599)+1</f>
        <v>52</v>
      </c>
      <c r="B600" s="308" t="s">
        <v>2974</v>
      </c>
      <c r="C600" s="311" t="s">
        <v>1646</v>
      </c>
      <c r="D600" s="312">
        <v>1</v>
      </c>
      <c r="E600" s="307"/>
      <c r="F600" s="272">
        <f t="shared" ref="F600" si="68">D600*E600</f>
        <v>0</v>
      </c>
      <c r="K600" s="364"/>
      <c r="L600" s="365"/>
      <c r="P600" s="363"/>
    </row>
    <row r="601" spans="1:16">
      <c r="A601" s="268"/>
      <c r="B601" s="308"/>
      <c r="C601" s="311"/>
      <c r="D601" s="312"/>
      <c r="E601" s="311"/>
      <c r="F601" s="311"/>
      <c r="K601" s="364"/>
      <c r="L601" s="365"/>
      <c r="P601" s="363"/>
    </row>
    <row r="602" spans="1:16" ht="51">
      <c r="A602" s="268">
        <f>COUNT($A$401:A601)+1</f>
        <v>53</v>
      </c>
      <c r="B602" s="308" t="s">
        <v>2963</v>
      </c>
      <c r="C602" s="311"/>
      <c r="D602" s="312"/>
      <c r="E602" s="307"/>
      <c r="F602" s="272"/>
      <c r="K602" s="364"/>
      <c r="L602" s="365"/>
      <c r="P602" s="363"/>
    </row>
    <row r="603" spans="1:16">
      <c r="A603" s="268"/>
      <c r="B603" s="269"/>
      <c r="C603" s="270"/>
      <c r="D603" s="271"/>
      <c r="E603" s="272"/>
      <c r="F603" s="272"/>
      <c r="K603" s="364"/>
      <c r="L603" s="365"/>
      <c r="P603" s="363"/>
    </row>
    <row r="604" spans="1:16" ht="50">
      <c r="A604" s="268">
        <f>COUNT($A$401:A603)+1</f>
        <v>54</v>
      </c>
      <c r="B604" s="273" t="s">
        <v>2603</v>
      </c>
      <c r="C604" s="270"/>
      <c r="D604" s="271"/>
      <c r="E604" s="272"/>
      <c r="F604" s="272"/>
      <c r="K604" s="364"/>
      <c r="L604" s="365"/>
      <c r="P604" s="363"/>
    </row>
    <row r="605" spans="1:16">
      <c r="A605" s="268"/>
      <c r="B605" s="269" t="s">
        <v>2604</v>
      </c>
      <c r="C605" s="270" t="s">
        <v>11</v>
      </c>
      <c r="D605" s="271">
        <v>180</v>
      </c>
      <c r="E605" s="272"/>
      <c r="F605" s="272">
        <f>D605*E605</f>
        <v>0</v>
      </c>
      <c r="K605" s="364"/>
      <c r="L605" s="365"/>
      <c r="P605" s="363"/>
    </row>
    <row r="606" spans="1:16">
      <c r="A606" s="268"/>
      <c r="B606" s="269"/>
      <c r="C606" s="270"/>
      <c r="D606" s="271"/>
      <c r="E606" s="272"/>
      <c r="F606" s="272"/>
      <c r="K606" s="364"/>
      <c r="L606" s="365"/>
      <c r="P606" s="363"/>
    </row>
    <row r="607" spans="1:16" ht="38.5">
      <c r="A607" s="268">
        <f>COUNT($A$401:A606)+1</f>
        <v>55</v>
      </c>
      <c r="B607" s="273" t="s">
        <v>2973</v>
      </c>
      <c r="C607" s="270" t="s">
        <v>1212</v>
      </c>
      <c r="D607" s="271">
        <v>1</v>
      </c>
      <c r="E607" s="272"/>
      <c r="F607" s="272">
        <f>D607*E607</f>
        <v>0</v>
      </c>
      <c r="K607" s="364"/>
      <c r="L607" s="365"/>
      <c r="P607" s="363"/>
    </row>
    <row r="608" spans="1:16">
      <c r="A608" s="268"/>
      <c r="B608" s="273"/>
      <c r="C608" s="270"/>
      <c r="D608" s="271"/>
      <c r="E608" s="272"/>
      <c r="F608" s="272"/>
      <c r="K608" s="364"/>
      <c r="L608" s="365"/>
      <c r="P608" s="363"/>
    </row>
    <row r="609" spans="1:16">
      <c r="A609" s="268"/>
      <c r="B609" s="269"/>
      <c r="C609" s="270"/>
      <c r="D609" s="271"/>
      <c r="E609" s="272"/>
      <c r="F609" s="272"/>
      <c r="K609" s="364"/>
      <c r="L609" s="365"/>
      <c r="P609" s="363"/>
    </row>
    <row r="610" spans="1:16">
      <c r="A610" s="406" t="s">
        <v>2605</v>
      </c>
      <c r="B610" s="407"/>
      <c r="C610" s="270"/>
      <c r="D610" s="271"/>
      <c r="E610" s="272"/>
      <c r="F610" s="272"/>
      <c r="K610" s="364"/>
      <c r="L610" s="365"/>
      <c r="P610" s="363"/>
    </row>
    <row r="611" spans="1:16">
      <c r="A611" s="268"/>
      <c r="B611" s="269"/>
      <c r="C611" s="270"/>
      <c r="D611" s="271"/>
      <c r="E611" s="272"/>
      <c r="F611" s="272"/>
      <c r="K611" s="364"/>
      <c r="L611" s="365"/>
      <c r="P611" s="363"/>
    </row>
    <row r="612" spans="1:16">
      <c r="A612" s="268"/>
      <c r="B612" s="269" t="s">
        <v>2606</v>
      </c>
      <c r="C612" s="270"/>
      <c r="D612" s="271"/>
      <c r="E612" s="272"/>
      <c r="F612" s="272"/>
      <c r="K612" s="364"/>
      <c r="L612" s="365"/>
      <c r="P612" s="363"/>
    </row>
    <row r="613" spans="1:16">
      <c r="A613" s="268"/>
      <c r="B613" s="269"/>
      <c r="C613" s="270"/>
      <c r="D613" s="271"/>
      <c r="E613" s="272"/>
      <c r="F613" s="272"/>
      <c r="K613" s="364"/>
      <c r="L613" s="365"/>
      <c r="P613" s="363"/>
    </row>
    <row r="614" spans="1:16" ht="112.5">
      <c r="A614" s="268">
        <f>COUNT($A$401:A613)+1</f>
        <v>56</v>
      </c>
      <c r="B614" s="313" t="s">
        <v>2607</v>
      </c>
      <c r="C614" s="314"/>
      <c r="D614" s="314"/>
      <c r="E614" s="272"/>
      <c r="F614" s="272"/>
      <c r="K614" s="364"/>
      <c r="L614" s="365"/>
      <c r="P614" s="363"/>
    </row>
    <row r="615" spans="1:16">
      <c r="A615" s="268"/>
      <c r="B615" s="315" t="s">
        <v>2608</v>
      </c>
      <c r="C615" s="316" t="s">
        <v>1212</v>
      </c>
      <c r="D615" s="316">
        <v>1</v>
      </c>
      <c r="E615" s="272"/>
      <c r="F615" s="272">
        <f>D615*E615</f>
        <v>0</v>
      </c>
      <c r="K615" s="364"/>
      <c r="L615" s="365"/>
      <c r="P615" s="363"/>
    </row>
    <row r="616" spans="1:16">
      <c r="A616" s="268"/>
      <c r="B616" s="313"/>
      <c r="C616" s="314"/>
      <c r="D616" s="314"/>
      <c r="E616" s="272"/>
      <c r="F616" s="272"/>
      <c r="K616" s="364"/>
      <c r="L616" s="365"/>
      <c r="P616" s="363"/>
    </row>
    <row r="617" spans="1:16" ht="37.5">
      <c r="A617" s="268">
        <f>COUNT($A$401:A616)+1</f>
        <v>57</v>
      </c>
      <c r="B617" s="317" t="s">
        <v>2969</v>
      </c>
      <c r="C617" s="318"/>
      <c r="D617" s="318"/>
      <c r="E617" s="272"/>
      <c r="F617" s="272"/>
      <c r="K617" s="364"/>
      <c r="L617" s="365"/>
      <c r="P617" s="363"/>
    </row>
    <row r="618" spans="1:16">
      <c r="A618" s="268"/>
      <c r="B618" s="319" t="s">
        <v>2609</v>
      </c>
      <c r="C618" s="320" t="s">
        <v>1646</v>
      </c>
      <c r="D618" s="320">
        <v>1</v>
      </c>
      <c r="E618" s="272"/>
      <c r="F618" s="272">
        <f>D618*E618</f>
        <v>0</v>
      </c>
      <c r="K618" s="364"/>
      <c r="L618" s="365"/>
      <c r="P618" s="363"/>
    </row>
    <row r="619" spans="1:16">
      <c r="A619" s="268"/>
      <c r="B619" s="321"/>
      <c r="C619" s="318"/>
      <c r="D619" s="318"/>
      <c r="E619" s="272"/>
      <c r="F619" s="272"/>
      <c r="K619" s="364"/>
      <c r="L619" s="365"/>
      <c r="P619" s="363"/>
    </row>
    <row r="620" spans="1:16">
      <c r="A620" s="268">
        <f>COUNT($A$401:A619)+1</f>
        <v>58</v>
      </c>
      <c r="B620" s="317" t="s">
        <v>2610</v>
      </c>
      <c r="C620" s="318"/>
      <c r="D620" s="318"/>
      <c r="E620" s="272"/>
      <c r="F620" s="272"/>
      <c r="K620" s="364"/>
      <c r="L620" s="365"/>
      <c r="P620" s="363"/>
    </row>
    <row r="621" spans="1:16">
      <c r="A621" s="268"/>
      <c r="B621" s="319" t="s">
        <v>2611</v>
      </c>
      <c r="C621" s="320" t="s">
        <v>1646</v>
      </c>
      <c r="D621" s="320">
        <v>1</v>
      </c>
      <c r="E621" s="272"/>
      <c r="F621" s="272">
        <f>D621*E621</f>
        <v>0</v>
      </c>
      <c r="K621" s="364"/>
      <c r="L621" s="365"/>
      <c r="P621" s="363"/>
    </row>
    <row r="622" spans="1:16">
      <c r="A622" s="268"/>
      <c r="B622" s="321"/>
      <c r="C622" s="318"/>
      <c r="D622" s="318"/>
      <c r="E622" s="272"/>
      <c r="F622" s="272"/>
      <c r="K622" s="364"/>
      <c r="L622" s="365"/>
      <c r="P622" s="363"/>
    </row>
    <row r="623" spans="1:16">
      <c r="A623" s="268">
        <f>COUNT($A$401:A622)+1</f>
        <v>59</v>
      </c>
      <c r="B623" s="317" t="s">
        <v>2612</v>
      </c>
      <c r="C623" s="318"/>
      <c r="D623" s="318"/>
      <c r="E623" s="272"/>
      <c r="F623" s="272"/>
      <c r="K623" s="364"/>
      <c r="L623" s="365"/>
      <c r="P623" s="363"/>
    </row>
    <row r="624" spans="1:16">
      <c r="A624" s="268"/>
      <c r="B624" s="319" t="s">
        <v>2613</v>
      </c>
      <c r="C624" s="320" t="s">
        <v>1646</v>
      </c>
      <c r="D624" s="320">
        <v>1</v>
      </c>
      <c r="E624" s="272"/>
      <c r="F624" s="272">
        <f>D624*E624</f>
        <v>0</v>
      </c>
      <c r="K624" s="364"/>
      <c r="L624" s="365"/>
      <c r="P624" s="363"/>
    </row>
    <row r="625" spans="1:16">
      <c r="A625" s="268"/>
      <c r="B625" s="321"/>
      <c r="C625" s="318"/>
      <c r="D625" s="318"/>
      <c r="E625" s="272"/>
      <c r="F625" s="272"/>
      <c r="K625" s="364"/>
      <c r="L625" s="365"/>
      <c r="P625" s="363"/>
    </row>
    <row r="626" spans="1:16" ht="50">
      <c r="A626" s="268">
        <f>COUNT($A$401:A625)+1</f>
        <v>60</v>
      </c>
      <c r="B626" s="322" t="s">
        <v>2970</v>
      </c>
      <c r="C626" s="314" t="s">
        <v>1212</v>
      </c>
      <c r="D626" s="314">
        <v>1</v>
      </c>
      <c r="E626" s="272"/>
      <c r="F626" s="272">
        <f>D626*E626</f>
        <v>0</v>
      </c>
      <c r="K626" s="364"/>
      <c r="L626" s="365"/>
      <c r="P626" s="363"/>
    </row>
    <row r="627" spans="1:16">
      <c r="A627" s="268"/>
      <c r="B627" s="313"/>
      <c r="C627" s="314"/>
      <c r="D627" s="314"/>
      <c r="E627" s="272"/>
      <c r="F627" s="272"/>
      <c r="K627" s="364"/>
      <c r="L627" s="365"/>
      <c r="P627" s="363"/>
    </row>
    <row r="628" spans="1:16" ht="87.5">
      <c r="A628" s="268">
        <f>COUNT($A$401:A627)+1</f>
        <v>61</v>
      </c>
      <c r="B628" s="313" t="s">
        <v>2971</v>
      </c>
      <c r="C628" s="314" t="s">
        <v>1212</v>
      </c>
      <c r="D628" s="314">
        <v>1</v>
      </c>
      <c r="E628" s="272"/>
      <c r="F628" s="272">
        <f>D628*E628</f>
        <v>0</v>
      </c>
      <c r="K628" s="364"/>
      <c r="L628" s="365"/>
      <c r="P628" s="363"/>
    </row>
    <row r="629" spans="1:16">
      <c r="A629" s="268"/>
      <c r="B629" s="269"/>
      <c r="C629" s="270"/>
      <c r="D629" s="271"/>
      <c r="E629" s="272"/>
      <c r="F629" s="272"/>
      <c r="K629" s="364"/>
      <c r="L629" s="365"/>
      <c r="P629" s="363"/>
    </row>
    <row r="630" spans="1:16" ht="62.5">
      <c r="A630" s="268">
        <f>COUNT($A$401:A629)+1</f>
        <v>62</v>
      </c>
      <c r="B630" s="323" t="s">
        <v>2614</v>
      </c>
      <c r="C630" s="324"/>
      <c r="D630" s="325"/>
      <c r="E630" s="326"/>
      <c r="F630" s="326"/>
      <c r="K630" s="364"/>
      <c r="L630" s="365"/>
      <c r="P630" s="363"/>
    </row>
    <row r="631" spans="1:16">
      <c r="A631" s="268"/>
      <c r="B631" s="269" t="s">
        <v>2615</v>
      </c>
      <c r="C631" s="270" t="s">
        <v>11</v>
      </c>
      <c r="D631" s="271">
        <v>110</v>
      </c>
      <c r="E631" s="272"/>
      <c r="F631" s="272">
        <f t="shared" ref="F631" si="69">D631*E631</f>
        <v>0</v>
      </c>
      <c r="K631" s="364"/>
      <c r="L631" s="365"/>
      <c r="P631" s="363"/>
    </row>
    <row r="632" spans="1:16">
      <c r="A632" s="268"/>
      <c r="B632" s="269"/>
      <c r="C632" s="270"/>
      <c r="D632" s="271"/>
      <c r="E632" s="272"/>
      <c r="F632" s="272"/>
      <c r="K632" s="364"/>
      <c r="L632" s="365"/>
      <c r="P632" s="363"/>
    </row>
    <row r="633" spans="1:16">
      <c r="A633" s="268"/>
      <c r="B633" s="269"/>
      <c r="C633" s="270"/>
      <c r="D633" s="271"/>
      <c r="E633" s="272"/>
      <c r="F633" s="272"/>
      <c r="K633" s="364"/>
      <c r="L633" s="365"/>
      <c r="P633" s="363"/>
    </row>
    <row r="634" spans="1:16">
      <c r="A634" s="406" t="s">
        <v>2616</v>
      </c>
      <c r="B634" s="407"/>
      <c r="C634" s="270"/>
      <c r="D634" s="271"/>
      <c r="E634" s="272"/>
      <c r="F634" s="272"/>
      <c r="K634" s="364"/>
      <c r="L634" s="365"/>
      <c r="P634" s="363"/>
    </row>
    <row r="635" spans="1:16">
      <c r="A635" s="350"/>
      <c r="B635" s="327"/>
      <c r="C635" s="324"/>
      <c r="D635" s="325"/>
      <c r="E635" s="326"/>
      <c r="F635" s="326"/>
      <c r="K635" s="364"/>
      <c r="L635" s="365"/>
      <c r="P635" s="363"/>
    </row>
    <row r="636" spans="1:16" ht="62.5">
      <c r="A636" s="268">
        <f>COUNT($A$401:A635)+1</f>
        <v>63</v>
      </c>
      <c r="B636" s="323" t="s">
        <v>2617</v>
      </c>
      <c r="C636" s="324"/>
      <c r="D636" s="325"/>
      <c r="E636" s="326"/>
      <c r="F636" s="326"/>
      <c r="K636" s="364"/>
      <c r="L636" s="365"/>
      <c r="P636" s="363"/>
    </row>
    <row r="637" spans="1:16">
      <c r="A637" s="347"/>
      <c r="B637" s="269" t="s">
        <v>2618</v>
      </c>
      <c r="C637" s="270" t="s">
        <v>11</v>
      </c>
      <c r="D637" s="271">
        <v>1400</v>
      </c>
      <c r="E637" s="272"/>
      <c r="F637" s="272">
        <f t="shared" ref="F637" si="70">D637*E637</f>
        <v>0</v>
      </c>
      <c r="K637" s="364"/>
      <c r="L637" s="365"/>
      <c r="P637" s="363"/>
    </row>
    <row r="638" spans="1:16">
      <c r="A638" s="328"/>
      <c r="B638" s="329"/>
      <c r="C638" s="324"/>
      <c r="D638" s="325"/>
      <c r="E638" s="326"/>
      <c r="F638" s="326"/>
      <c r="K638" s="364"/>
      <c r="L638" s="365"/>
      <c r="P638" s="363"/>
    </row>
    <row r="639" spans="1:16" ht="25">
      <c r="A639" s="268">
        <f>COUNT($A$401:A638)+1</f>
        <v>64</v>
      </c>
      <c r="B639" s="330" t="s">
        <v>2619</v>
      </c>
      <c r="C639" s="324"/>
      <c r="D639" s="325"/>
      <c r="E639" s="326"/>
      <c r="F639" s="326"/>
      <c r="K639" s="364"/>
      <c r="L639" s="365"/>
      <c r="P639" s="363"/>
    </row>
    <row r="640" spans="1:16">
      <c r="A640" s="350"/>
      <c r="B640" s="269" t="s">
        <v>2476</v>
      </c>
      <c r="C640" s="270" t="s">
        <v>11</v>
      </c>
      <c r="D640" s="271">
        <v>4500</v>
      </c>
      <c r="E640" s="272"/>
      <c r="F640" s="272">
        <f>D640*E640</f>
        <v>0</v>
      </c>
      <c r="K640" s="364"/>
      <c r="L640" s="365"/>
      <c r="P640" s="363"/>
    </row>
    <row r="641" spans="1:16">
      <c r="A641" s="350"/>
      <c r="B641" s="269" t="s">
        <v>2477</v>
      </c>
      <c r="C641" s="270" t="s">
        <v>11</v>
      </c>
      <c r="D641" s="271">
        <v>2800</v>
      </c>
      <c r="E641" s="272"/>
      <c r="F641" s="272">
        <f t="shared" ref="F641:F642" si="71">D641*E641</f>
        <v>0</v>
      </c>
      <c r="K641" s="364"/>
      <c r="L641" s="365"/>
      <c r="P641" s="363"/>
    </row>
    <row r="642" spans="1:16">
      <c r="A642" s="350"/>
      <c r="B642" s="269" t="s">
        <v>2478</v>
      </c>
      <c r="C642" s="270" t="s">
        <v>11</v>
      </c>
      <c r="D642" s="271">
        <v>1400</v>
      </c>
      <c r="E642" s="272"/>
      <c r="F642" s="272">
        <f t="shared" si="71"/>
        <v>0</v>
      </c>
      <c r="K642" s="364"/>
      <c r="L642" s="365"/>
      <c r="P642" s="363"/>
    </row>
    <row r="643" spans="1:16">
      <c r="A643" s="268"/>
      <c r="B643" s="269"/>
      <c r="C643" s="270"/>
      <c r="D643" s="271"/>
      <c r="E643" s="272"/>
      <c r="F643" s="272"/>
      <c r="K643" s="364"/>
      <c r="L643" s="365"/>
      <c r="P643" s="363"/>
    </row>
    <row r="644" spans="1:16" ht="50">
      <c r="A644" s="268">
        <f>COUNT($A$401:A643)+1</f>
        <v>65</v>
      </c>
      <c r="B644" s="284" t="s">
        <v>2620</v>
      </c>
      <c r="C644" s="270"/>
      <c r="D644" s="271"/>
      <c r="E644" s="272"/>
      <c r="F644" s="272"/>
      <c r="K644" s="364"/>
      <c r="L644" s="365"/>
      <c r="P644" s="363"/>
    </row>
    <row r="645" spans="1:16">
      <c r="A645" s="268"/>
      <c r="B645" s="273" t="s">
        <v>2621</v>
      </c>
      <c r="C645" s="270" t="s">
        <v>11</v>
      </c>
      <c r="D645" s="271">
        <v>30</v>
      </c>
      <c r="E645" s="272"/>
      <c r="F645" s="272">
        <f t="shared" ref="F645:F647" si="72">D645*E645</f>
        <v>0</v>
      </c>
      <c r="K645" s="364"/>
      <c r="L645" s="365"/>
      <c r="P645" s="363"/>
    </row>
    <row r="646" spans="1:16">
      <c r="A646" s="268"/>
      <c r="B646" s="273" t="s">
        <v>2622</v>
      </c>
      <c r="C646" s="270" t="s">
        <v>11</v>
      </c>
      <c r="D646" s="271">
        <v>160</v>
      </c>
      <c r="E646" s="272"/>
      <c r="F646" s="272">
        <f t="shared" si="72"/>
        <v>0</v>
      </c>
      <c r="K646" s="364"/>
      <c r="L646" s="365"/>
      <c r="P646" s="363"/>
    </row>
    <row r="647" spans="1:16">
      <c r="A647" s="268"/>
      <c r="B647" s="273" t="s">
        <v>2623</v>
      </c>
      <c r="C647" s="270" t="s">
        <v>11</v>
      </c>
      <c r="D647" s="271">
        <v>90</v>
      </c>
      <c r="E647" s="272"/>
      <c r="F647" s="272">
        <f t="shared" si="72"/>
        <v>0</v>
      </c>
      <c r="K647" s="364"/>
      <c r="L647" s="365"/>
      <c r="P647" s="363"/>
    </row>
    <row r="648" spans="1:16">
      <c r="A648" s="268"/>
      <c r="B648" s="273"/>
      <c r="C648" s="270"/>
      <c r="D648" s="271"/>
      <c r="E648" s="272"/>
      <c r="F648" s="272"/>
      <c r="K648" s="364"/>
      <c r="L648" s="365"/>
      <c r="P648" s="363"/>
    </row>
    <row r="649" spans="1:16" ht="112.5">
      <c r="A649" s="268">
        <f>COUNT($A$401:A648)+1</f>
        <v>66</v>
      </c>
      <c r="B649" s="273" t="s">
        <v>2624</v>
      </c>
      <c r="C649" s="270" t="s">
        <v>1212</v>
      </c>
      <c r="D649" s="271">
        <v>1</v>
      </c>
      <c r="E649" s="272"/>
      <c r="F649" s="272">
        <f t="shared" ref="F649" si="73">D649*E649</f>
        <v>0</v>
      </c>
      <c r="K649" s="364"/>
      <c r="L649" s="365"/>
      <c r="P649" s="363"/>
    </row>
    <row r="650" spans="1:16">
      <c r="A650" s="268"/>
      <c r="B650" s="269"/>
      <c r="C650" s="270"/>
      <c r="D650" s="271"/>
      <c r="E650" s="272"/>
      <c r="F650" s="272"/>
      <c r="K650" s="364"/>
      <c r="L650" s="365"/>
      <c r="P650" s="363"/>
    </row>
    <row r="651" spans="1:16" ht="25">
      <c r="A651" s="268">
        <f>COUNT($A$401:A650)+1</f>
        <v>67</v>
      </c>
      <c r="B651" s="269" t="s">
        <v>2625</v>
      </c>
      <c r="C651" s="270" t="s">
        <v>11</v>
      </c>
      <c r="D651" s="271">
        <v>280</v>
      </c>
      <c r="E651" s="272"/>
      <c r="F651" s="272">
        <f t="shared" ref="F651" si="74">D651*E651</f>
        <v>0</v>
      </c>
      <c r="K651" s="364"/>
      <c r="L651" s="365"/>
      <c r="P651" s="363"/>
    </row>
    <row r="652" spans="1:16">
      <c r="A652" s="268"/>
      <c r="B652" s="269"/>
      <c r="C652" s="270"/>
      <c r="D652" s="271"/>
      <c r="E652" s="272"/>
      <c r="F652" s="272"/>
      <c r="K652" s="364"/>
      <c r="L652" s="365"/>
      <c r="P652" s="363"/>
    </row>
    <row r="653" spans="1:16">
      <c r="A653" s="268">
        <f>COUNT($A$401:A652)+1</f>
        <v>68</v>
      </c>
      <c r="B653" s="269" t="s">
        <v>2626</v>
      </c>
      <c r="C653" s="270" t="s">
        <v>1212</v>
      </c>
      <c r="D653" s="271">
        <v>1</v>
      </c>
      <c r="E653" s="272"/>
      <c r="F653" s="272">
        <f t="shared" ref="F653" si="75">D653*E653</f>
        <v>0</v>
      </c>
      <c r="K653" s="364"/>
      <c r="L653" s="365"/>
      <c r="P653" s="363"/>
    </row>
    <row r="654" spans="1:16">
      <c r="A654" s="268"/>
      <c r="B654" s="269"/>
      <c r="C654" s="270"/>
      <c r="D654" s="271"/>
      <c r="E654" s="272"/>
      <c r="F654" s="272"/>
      <c r="K654" s="364"/>
      <c r="L654" s="365"/>
      <c r="P654" s="363"/>
    </row>
    <row r="655" spans="1:16" ht="50">
      <c r="A655" s="268">
        <f>COUNT($A$401:A654)+1</f>
        <v>69</v>
      </c>
      <c r="B655" s="269" t="s">
        <v>2627</v>
      </c>
      <c r="C655" s="270" t="s">
        <v>1212</v>
      </c>
      <c r="D655" s="271">
        <v>1</v>
      </c>
      <c r="E655" s="272"/>
      <c r="F655" s="272">
        <f t="shared" ref="F655" si="76">D655*E655</f>
        <v>0</v>
      </c>
      <c r="K655" s="364"/>
      <c r="L655" s="365"/>
      <c r="P655" s="363"/>
    </row>
    <row r="656" spans="1:16">
      <c r="A656" s="288"/>
      <c r="B656" s="289"/>
      <c r="C656" s="290"/>
      <c r="D656" s="291"/>
      <c r="E656" s="292"/>
      <c r="F656" s="292"/>
      <c r="K656" s="364"/>
      <c r="L656" s="365"/>
      <c r="P656" s="363"/>
    </row>
    <row r="657" spans="1:16" ht="15.5">
      <c r="A657" s="417" t="s">
        <v>2628</v>
      </c>
      <c r="B657" s="418"/>
      <c r="C657" s="419"/>
      <c r="D657" s="419"/>
      <c r="E657" s="272"/>
      <c r="F657" s="331">
        <f>SUM(F401:F656)</f>
        <v>0</v>
      </c>
      <c r="K657" s="370"/>
      <c r="L657" s="371"/>
      <c r="P657" s="363"/>
    </row>
    <row r="658" spans="1:16">
      <c r="A658" s="268"/>
      <c r="B658" s="269"/>
      <c r="C658" s="270"/>
      <c r="D658" s="271"/>
      <c r="E658" s="272"/>
      <c r="F658" s="272"/>
      <c r="K658" s="364"/>
      <c r="L658" s="365"/>
      <c r="P658" s="363"/>
    </row>
    <row r="659" spans="1:16">
      <c r="A659" s="268"/>
      <c r="B659" s="269"/>
      <c r="C659" s="270"/>
      <c r="D659" s="271"/>
      <c r="E659" s="272"/>
      <c r="F659" s="272"/>
      <c r="K659" s="364"/>
      <c r="L659" s="365"/>
      <c r="P659" s="363"/>
    </row>
    <row r="660" spans="1:16">
      <c r="A660" s="268"/>
      <c r="B660" s="269"/>
      <c r="C660" s="270"/>
      <c r="D660" s="271"/>
      <c r="E660" s="272"/>
      <c r="F660" s="272"/>
      <c r="K660" s="364"/>
      <c r="L660" s="365"/>
      <c r="P660" s="363"/>
    </row>
    <row r="661" spans="1:16" ht="15.5">
      <c r="A661" s="420" t="s">
        <v>2629</v>
      </c>
      <c r="B661" s="421"/>
      <c r="C661" s="270"/>
      <c r="D661" s="271"/>
      <c r="E661" s="272"/>
      <c r="F661" s="272"/>
      <c r="K661" s="364"/>
      <c r="L661" s="365"/>
      <c r="P661" s="363"/>
    </row>
    <row r="662" spans="1:16">
      <c r="A662" s="268"/>
      <c r="B662" s="269"/>
      <c r="C662" s="270"/>
      <c r="D662" s="271"/>
      <c r="E662" s="272"/>
      <c r="F662" s="272"/>
      <c r="K662" s="364"/>
      <c r="L662" s="365"/>
      <c r="P662" s="363"/>
    </row>
    <row r="663" spans="1:16" ht="25">
      <c r="A663" s="268">
        <f>COUNT($A$661:A662)+1</f>
        <v>1</v>
      </c>
      <c r="B663" s="269" t="s">
        <v>2630</v>
      </c>
      <c r="C663" s="270" t="s">
        <v>11</v>
      </c>
      <c r="D663" s="271">
        <v>230</v>
      </c>
      <c r="E663" s="272"/>
      <c r="F663" s="272">
        <f t="shared" ref="F663" si="77">D663*E663</f>
        <v>0</v>
      </c>
      <c r="K663" s="364"/>
      <c r="L663" s="365"/>
      <c r="P663" s="363"/>
    </row>
    <row r="664" spans="1:16">
      <c r="A664" s="268"/>
      <c r="B664" s="269"/>
      <c r="C664" s="270"/>
      <c r="D664" s="271"/>
      <c r="E664" s="272"/>
      <c r="F664" s="272"/>
      <c r="K664" s="364"/>
      <c r="L664" s="365"/>
      <c r="P664" s="363"/>
    </row>
    <row r="665" spans="1:16" ht="37.5">
      <c r="A665" s="268">
        <f>COUNT($A$661:A664)+1</f>
        <v>2</v>
      </c>
      <c r="B665" s="269" t="s">
        <v>2631</v>
      </c>
      <c r="C665" s="270" t="s">
        <v>1646</v>
      </c>
      <c r="D665" s="271">
        <v>230</v>
      </c>
      <c r="E665" s="272"/>
      <c r="F665" s="272">
        <f t="shared" ref="F665" si="78">D665*E665</f>
        <v>0</v>
      </c>
      <c r="K665" s="364"/>
      <c r="L665" s="365"/>
      <c r="P665" s="363"/>
    </row>
    <row r="666" spans="1:16">
      <c r="A666" s="268"/>
      <c r="B666" s="269"/>
      <c r="C666" s="270"/>
      <c r="D666" s="271"/>
      <c r="E666" s="272"/>
      <c r="F666" s="272"/>
      <c r="K666" s="364"/>
      <c r="L666" s="365"/>
      <c r="P666" s="363"/>
    </row>
    <row r="667" spans="1:16" ht="37.5">
      <c r="A667" s="268">
        <f>COUNT($A$661:A666)+1</f>
        <v>3</v>
      </c>
      <c r="B667" s="269" t="s">
        <v>2632</v>
      </c>
      <c r="C667" s="270" t="s">
        <v>1646</v>
      </c>
      <c r="D667" s="271">
        <v>50</v>
      </c>
      <c r="E667" s="272"/>
      <c r="F667" s="272">
        <f t="shared" ref="F667" si="79">D667*E667</f>
        <v>0</v>
      </c>
      <c r="K667" s="364"/>
      <c r="L667" s="365"/>
      <c r="P667" s="363"/>
    </row>
    <row r="668" spans="1:16">
      <c r="A668" s="268"/>
      <c r="B668" s="269"/>
      <c r="C668" s="270"/>
      <c r="D668" s="271"/>
      <c r="E668" s="272"/>
      <c r="F668" s="272"/>
      <c r="K668" s="364"/>
      <c r="L668" s="365"/>
      <c r="P668" s="363"/>
    </row>
    <row r="669" spans="1:16" ht="25">
      <c r="A669" s="268">
        <f>COUNT($A$660:A668)+1</f>
        <v>4</v>
      </c>
      <c r="B669" s="269" t="s">
        <v>2633</v>
      </c>
      <c r="C669" s="270" t="s">
        <v>11</v>
      </c>
      <c r="D669" s="271">
        <v>120</v>
      </c>
      <c r="E669" s="272"/>
      <c r="F669" s="272">
        <f t="shared" ref="F669" si="80">D669*E669</f>
        <v>0</v>
      </c>
      <c r="K669" s="364"/>
      <c r="L669" s="365"/>
      <c r="P669" s="363"/>
    </row>
    <row r="670" spans="1:16">
      <c r="A670" s="268"/>
      <c r="B670" s="269"/>
      <c r="C670" s="270"/>
      <c r="D670" s="271"/>
      <c r="E670" s="272"/>
      <c r="F670" s="272"/>
      <c r="K670" s="364"/>
      <c r="L670" s="365"/>
      <c r="P670" s="363"/>
    </row>
    <row r="671" spans="1:16" ht="37.5">
      <c r="A671" s="268">
        <f>COUNT($A$660:A670)+1</f>
        <v>5</v>
      </c>
      <c r="B671" s="269" t="s">
        <v>2634</v>
      </c>
      <c r="C671" s="270" t="s">
        <v>1646</v>
      </c>
      <c r="D671" s="271">
        <v>150</v>
      </c>
      <c r="E671" s="272"/>
      <c r="F671" s="272">
        <f t="shared" ref="F671" si="81">D671*E671</f>
        <v>0</v>
      </c>
      <c r="K671" s="364"/>
      <c r="L671" s="365"/>
      <c r="P671" s="363"/>
    </row>
    <row r="672" spans="1:16">
      <c r="A672" s="268"/>
      <c r="B672" s="269"/>
      <c r="C672" s="270"/>
      <c r="D672" s="271"/>
      <c r="E672" s="272"/>
      <c r="F672" s="272"/>
      <c r="K672" s="364"/>
      <c r="L672" s="365"/>
      <c r="P672" s="363"/>
    </row>
    <row r="673" spans="1:16" ht="25">
      <c r="A673" s="268">
        <f>COUNT($A$661:A672)+1</f>
        <v>6</v>
      </c>
      <c r="B673" s="269" t="s">
        <v>2635</v>
      </c>
      <c r="C673" s="270" t="s">
        <v>1646</v>
      </c>
      <c r="D673" s="271">
        <v>40</v>
      </c>
      <c r="E673" s="272"/>
      <c r="F673" s="272">
        <f t="shared" ref="F673" si="82">D673*E673</f>
        <v>0</v>
      </c>
      <c r="K673" s="364"/>
      <c r="L673" s="365"/>
      <c r="P673" s="363"/>
    </row>
    <row r="674" spans="1:16">
      <c r="A674" s="268"/>
      <c r="B674" s="269"/>
      <c r="C674" s="270"/>
      <c r="D674" s="271"/>
      <c r="E674" s="272"/>
      <c r="F674" s="272"/>
      <c r="K674" s="364"/>
      <c r="L674" s="365"/>
      <c r="P674" s="363"/>
    </row>
    <row r="675" spans="1:16" ht="25">
      <c r="A675" s="268">
        <f>COUNT($A$661:A674)+1</f>
        <v>7</v>
      </c>
      <c r="B675" s="269" t="s">
        <v>2636</v>
      </c>
      <c r="C675" s="270" t="s">
        <v>1646</v>
      </c>
      <c r="D675" s="271">
        <v>35</v>
      </c>
      <c r="E675" s="272"/>
      <c r="F675" s="272">
        <f t="shared" ref="F675" si="83">D675*E675</f>
        <v>0</v>
      </c>
      <c r="K675" s="364"/>
      <c r="L675" s="365"/>
      <c r="P675" s="363"/>
    </row>
    <row r="676" spans="1:16">
      <c r="A676" s="268"/>
      <c r="B676" s="269"/>
      <c r="C676" s="270"/>
      <c r="D676" s="271"/>
      <c r="E676" s="272"/>
      <c r="F676" s="272"/>
      <c r="K676" s="364"/>
      <c r="L676" s="365"/>
      <c r="P676" s="363"/>
    </row>
    <row r="677" spans="1:16" ht="25">
      <c r="A677" s="268">
        <f>COUNT($A$661:A676)+1</f>
        <v>8</v>
      </c>
      <c r="B677" s="269" t="s">
        <v>2637</v>
      </c>
      <c r="C677" s="270" t="s">
        <v>1646</v>
      </c>
      <c r="D677" s="271">
        <v>15</v>
      </c>
      <c r="E677" s="272"/>
      <c r="F677" s="272">
        <f t="shared" ref="F677" si="84">D677*E677</f>
        <v>0</v>
      </c>
      <c r="K677" s="364"/>
      <c r="L677" s="365"/>
      <c r="P677" s="363"/>
    </row>
    <row r="678" spans="1:16">
      <c r="A678" s="268"/>
      <c r="B678" s="269"/>
      <c r="C678" s="270"/>
      <c r="D678" s="271"/>
      <c r="E678" s="272"/>
      <c r="F678" s="272"/>
      <c r="K678" s="364"/>
      <c r="L678" s="365"/>
      <c r="P678" s="363"/>
    </row>
    <row r="679" spans="1:16" ht="37.5">
      <c r="A679" s="268">
        <f>COUNT($A$661:A678)+1</f>
        <v>9</v>
      </c>
      <c r="B679" s="269" t="s">
        <v>2638</v>
      </c>
      <c r="C679" s="270" t="s">
        <v>1646</v>
      </c>
      <c r="D679" s="271">
        <v>8</v>
      </c>
      <c r="E679" s="272"/>
      <c r="F679" s="272">
        <f t="shared" ref="F679" si="85">D679*E679</f>
        <v>0</v>
      </c>
      <c r="K679" s="364"/>
      <c r="L679" s="365"/>
      <c r="P679" s="363"/>
    </row>
    <row r="680" spans="1:16">
      <c r="A680" s="268"/>
      <c r="B680" s="269"/>
      <c r="C680" s="270"/>
      <c r="D680" s="271"/>
      <c r="E680" s="272"/>
      <c r="F680" s="272"/>
      <c r="K680" s="364"/>
      <c r="L680" s="365"/>
      <c r="P680" s="363"/>
    </row>
    <row r="681" spans="1:16" ht="25">
      <c r="A681" s="268">
        <f>COUNT($A$661:A680)+1</f>
        <v>10</v>
      </c>
      <c r="B681" s="238" t="s">
        <v>2639</v>
      </c>
      <c r="C681" s="270" t="s">
        <v>1646</v>
      </c>
      <c r="D681" s="271">
        <v>8</v>
      </c>
      <c r="E681" s="272"/>
      <c r="F681" s="272">
        <f t="shared" ref="F681" si="86">D681*E681</f>
        <v>0</v>
      </c>
      <c r="K681" s="364"/>
      <c r="L681" s="365"/>
      <c r="P681" s="363"/>
    </row>
    <row r="682" spans="1:16">
      <c r="A682" s="268"/>
      <c r="B682" s="269"/>
      <c r="C682" s="270"/>
      <c r="D682" s="271"/>
      <c r="E682" s="272"/>
      <c r="F682" s="272"/>
      <c r="K682" s="364"/>
      <c r="L682" s="365"/>
      <c r="P682" s="363"/>
    </row>
    <row r="683" spans="1:16" ht="25">
      <c r="A683" s="268">
        <f>COUNT($A$661:A682)+1</f>
        <v>11</v>
      </c>
      <c r="B683" s="269" t="s">
        <v>2640</v>
      </c>
      <c r="C683" s="270" t="s">
        <v>11</v>
      </c>
      <c r="D683" s="271">
        <v>170</v>
      </c>
      <c r="E683" s="272"/>
      <c r="F683" s="272">
        <f t="shared" ref="F683" si="87">D683*E683</f>
        <v>0</v>
      </c>
      <c r="K683" s="364"/>
      <c r="L683" s="365"/>
      <c r="P683" s="363"/>
    </row>
    <row r="684" spans="1:16">
      <c r="A684" s="268"/>
      <c r="B684" s="269"/>
      <c r="C684" s="270"/>
      <c r="D684" s="271"/>
      <c r="E684" s="272"/>
      <c r="F684" s="272"/>
      <c r="K684" s="364"/>
      <c r="L684" s="365"/>
      <c r="P684" s="363"/>
    </row>
    <row r="685" spans="1:16" ht="37.5">
      <c r="A685" s="268">
        <f>COUNT($A$661:A684)+1</f>
        <v>12</v>
      </c>
      <c r="B685" s="269" t="s">
        <v>2641</v>
      </c>
      <c r="C685" s="270" t="s">
        <v>1646</v>
      </c>
      <c r="D685" s="271">
        <v>9</v>
      </c>
      <c r="E685" s="272"/>
      <c r="F685" s="272">
        <f t="shared" ref="F685" si="88">D685*E685</f>
        <v>0</v>
      </c>
      <c r="K685" s="364"/>
      <c r="L685" s="365"/>
      <c r="P685" s="363"/>
    </row>
    <row r="686" spans="1:16">
      <c r="A686" s="268"/>
      <c r="B686" s="269"/>
      <c r="C686" s="270"/>
      <c r="D686" s="271"/>
      <c r="E686" s="272"/>
      <c r="F686" s="272"/>
      <c r="K686" s="364"/>
      <c r="L686" s="365"/>
      <c r="P686" s="363"/>
    </row>
    <row r="687" spans="1:16" ht="37.5">
      <c r="A687" s="268">
        <f>COUNT($A$661:A686)+1</f>
        <v>13</v>
      </c>
      <c r="B687" s="269" t="s">
        <v>2642</v>
      </c>
      <c r="C687" s="270" t="s">
        <v>1646</v>
      </c>
      <c r="D687" s="271">
        <v>4</v>
      </c>
      <c r="E687" s="272"/>
      <c r="F687" s="272">
        <f t="shared" ref="F687" si="89">D687*E687</f>
        <v>0</v>
      </c>
      <c r="K687" s="364"/>
      <c r="L687" s="365"/>
      <c r="P687" s="363"/>
    </row>
    <row r="688" spans="1:16">
      <c r="A688" s="268"/>
      <c r="B688" s="269"/>
      <c r="C688" s="270"/>
      <c r="D688" s="271"/>
      <c r="E688" s="272"/>
      <c r="F688" s="272"/>
      <c r="K688" s="364"/>
      <c r="L688" s="365"/>
      <c r="P688" s="363"/>
    </row>
    <row r="689" spans="1:16" ht="25">
      <c r="A689" s="268">
        <f>COUNT($A$661:A688)+1</f>
        <v>14</v>
      </c>
      <c r="B689" s="269" t="s">
        <v>2643</v>
      </c>
      <c r="C689" s="270" t="s">
        <v>1646</v>
      </c>
      <c r="D689" s="271">
        <v>8</v>
      </c>
      <c r="E689" s="272"/>
      <c r="F689" s="272">
        <f t="shared" ref="F689" si="90">D689*E689</f>
        <v>0</v>
      </c>
      <c r="K689" s="364"/>
      <c r="L689" s="365"/>
      <c r="P689" s="363"/>
    </row>
    <row r="690" spans="1:16">
      <c r="A690" s="268"/>
      <c r="B690" s="269"/>
      <c r="C690" s="270"/>
      <c r="D690" s="271"/>
      <c r="E690" s="272"/>
      <c r="F690" s="272"/>
      <c r="K690" s="364"/>
      <c r="L690" s="365"/>
      <c r="P690" s="363"/>
    </row>
    <row r="691" spans="1:16">
      <c r="A691" s="268">
        <f>COUNT($A$661:A690)+1</f>
        <v>15</v>
      </c>
      <c r="B691" s="269" t="s">
        <v>2644</v>
      </c>
      <c r="C691" s="270" t="s">
        <v>1212</v>
      </c>
      <c r="D691" s="271">
        <v>1</v>
      </c>
      <c r="E691" s="272"/>
      <c r="F691" s="272">
        <f t="shared" ref="F691" si="91">D691*E691</f>
        <v>0</v>
      </c>
      <c r="K691" s="364"/>
      <c r="L691" s="365"/>
      <c r="P691" s="363"/>
    </row>
    <row r="692" spans="1:16">
      <c r="A692" s="268"/>
      <c r="B692" s="269"/>
      <c r="C692" s="270"/>
      <c r="D692" s="271"/>
      <c r="E692" s="272"/>
      <c r="F692" s="272"/>
      <c r="K692" s="364"/>
      <c r="L692" s="365"/>
      <c r="P692" s="363"/>
    </row>
    <row r="693" spans="1:16">
      <c r="A693" s="268">
        <f>COUNT($A$661:A692)+1</f>
        <v>16</v>
      </c>
      <c r="B693" s="269" t="s">
        <v>2645</v>
      </c>
      <c r="C693" s="270" t="s">
        <v>1212</v>
      </c>
      <c r="D693" s="271">
        <v>1</v>
      </c>
      <c r="E693" s="272"/>
      <c r="F693" s="272">
        <f t="shared" ref="F693" si="92">D693*E693</f>
        <v>0</v>
      </c>
      <c r="K693" s="364"/>
      <c r="L693" s="365"/>
      <c r="P693" s="363"/>
    </row>
    <row r="694" spans="1:16">
      <c r="A694" s="268"/>
      <c r="B694" s="269"/>
      <c r="C694" s="270"/>
      <c r="D694" s="287"/>
      <c r="E694" s="272"/>
      <c r="F694" s="272"/>
      <c r="K694" s="364"/>
      <c r="L694" s="365"/>
      <c r="P694" s="363"/>
    </row>
    <row r="695" spans="1:16" ht="25">
      <c r="A695" s="268">
        <f>COUNT($A$661:A694)+1</f>
        <v>17</v>
      </c>
      <c r="B695" s="269" t="s">
        <v>2646</v>
      </c>
      <c r="C695" s="270" t="s">
        <v>1212</v>
      </c>
      <c r="D695" s="271">
        <v>1</v>
      </c>
      <c r="E695" s="272"/>
      <c r="F695" s="272">
        <f t="shared" ref="F695" si="93">D695*E695</f>
        <v>0</v>
      </c>
      <c r="K695" s="364"/>
      <c r="L695" s="365"/>
      <c r="P695" s="363"/>
    </row>
    <row r="696" spans="1:16">
      <c r="A696" s="288"/>
      <c r="B696" s="289"/>
      <c r="C696" s="290"/>
      <c r="D696" s="291"/>
      <c r="E696" s="292"/>
      <c r="F696" s="292"/>
      <c r="K696" s="364"/>
      <c r="L696" s="365"/>
      <c r="P696" s="363"/>
    </row>
    <row r="697" spans="1:16" ht="15.5">
      <c r="A697" s="417" t="s">
        <v>2647</v>
      </c>
      <c r="B697" s="418"/>
      <c r="C697" s="419"/>
      <c r="D697" s="419"/>
      <c r="E697" s="272"/>
      <c r="F697" s="293">
        <f>SUM(F661:F696)</f>
        <v>0</v>
      </c>
      <c r="K697" s="366"/>
      <c r="L697" s="367"/>
      <c r="P697" s="363"/>
    </row>
    <row r="698" spans="1:16">
      <c r="A698" s="268"/>
      <c r="B698" s="269"/>
      <c r="C698" s="270"/>
      <c r="D698" s="271"/>
      <c r="E698" s="272"/>
      <c r="F698" s="272"/>
      <c r="K698" s="364"/>
      <c r="L698" s="365"/>
      <c r="P698" s="363"/>
    </row>
    <row r="699" spans="1:16">
      <c r="A699" s="268"/>
      <c r="B699" s="269"/>
      <c r="C699" s="270"/>
      <c r="D699" s="271"/>
      <c r="E699" s="272"/>
      <c r="F699" s="272"/>
      <c r="K699" s="364"/>
      <c r="L699" s="365"/>
      <c r="P699" s="363"/>
    </row>
    <row r="700" spans="1:16">
      <c r="A700" s="268"/>
      <c r="B700" s="269"/>
      <c r="C700" s="270"/>
      <c r="D700" s="271"/>
      <c r="E700" s="272"/>
      <c r="F700" s="272"/>
      <c r="K700" s="364"/>
      <c r="L700" s="365"/>
      <c r="P700" s="363"/>
    </row>
    <row r="701" spans="1:16">
      <c r="A701" s="268"/>
      <c r="B701" s="269"/>
      <c r="C701" s="270"/>
      <c r="D701" s="271"/>
      <c r="E701" s="272"/>
      <c r="F701" s="272"/>
      <c r="K701" s="364"/>
      <c r="L701" s="365"/>
      <c r="P701" s="363"/>
    </row>
    <row r="702" spans="1:16" ht="15.5">
      <c r="A702" s="420" t="s">
        <v>2648</v>
      </c>
      <c r="B702" s="421"/>
      <c r="C702" s="270"/>
      <c r="D702" s="271"/>
      <c r="E702" s="272"/>
      <c r="F702" s="272"/>
      <c r="K702" s="364"/>
      <c r="L702" s="365"/>
      <c r="P702" s="363"/>
    </row>
    <row r="703" spans="1:16">
      <c r="A703" s="268"/>
      <c r="B703" s="269"/>
      <c r="C703" s="270"/>
      <c r="D703" s="271"/>
      <c r="E703" s="272"/>
      <c r="F703" s="272"/>
      <c r="K703" s="364"/>
      <c r="L703" s="365"/>
      <c r="P703" s="363"/>
    </row>
    <row r="704" spans="1:16">
      <c r="A704" s="268">
        <f>COUNT($A$703:A703)+1</f>
        <v>1</v>
      </c>
      <c r="B704" s="269" t="s">
        <v>2649</v>
      </c>
      <c r="C704" s="270"/>
      <c r="D704" s="271"/>
      <c r="E704" s="272"/>
      <c r="F704" s="272"/>
      <c r="K704" s="364"/>
      <c r="L704" s="365"/>
      <c r="P704" s="363"/>
    </row>
    <row r="705" spans="1:16">
      <c r="A705" s="268"/>
      <c r="B705" s="269" t="s">
        <v>2650</v>
      </c>
      <c r="C705" s="270" t="s">
        <v>1646</v>
      </c>
      <c r="D705" s="271">
        <v>280</v>
      </c>
      <c r="E705" s="272"/>
      <c r="F705" s="272">
        <f t="shared" ref="F705:F709" si="94">D705*E705</f>
        <v>0</v>
      </c>
      <c r="K705" s="364"/>
      <c r="L705" s="365"/>
      <c r="P705" s="363"/>
    </row>
    <row r="706" spans="1:16">
      <c r="A706" s="268"/>
      <c r="B706" s="269" t="s">
        <v>2651</v>
      </c>
      <c r="C706" s="270" t="s">
        <v>1646</v>
      </c>
      <c r="D706" s="271">
        <v>110</v>
      </c>
      <c r="E706" s="272"/>
      <c r="F706" s="272">
        <f t="shared" si="94"/>
        <v>0</v>
      </c>
      <c r="K706" s="364"/>
      <c r="L706" s="365"/>
      <c r="P706" s="363"/>
    </row>
    <row r="707" spans="1:16">
      <c r="A707" s="268"/>
      <c r="B707" s="269" t="s">
        <v>2652</v>
      </c>
      <c r="C707" s="270" t="s">
        <v>1646</v>
      </c>
      <c r="D707" s="271">
        <v>120</v>
      </c>
      <c r="E707" s="272"/>
      <c r="F707" s="272">
        <f t="shared" si="94"/>
        <v>0</v>
      </c>
      <c r="K707" s="364"/>
      <c r="L707" s="365"/>
      <c r="P707" s="363"/>
    </row>
    <row r="708" spans="1:16">
      <c r="A708" s="268"/>
      <c r="B708" s="269" t="s">
        <v>2653</v>
      </c>
      <c r="C708" s="270" t="s">
        <v>1646</v>
      </c>
      <c r="D708" s="271">
        <v>20</v>
      </c>
      <c r="E708" s="272"/>
      <c r="F708" s="272">
        <f t="shared" si="94"/>
        <v>0</v>
      </c>
      <c r="K708" s="364"/>
      <c r="L708" s="365"/>
      <c r="P708" s="363"/>
    </row>
    <row r="709" spans="1:16">
      <c r="A709" s="268"/>
      <c r="B709" s="269" t="s">
        <v>2654</v>
      </c>
      <c r="C709" s="270" t="s">
        <v>11</v>
      </c>
      <c r="D709" s="271">
        <v>200</v>
      </c>
      <c r="E709" s="272"/>
      <c r="F709" s="272">
        <f t="shared" si="94"/>
        <v>0</v>
      </c>
      <c r="K709" s="364"/>
      <c r="L709" s="365"/>
      <c r="P709" s="363"/>
    </row>
    <row r="710" spans="1:16">
      <c r="A710" s="268"/>
      <c r="B710" s="269"/>
      <c r="C710" s="270"/>
      <c r="D710" s="271"/>
      <c r="E710" s="272"/>
      <c r="F710" s="272"/>
      <c r="K710" s="364"/>
      <c r="L710" s="365"/>
      <c r="P710" s="363"/>
    </row>
    <row r="711" spans="1:16" ht="25">
      <c r="A711" s="268">
        <f>COUNT($A$703:A710)+1</f>
        <v>2</v>
      </c>
      <c r="B711" s="269" t="s">
        <v>2655</v>
      </c>
      <c r="C711" s="270"/>
      <c r="D711" s="271"/>
      <c r="E711" s="272"/>
      <c r="F711" s="272"/>
      <c r="K711" s="364"/>
      <c r="L711" s="365"/>
      <c r="P711" s="363"/>
    </row>
    <row r="712" spans="1:16">
      <c r="A712" s="268"/>
      <c r="B712" s="269" t="s">
        <v>2656</v>
      </c>
      <c r="C712" s="270" t="s">
        <v>1646</v>
      </c>
      <c r="D712" s="271">
        <v>1</v>
      </c>
      <c r="E712" s="272"/>
      <c r="F712" s="272">
        <f t="shared" ref="F712:F713" si="95">D712*E712</f>
        <v>0</v>
      </c>
      <c r="K712" s="364"/>
      <c r="L712" s="365"/>
      <c r="P712" s="363"/>
    </row>
    <row r="713" spans="1:16">
      <c r="A713" s="268"/>
      <c r="B713" s="269" t="s">
        <v>2657</v>
      </c>
      <c r="C713" s="270" t="s">
        <v>1646</v>
      </c>
      <c r="D713" s="271">
        <v>10</v>
      </c>
      <c r="E713" s="272"/>
      <c r="F713" s="272">
        <f t="shared" si="95"/>
        <v>0</v>
      </c>
      <c r="K713" s="364"/>
      <c r="L713" s="365"/>
      <c r="P713" s="363"/>
    </row>
    <row r="714" spans="1:16">
      <c r="A714" s="268"/>
      <c r="B714" s="269"/>
      <c r="C714" s="270"/>
      <c r="D714" s="271"/>
      <c r="E714" s="272"/>
      <c r="F714" s="272"/>
      <c r="K714" s="364"/>
      <c r="L714" s="365"/>
      <c r="P714" s="363"/>
    </row>
    <row r="715" spans="1:16">
      <c r="A715" s="268">
        <f>COUNT($A$703:A714)+1</f>
        <v>3</v>
      </c>
      <c r="B715" s="269" t="s">
        <v>2658</v>
      </c>
      <c r="C715" s="270"/>
      <c r="D715" s="271"/>
      <c r="E715" s="272"/>
      <c r="F715" s="272"/>
      <c r="K715" s="364"/>
      <c r="L715" s="365"/>
      <c r="P715" s="363"/>
    </row>
    <row r="716" spans="1:16">
      <c r="A716" s="268"/>
      <c r="B716" s="269" t="s">
        <v>2659</v>
      </c>
      <c r="C716" s="270" t="s">
        <v>11</v>
      </c>
      <c r="D716" s="271">
        <v>4000</v>
      </c>
      <c r="E716" s="272"/>
      <c r="F716" s="272">
        <f t="shared" ref="F716:F720" si="96">D716*E716</f>
        <v>0</v>
      </c>
      <c r="K716" s="364"/>
      <c r="L716" s="365"/>
      <c r="P716" s="363"/>
    </row>
    <row r="717" spans="1:16">
      <c r="A717" s="268"/>
      <c r="B717" s="269" t="s">
        <v>2660</v>
      </c>
      <c r="C717" s="270" t="s">
        <v>11</v>
      </c>
      <c r="D717" s="271">
        <v>500</v>
      </c>
      <c r="E717" s="272"/>
      <c r="F717" s="272">
        <f t="shared" si="96"/>
        <v>0</v>
      </c>
      <c r="K717" s="364"/>
      <c r="L717" s="365"/>
      <c r="P717" s="363"/>
    </row>
    <row r="718" spans="1:16">
      <c r="A718" s="268"/>
      <c r="B718" s="269" t="s">
        <v>2661</v>
      </c>
      <c r="C718" s="270" t="s">
        <v>11</v>
      </c>
      <c r="D718" s="271">
        <v>250</v>
      </c>
      <c r="E718" s="272"/>
      <c r="F718" s="272">
        <f t="shared" si="96"/>
        <v>0</v>
      </c>
      <c r="K718" s="364"/>
      <c r="L718" s="365"/>
      <c r="P718" s="363"/>
    </row>
    <row r="719" spans="1:16">
      <c r="A719" s="268"/>
      <c r="B719" s="269" t="s">
        <v>2662</v>
      </c>
      <c r="C719" s="270" t="s">
        <v>11</v>
      </c>
      <c r="D719" s="271">
        <v>50</v>
      </c>
      <c r="E719" s="272"/>
      <c r="F719" s="272">
        <f t="shared" si="96"/>
        <v>0</v>
      </c>
      <c r="K719" s="364"/>
      <c r="L719" s="365"/>
      <c r="P719" s="363"/>
    </row>
    <row r="720" spans="1:16">
      <c r="A720" s="268"/>
      <c r="B720" s="269" t="s">
        <v>2663</v>
      </c>
      <c r="C720" s="270" t="s">
        <v>11</v>
      </c>
      <c r="D720" s="271">
        <v>5000</v>
      </c>
      <c r="E720" s="272"/>
      <c r="F720" s="272">
        <f t="shared" si="96"/>
        <v>0</v>
      </c>
      <c r="K720" s="364"/>
      <c r="L720" s="365"/>
      <c r="P720" s="363"/>
    </row>
    <row r="721" spans="1:16">
      <c r="A721" s="268"/>
      <c r="B721" s="269"/>
      <c r="C721" s="270"/>
      <c r="D721" s="271"/>
      <c r="E721" s="272"/>
      <c r="F721" s="272"/>
      <c r="K721" s="364"/>
      <c r="L721" s="365"/>
      <c r="P721" s="363"/>
    </row>
    <row r="722" spans="1:16" ht="25">
      <c r="A722" s="268">
        <f>COUNT($A$703:A721)+1</f>
        <v>4</v>
      </c>
      <c r="B722" s="269" t="s">
        <v>2664</v>
      </c>
      <c r="C722" s="270"/>
      <c r="D722" s="271"/>
      <c r="E722" s="272"/>
      <c r="F722" s="272"/>
      <c r="K722" s="364"/>
      <c r="L722" s="365"/>
      <c r="P722" s="363"/>
    </row>
    <row r="723" spans="1:16">
      <c r="A723" s="268"/>
      <c r="B723" s="269" t="s">
        <v>2665</v>
      </c>
      <c r="C723" s="270" t="s">
        <v>1646</v>
      </c>
      <c r="D723" s="271">
        <v>200</v>
      </c>
      <c r="E723" s="272"/>
      <c r="F723" s="272">
        <f t="shared" ref="F723:F724" si="97">D723*E723</f>
        <v>0</v>
      </c>
      <c r="K723" s="364"/>
      <c r="L723" s="365"/>
      <c r="P723" s="363"/>
    </row>
    <row r="724" spans="1:16">
      <c r="A724" s="268"/>
      <c r="B724" s="269" t="s">
        <v>2666</v>
      </c>
      <c r="C724" s="270" t="s">
        <v>1646</v>
      </c>
      <c r="D724" s="271">
        <v>100</v>
      </c>
      <c r="E724" s="272"/>
      <c r="F724" s="272">
        <f t="shared" si="97"/>
        <v>0</v>
      </c>
      <c r="K724" s="364"/>
      <c r="L724" s="365"/>
      <c r="P724" s="363"/>
    </row>
    <row r="725" spans="1:16">
      <c r="A725" s="268"/>
      <c r="B725" s="269"/>
      <c r="C725" s="270"/>
      <c r="D725" s="271"/>
      <c r="E725" s="272"/>
      <c r="F725" s="272"/>
      <c r="K725" s="364"/>
      <c r="L725" s="365"/>
      <c r="P725" s="363"/>
    </row>
    <row r="726" spans="1:16" ht="25">
      <c r="A726" s="268">
        <f>COUNT($A$703:A725)+1</f>
        <v>5</v>
      </c>
      <c r="B726" s="269" t="s">
        <v>2667</v>
      </c>
      <c r="C726" s="270" t="s">
        <v>1212</v>
      </c>
      <c r="D726" s="271">
        <v>1</v>
      </c>
      <c r="E726" s="272"/>
      <c r="F726" s="272">
        <f t="shared" ref="F726" si="98">D726*E726</f>
        <v>0</v>
      </c>
      <c r="K726" s="364"/>
      <c r="L726" s="365"/>
      <c r="P726" s="363"/>
    </row>
    <row r="727" spans="1:16">
      <c r="A727" s="288"/>
      <c r="B727" s="289"/>
      <c r="C727" s="290"/>
      <c r="D727" s="291"/>
      <c r="E727" s="292"/>
      <c r="F727" s="292"/>
      <c r="K727" s="364"/>
      <c r="L727" s="365"/>
      <c r="P727" s="363"/>
    </row>
    <row r="728" spans="1:16" ht="15.5">
      <c r="A728" s="417" t="s">
        <v>2668</v>
      </c>
      <c r="B728" s="418"/>
      <c r="C728" s="419"/>
      <c r="D728" s="419"/>
      <c r="E728" s="272"/>
      <c r="F728" s="293">
        <f>SUM(F702:F727)</f>
        <v>0</v>
      </c>
      <c r="K728" s="366"/>
      <c r="L728" s="367"/>
      <c r="P728" s="363"/>
    </row>
    <row r="729" spans="1:16">
      <c r="A729" s="268"/>
      <c r="B729" s="269"/>
      <c r="C729" s="270"/>
      <c r="D729" s="271"/>
      <c r="E729" s="272"/>
      <c r="F729" s="272"/>
      <c r="K729" s="364"/>
      <c r="L729" s="365"/>
      <c r="P729" s="363"/>
    </row>
    <row r="730" spans="1:16">
      <c r="A730" s="268"/>
      <c r="B730" s="269"/>
      <c r="C730" s="270"/>
      <c r="D730" s="271"/>
      <c r="E730" s="272"/>
      <c r="F730" s="272"/>
      <c r="K730" s="364"/>
      <c r="L730" s="365"/>
      <c r="P730" s="363"/>
    </row>
    <row r="731" spans="1:16">
      <c r="A731" s="268"/>
      <c r="B731" s="269"/>
      <c r="C731" s="270"/>
      <c r="D731" s="271"/>
      <c r="E731" s="272"/>
      <c r="F731" s="272"/>
      <c r="K731" s="364"/>
      <c r="L731" s="365"/>
      <c r="P731" s="363"/>
    </row>
    <row r="732" spans="1:16">
      <c r="A732" s="268"/>
      <c r="B732" s="269"/>
      <c r="C732" s="270"/>
      <c r="D732" s="271"/>
      <c r="E732" s="272"/>
      <c r="F732" s="272"/>
      <c r="K732" s="364"/>
      <c r="L732" s="365"/>
      <c r="P732" s="363"/>
    </row>
    <row r="733" spans="1:16" ht="15.5">
      <c r="A733" s="420" t="s">
        <v>2669</v>
      </c>
      <c r="B733" s="421"/>
      <c r="C733" s="270"/>
      <c r="D733" s="271"/>
      <c r="E733" s="272"/>
      <c r="F733" s="272"/>
      <c r="K733" s="364"/>
      <c r="L733" s="365"/>
      <c r="P733" s="363"/>
    </row>
    <row r="734" spans="1:16">
      <c r="A734" s="268"/>
      <c r="B734" s="269"/>
      <c r="C734" s="270"/>
      <c r="D734" s="271"/>
      <c r="E734" s="272"/>
      <c r="F734" s="272"/>
      <c r="K734" s="364"/>
      <c r="L734" s="365"/>
      <c r="P734" s="363"/>
    </row>
    <row r="735" spans="1:16">
      <c r="A735" s="268">
        <f>COUNT($A$734:A734)+1</f>
        <v>1</v>
      </c>
      <c r="B735" s="269" t="s">
        <v>2670</v>
      </c>
      <c r="C735" s="270" t="s">
        <v>11</v>
      </c>
      <c r="D735" s="271">
        <v>50</v>
      </c>
      <c r="E735" s="272"/>
      <c r="F735" s="272">
        <f t="shared" ref="F735" si="99">D735*E735</f>
        <v>0</v>
      </c>
      <c r="K735" s="364"/>
      <c r="L735" s="365"/>
      <c r="P735" s="363"/>
    </row>
    <row r="736" spans="1:16">
      <c r="A736" s="268"/>
      <c r="B736" s="269"/>
      <c r="C736" s="270"/>
      <c r="D736" s="271"/>
      <c r="E736" s="272"/>
      <c r="F736" s="272"/>
      <c r="K736" s="364"/>
      <c r="L736" s="365"/>
      <c r="P736" s="363"/>
    </row>
    <row r="737" spans="1:16" ht="37.5">
      <c r="A737" s="268">
        <f>COUNT($A$734:A736)+1</f>
        <v>2</v>
      </c>
      <c r="B737" s="269" t="s">
        <v>2671</v>
      </c>
      <c r="C737" s="270" t="s">
        <v>1212</v>
      </c>
      <c r="D737" s="271">
        <v>1</v>
      </c>
      <c r="E737" s="272"/>
      <c r="F737" s="272">
        <f t="shared" ref="F737" si="100">D737*E737</f>
        <v>0</v>
      </c>
      <c r="K737" s="364"/>
      <c r="L737" s="365"/>
      <c r="P737" s="363"/>
    </row>
    <row r="738" spans="1:16">
      <c r="A738" s="268"/>
      <c r="B738" s="269"/>
      <c r="C738" s="270"/>
      <c r="D738" s="271"/>
      <c r="E738" s="272"/>
      <c r="F738" s="272"/>
      <c r="K738" s="364"/>
      <c r="L738" s="365"/>
      <c r="P738" s="363"/>
    </row>
    <row r="739" spans="1:16" ht="37.5">
      <c r="A739" s="268">
        <f>COUNT($A$734:A738)+1</f>
        <v>3</v>
      </c>
      <c r="B739" s="269" t="s">
        <v>2672</v>
      </c>
      <c r="C739" s="270" t="s">
        <v>11</v>
      </c>
      <c r="D739" s="271">
        <v>50</v>
      </c>
      <c r="E739" s="272"/>
      <c r="F739" s="272">
        <f t="shared" ref="F739" si="101">D739*E739</f>
        <v>0</v>
      </c>
      <c r="K739" s="364"/>
      <c r="L739" s="365"/>
      <c r="P739" s="363"/>
    </row>
    <row r="740" spans="1:16">
      <c r="A740" s="268"/>
      <c r="B740" s="269"/>
      <c r="C740" s="270"/>
      <c r="D740" s="271"/>
      <c r="E740" s="272"/>
      <c r="F740" s="272"/>
      <c r="K740" s="364"/>
      <c r="L740" s="365"/>
      <c r="P740" s="363"/>
    </row>
    <row r="741" spans="1:16">
      <c r="A741" s="268">
        <f>COUNT($A$734:A740)+1</f>
        <v>4</v>
      </c>
      <c r="B741" s="284" t="s">
        <v>2673</v>
      </c>
      <c r="C741" s="270"/>
      <c r="D741" s="271"/>
      <c r="E741" s="272"/>
      <c r="F741" s="272"/>
      <c r="K741" s="364"/>
      <c r="L741" s="365"/>
      <c r="P741" s="363"/>
    </row>
    <row r="742" spans="1:16">
      <c r="A742" s="268"/>
      <c r="B742" s="269" t="s">
        <v>2674</v>
      </c>
      <c r="C742" s="270" t="s">
        <v>11</v>
      </c>
      <c r="D742" s="271">
        <v>95</v>
      </c>
      <c r="E742" s="272"/>
      <c r="F742" s="272">
        <f t="shared" ref="F742:F743" si="102">D742*E742</f>
        <v>0</v>
      </c>
      <c r="K742" s="364"/>
      <c r="L742" s="365"/>
      <c r="P742" s="363"/>
    </row>
    <row r="743" spans="1:16">
      <c r="A743" s="268"/>
      <c r="B743" s="269" t="s">
        <v>2675</v>
      </c>
      <c r="C743" s="270" t="s">
        <v>11</v>
      </c>
      <c r="D743" s="271">
        <v>50</v>
      </c>
      <c r="E743" s="272"/>
      <c r="F743" s="272">
        <f t="shared" si="102"/>
        <v>0</v>
      </c>
      <c r="K743" s="364"/>
      <c r="L743" s="365"/>
      <c r="P743" s="363"/>
    </row>
    <row r="744" spans="1:16">
      <c r="A744" s="268"/>
      <c r="B744" s="269"/>
      <c r="C744" s="270"/>
      <c r="D744" s="271"/>
      <c r="E744" s="272"/>
      <c r="F744" s="272"/>
      <c r="K744" s="364"/>
      <c r="L744" s="365"/>
      <c r="P744" s="363"/>
    </row>
    <row r="745" spans="1:16" ht="25">
      <c r="A745" s="268">
        <f>COUNT($A$734:A744)+1</f>
        <v>5</v>
      </c>
      <c r="B745" s="269" t="s">
        <v>2676</v>
      </c>
      <c r="C745" s="270" t="s">
        <v>11</v>
      </c>
      <c r="D745" s="271">
        <v>45</v>
      </c>
      <c r="E745" s="272"/>
      <c r="F745" s="272">
        <f t="shared" ref="F745" si="103">D745*E745</f>
        <v>0</v>
      </c>
      <c r="K745" s="364"/>
      <c r="L745" s="365"/>
      <c r="P745" s="363"/>
    </row>
    <row r="746" spans="1:16">
      <c r="A746" s="268"/>
      <c r="B746" s="269"/>
      <c r="C746" s="270"/>
      <c r="D746" s="271"/>
      <c r="E746" s="272"/>
      <c r="F746" s="272"/>
      <c r="K746" s="364"/>
      <c r="L746" s="365"/>
      <c r="P746" s="363"/>
    </row>
    <row r="747" spans="1:16">
      <c r="A747" s="268">
        <f>COUNT($A$734:A746)+1</f>
        <v>6</v>
      </c>
      <c r="B747" s="269" t="s">
        <v>2677</v>
      </c>
      <c r="C747" s="270" t="s">
        <v>1646</v>
      </c>
      <c r="D747" s="271">
        <v>4</v>
      </c>
      <c r="E747" s="272"/>
      <c r="F747" s="272">
        <f t="shared" ref="F747" si="104">D747*E747</f>
        <v>0</v>
      </c>
      <c r="K747" s="364"/>
      <c r="L747" s="365"/>
      <c r="P747" s="363"/>
    </row>
    <row r="748" spans="1:16">
      <c r="A748" s="268"/>
      <c r="B748" s="269"/>
      <c r="C748" s="270"/>
      <c r="D748" s="271"/>
      <c r="E748" s="272"/>
      <c r="F748" s="272"/>
      <c r="K748" s="364"/>
      <c r="L748" s="365"/>
      <c r="P748" s="363"/>
    </row>
    <row r="749" spans="1:16" ht="25">
      <c r="A749" s="268">
        <f>COUNT($A$734:A748)+1</f>
        <v>7</v>
      </c>
      <c r="B749" s="269" t="s">
        <v>2678</v>
      </c>
      <c r="C749" s="270" t="s">
        <v>11</v>
      </c>
      <c r="D749" s="271">
        <v>50</v>
      </c>
      <c r="E749" s="272"/>
      <c r="F749" s="272">
        <f t="shared" ref="F749" si="105">D749*E749</f>
        <v>0</v>
      </c>
      <c r="K749" s="364"/>
      <c r="L749" s="365"/>
      <c r="P749" s="363"/>
    </row>
    <row r="750" spans="1:16">
      <c r="A750" s="268"/>
      <c r="B750" s="269"/>
      <c r="C750" s="270"/>
      <c r="D750" s="271"/>
      <c r="E750" s="272"/>
      <c r="F750" s="272"/>
      <c r="K750" s="364"/>
      <c r="L750" s="365"/>
      <c r="P750" s="363"/>
    </row>
    <row r="751" spans="1:16" ht="50">
      <c r="A751" s="268">
        <f>COUNT($A$734:A750)+1</f>
        <v>8</v>
      </c>
      <c r="B751" s="269" t="s">
        <v>2679</v>
      </c>
      <c r="C751" s="270" t="s">
        <v>1646</v>
      </c>
      <c r="D751" s="271">
        <v>2</v>
      </c>
      <c r="E751" s="272"/>
      <c r="F751" s="272">
        <f t="shared" ref="F751" si="106">D751*E751</f>
        <v>0</v>
      </c>
      <c r="K751" s="364"/>
      <c r="L751" s="365"/>
      <c r="P751" s="363"/>
    </row>
    <row r="752" spans="1:16">
      <c r="A752" s="268"/>
      <c r="B752" s="269"/>
      <c r="C752" s="270"/>
      <c r="D752" s="271"/>
      <c r="E752" s="272"/>
      <c r="F752" s="272"/>
      <c r="K752" s="364"/>
      <c r="L752" s="365"/>
      <c r="P752" s="363"/>
    </row>
    <row r="753" spans="1:16" ht="37.5">
      <c r="A753" s="268">
        <f>COUNT($A$734:A752)+1</f>
        <v>9</v>
      </c>
      <c r="B753" s="269" t="s">
        <v>2680</v>
      </c>
      <c r="C753" s="270" t="s">
        <v>11</v>
      </c>
      <c r="D753" s="271">
        <v>5</v>
      </c>
      <c r="E753" s="272"/>
      <c r="F753" s="272">
        <f t="shared" ref="F753" si="107">D753*E753</f>
        <v>0</v>
      </c>
      <c r="K753" s="364"/>
      <c r="L753" s="365"/>
      <c r="P753" s="363"/>
    </row>
    <row r="754" spans="1:16">
      <c r="A754" s="268"/>
      <c r="B754" s="269"/>
      <c r="C754" s="270"/>
      <c r="D754" s="271"/>
      <c r="E754" s="272"/>
      <c r="F754" s="272"/>
      <c r="K754" s="364"/>
      <c r="L754" s="365"/>
      <c r="P754" s="363"/>
    </row>
    <row r="755" spans="1:16" ht="25">
      <c r="A755" s="268">
        <f>COUNT($A$734:A754)+1</f>
        <v>10</v>
      </c>
      <c r="B755" s="269" t="s">
        <v>2681</v>
      </c>
      <c r="C755" s="270" t="s">
        <v>1646</v>
      </c>
      <c r="D755" s="271">
        <v>2</v>
      </c>
      <c r="E755" s="272"/>
      <c r="F755" s="272">
        <f t="shared" ref="F755" si="108">D755*E755</f>
        <v>0</v>
      </c>
      <c r="K755" s="364"/>
      <c r="L755" s="365"/>
      <c r="P755" s="363"/>
    </row>
    <row r="756" spans="1:16">
      <c r="A756" s="268"/>
      <c r="B756" s="269"/>
      <c r="C756" s="270"/>
      <c r="D756" s="271"/>
      <c r="E756" s="272"/>
      <c r="F756" s="272"/>
      <c r="K756" s="364"/>
      <c r="L756" s="365"/>
      <c r="P756" s="363"/>
    </row>
    <row r="757" spans="1:16" ht="37.5">
      <c r="A757" s="268">
        <f>COUNT($A$734:A756)+1</f>
        <v>11</v>
      </c>
      <c r="B757" s="269" t="s">
        <v>2682</v>
      </c>
      <c r="C757" s="270" t="s">
        <v>1646</v>
      </c>
      <c r="D757" s="271">
        <v>2</v>
      </c>
      <c r="E757" s="272"/>
      <c r="F757" s="272">
        <f t="shared" ref="F757" si="109">D757*E757</f>
        <v>0</v>
      </c>
      <c r="K757" s="364"/>
      <c r="L757" s="365"/>
      <c r="P757" s="363"/>
    </row>
    <row r="758" spans="1:16">
      <c r="A758" s="268"/>
      <c r="B758" s="269"/>
      <c r="C758" s="270"/>
      <c r="D758" s="271"/>
      <c r="E758" s="272"/>
      <c r="F758" s="272"/>
      <c r="K758" s="364"/>
      <c r="L758" s="365"/>
      <c r="P758" s="363"/>
    </row>
    <row r="759" spans="1:16" ht="25">
      <c r="A759" s="268">
        <f>COUNT($A$734:A758)+1</f>
        <v>12</v>
      </c>
      <c r="B759" s="269" t="s">
        <v>2683</v>
      </c>
      <c r="C759" s="270" t="s">
        <v>1212</v>
      </c>
      <c r="D759" s="271">
        <v>1</v>
      </c>
      <c r="E759" s="272"/>
      <c r="F759" s="272">
        <f t="shared" ref="F759" si="110">D759*E759</f>
        <v>0</v>
      </c>
      <c r="K759" s="364"/>
      <c r="L759" s="365"/>
      <c r="P759" s="363"/>
    </row>
    <row r="760" spans="1:16">
      <c r="A760" s="268"/>
      <c r="B760" s="269"/>
      <c r="C760" s="270"/>
      <c r="D760" s="271"/>
      <c r="E760" s="272"/>
      <c r="F760" s="272"/>
      <c r="K760" s="364"/>
      <c r="L760" s="365"/>
      <c r="P760" s="363"/>
    </row>
    <row r="761" spans="1:16" ht="50">
      <c r="A761" s="268">
        <f>COUNT($A$734:A760)+1</f>
        <v>13</v>
      </c>
      <c r="B761" s="269" t="s">
        <v>2684</v>
      </c>
      <c r="C761" s="270" t="s">
        <v>11</v>
      </c>
      <c r="D761" s="271">
        <v>130</v>
      </c>
      <c r="E761" s="272"/>
      <c r="F761" s="272">
        <f t="shared" ref="F761" si="111">D761*E761</f>
        <v>0</v>
      </c>
      <c r="K761" s="364"/>
      <c r="L761" s="365"/>
      <c r="P761" s="363"/>
    </row>
    <row r="762" spans="1:16">
      <c r="A762" s="268"/>
      <c r="B762" s="269"/>
      <c r="C762" s="270"/>
      <c r="D762" s="271"/>
      <c r="E762" s="272"/>
      <c r="F762" s="272"/>
      <c r="K762" s="364"/>
      <c r="L762" s="365"/>
      <c r="P762" s="363"/>
    </row>
    <row r="763" spans="1:16">
      <c r="A763" s="294" t="s">
        <v>2685</v>
      </c>
      <c r="B763" s="269"/>
      <c r="C763" s="270"/>
      <c r="D763" s="271"/>
      <c r="E763" s="272"/>
      <c r="F763" s="272"/>
      <c r="K763" s="364"/>
      <c r="L763" s="365"/>
      <c r="P763" s="363"/>
    </row>
    <row r="764" spans="1:16">
      <c r="A764" s="268"/>
      <c r="B764" s="269"/>
      <c r="C764" s="270"/>
      <c r="D764" s="271"/>
      <c r="E764" s="272"/>
      <c r="F764" s="272"/>
      <c r="K764" s="364"/>
      <c r="L764" s="365"/>
      <c r="P764" s="363"/>
    </row>
    <row r="765" spans="1:16" ht="50">
      <c r="A765" s="268">
        <f>COUNT($A$734:A764)+1</f>
        <v>14</v>
      </c>
      <c r="B765" s="269" t="s">
        <v>2686</v>
      </c>
      <c r="C765" s="270" t="s">
        <v>1212</v>
      </c>
      <c r="D765" s="271">
        <v>1</v>
      </c>
      <c r="E765" s="272"/>
      <c r="F765" s="272">
        <f t="shared" ref="F765" si="112">D765*E765</f>
        <v>0</v>
      </c>
      <c r="K765" s="364"/>
      <c r="L765" s="365"/>
      <c r="P765" s="363"/>
    </row>
    <row r="766" spans="1:16">
      <c r="A766" s="268"/>
      <c r="B766" s="269"/>
      <c r="C766" s="270"/>
      <c r="D766" s="271"/>
      <c r="E766" s="272"/>
      <c r="F766" s="272"/>
      <c r="K766" s="364"/>
      <c r="L766" s="365"/>
      <c r="P766" s="363"/>
    </row>
    <row r="767" spans="1:16">
      <c r="A767" s="268">
        <f>COUNT($A$734:A766)+1</f>
        <v>15</v>
      </c>
      <c r="B767" s="269" t="s">
        <v>2687</v>
      </c>
      <c r="C767" s="270" t="s">
        <v>1212</v>
      </c>
      <c r="D767" s="271">
        <v>1</v>
      </c>
      <c r="E767" s="272"/>
      <c r="F767" s="272">
        <f t="shared" ref="F767" si="113">D767*E767</f>
        <v>0</v>
      </c>
      <c r="K767" s="364"/>
      <c r="L767" s="365"/>
      <c r="P767" s="363"/>
    </row>
    <row r="768" spans="1:16">
      <c r="A768" s="268"/>
      <c r="B768" s="269"/>
      <c r="C768" s="270"/>
      <c r="D768" s="271"/>
      <c r="E768" s="272"/>
      <c r="F768" s="272"/>
      <c r="K768" s="364"/>
      <c r="L768" s="365"/>
      <c r="P768" s="363"/>
    </row>
    <row r="769" spans="1:16">
      <c r="A769" s="268">
        <f>COUNT($A$734:A768)+1</f>
        <v>16</v>
      </c>
      <c r="B769" s="269" t="s">
        <v>2688</v>
      </c>
      <c r="C769" s="270"/>
      <c r="D769" s="287">
        <v>0.03</v>
      </c>
      <c r="E769" s="272"/>
      <c r="F769" s="272">
        <f>SUM(F733:F762)*D769</f>
        <v>0</v>
      </c>
      <c r="K769" s="364"/>
      <c r="L769" s="365"/>
      <c r="P769" s="363"/>
    </row>
    <row r="770" spans="1:16">
      <c r="A770" s="288"/>
      <c r="B770" s="289"/>
      <c r="C770" s="290"/>
      <c r="D770" s="291"/>
      <c r="E770" s="292"/>
      <c r="F770" s="292"/>
      <c r="K770" s="364"/>
      <c r="L770" s="365"/>
      <c r="P770" s="363"/>
    </row>
    <row r="771" spans="1:16" ht="15.5">
      <c r="A771" s="417" t="s">
        <v>2689</v>
      </c>
      <c r="B771" s="418"/>
      <c r="C771" s="419"/>
      <c r="D771" s="419"/>
      <c r="E771" s="272"/>
      <c r="F771" s="293">
        <f>SUM(F733:F770)</f>
        <v>0</v>
      </c>
      <c r="K771" s="366"/>
      <c r="L771" s="367"/>
    </row>
    <row r="772" spans="1:16">
      <c r="A772" s="268"/>
      <c r="B772" s="269"/>
      <c r="C772" s="270"/>
      <c r="D772" s="271"/>
      <c r="E772" s="272"/>
      <c r="F772" s="272"/>
    </row>
    <row r="773" spans="1:16">
      <c r="A773" s="268"/>
      <c r="B773" s="269"/>
      <c r="C773" s="270"/>
      <c r="D773" s="271"/>
      <c r="E773" s="272"/>
      <c r="F773" s="272"/>
    </row>
    <row r="774" spans="1:16">
      <c r="A774" s="268"/>
      <c r="B774" s="269"/>
      <c r="C774" s="270"/>
      <c r="D774" s="271"/>
      <c r="E774" s="272"/>
      <c r="F774" s="272"/>
    </row>
    <row r="775" spans="1:16">
      <c r="A775" s="268"/>
      <c r="B775" s="269"/>
      <c r="C775" s="270"/>
      <c r="D775" s="271"/>
      <c r="E775" s="272"/>
      <c r="F775" s="272"/>
    </row>
    <row r="776" spans="1:16">
      <c r="A776" s="268"/>
      <c r="B776" s="269"/>
      <c r="C776" s="270"/>
      <c r="D776" s="271"/>
      <c r="E776" s="272"/>
      <c r="F776" s="272"/>
    </row>
    <row r="777" spans="1:16" ht="18.5">
      <c r="A777" s="408" t="s">
        <v>2690</v>
      </c>
      <c r="B777" s="425"/>
      <c r="C777" s="270"/>
      <c r="D777" s="271"/>
      <c r="E777" s="272"/>
      <c r="F777" s="272"/>
    </row>
    <row r="778" spans="1:16">
      <c r="A778" s="268"/>
      <c r="B778" s="269"/>
      <c r="C778" s="270"/>
      <c r="D778" s="271"/>
      <c r="E778" s="272"/>
      <c r="F778" s="272"/>
    </row>
    <row r="779" spans="1:16">
      <c r="A779" s="332" t="s">
        <v>2691</v>
      </c>
      <c r="B779" s="333" t="s">
        <v>2692</v>
      </c>
      <c r="C779" s="334"/>
      <c r="D779" s="335"/>
      <c r="E779" s="331"/>
      <c r="F779" s="331">
        <f>F392</f>
        <v>0</v>
      </c>
      <c r="K779" s="370"/>
      <c r="L779" s="371"/>
    </row>
    <row r="780" spans="1:16">
      <c r="A780" s="332" t="s">
        <v>2693</v>
      </c>
      <c r="B780" s="333" t="s">
        <v>2694</v>
      </c>
      <c r="C780" s="334"/>
      <c r="D780" s="335"/>
      <c r="E780" s="331"/>
      <c r="F780" s="331">
        <f>F657</f>
        <v>0</v>
      </c>
      <c r="K780" s="370"/>
      <c r="L780" s="371"/>
    </row>
    <row r="781" spans="1:16">
      <c r="A781" s="332" t="s">
        <v>2695</v>
      </c>
      <c r="B781" s="333" t="s">
        <v>2696</v>
      </c>
      <c r="C781" s="334"/>
      <c r="D781" s="335"/>
      <c r="E781" s="331"/>
      <c r="F781" s="331">
        <f>F697</f>
        <v>0</v>
      </c>
      <c r="K781" s="370"/>
      <c r="L781" s="371"/>
    </row>
    <row r="782" spans="1:16">
      <c r="A782" s="332" t="s">
        <v>2697</v>
      </c>
      <c r="B782" s="333" t="s">
        <v>2698</v>
      </c>
      <c r="C782" s="334"/>
      <c r="D782" s="335"/>
      <c r="E782" s="331"/>
      <c r="F782" s="331">
        <f>F728</f>
        <v>0</v>
      </c>
      <c r="K782" s="370"/>
      <c r="L782" s="371"/>
    </row>
    <row r="783" spans="1:16" ht="15" thickBot="1">
      <c r="A783" s="336" t="s">
        <v>2699</v>
      </c>
      <c r="B783" s="337" t="s">
        <v>2700</v>
      </c>
      <c r="C783" s="338"/>
      <c r="D783" s="339"/>
      <c r="E783" s="340"/>
      <c r="F783" s="340">
        <f>F771</f>
        <v>0</v>
      </c>
      <c r="K783" s="372"/>
      <c r="L783" s="373"/>
    </row>
    <row r="784" spans="1:16" ht="16.5" thickTop="1" thickBot="1">
      <c r="A784" s="426" t="s">
        <v>2701</v>
      </c>
      <c r="B784" s="427"/>
      <c r="C784" s="412"/>
      <c r="D784" s="412"/>
      <c r="E784" s="272"/>
      <c r="F784" s="293">
        <f>SUM(F779:F783)</f>
        <v>0</v>
      </c>
      <c r="K784" s="366"/>
      <c r="L784" s="367"/>
      <c r="O784" s="374" t="s">
        <v>2860</v>
      </c>
      <c r="P784" s="375"/>
    </row>
    <row r="785" spans="1:6">
      <c r="A785" s="268"/>
      <c r="B785" s="269"/>
      <c r="C785" s="270"/>
      <c r="D785" s="271"/>
      <c r="E785" s="272"/>
      <c r="F785" s="272"/>
    </row>
    <row r="786" spans="1:6">
      <c r="A786" s="268"/>
      <c r="B786" s="269"/>
      <c r="C786" s="270"/>
      <c r="D786" s="271"/>
      <c r="E786" s="272"/>
      <c r="F786" s="272"/>
    </row>
    <row r="787" spans="1:6">
      <c r="A787" s="268"/>
      <c r="B787" s="269"/>
      <c r="C787" s="270"/>
      <c r="D787" s="271"/>
      <c r="E787" s="272"/>
      <c r="F787" s="272"/>
    </row>
    <row r="788" spans="1:6">
      <c r="A788" s="332" t="s">
        <v>2702</v>
      </c>
      <c r="B788" s="269"/>
      <c r="C788" s="270"/>
      <c r="D788" s="271"/>
      <c r="E788" s="272"/>
      <c r="F788" s="272"/>
    </row>
    <row r="789" spans="1:6">
      <c r="A789" s="268"/>
      <c r="B789" s="269"/>
      <c r="C789" s="270"/>
      <c r="D789" s="271"/>
      <c r="E789" s="272"/>
      <c r="F789" s="272"/>
    </row>
    <row r="790" spans="1:6">
      <c r="A790" s="422" t="s">
        <v>2703</v>
      </c>
      <c r="B790" s="403"/>
      <c r="C790" s="403"/>
      <c r="D790" s="403"/>
      <c r="E790" s="403"/>
      <c r="F790" s="403"/>
    </row>
    <row r="791" spans="1:6">
      <c r="A791" s="422" t="s">
        <v>2704</v>
      </c>
      <c r="B791" s="403"/>
      <c r="C791" s="403"/>
      <c r="D791" s="403"/>
      <c r="E791" s="403"/>
      <c r="F791" s="403"/>
    </row>
    <row r="792" spans="1:6">
      <c r="A792" s="422" t="s">
        <v>2705</v>
      </c>
      <c r="B792" s="403"/>
      <c r="C792" s="403"/>
      <c r="D792" s="403"/>
      <c r="E792" s="403"/>
      <c r="F792" s="403"/>
    </row>
    <row r="793" spans="1:6">
      <c r="A793" s="422" t="s">
        <v>2706</v>
      </c>
      <c r="B793" s="403"/>
      <c r="C793" s="403"/>
      <c r="D793" s="403"/>
      <c r="E793" s="403"/>
      <c r="F793" s="403"/>
    </row>
    <row r="794" spans="1:6">
      <c r="A794" s="422" t="s">
        <v>2972</v>
      </c>
      <c r="B794" s="403"/>
      <c r="C794" s="403"/>
      <c r="D794" s="403"/>
      <c r="E794" s="403"/>
      <c r="F794" s="403"/>
    </row>
    <row r="795" spans="1:6">
      <c r="A795" s="423"/>
      <c r="B795" s="424"/>
      <c r="C795" s="424"/>
      <c r="D795" s="424"/>
      <c r="E795" s="424"/>
      <c r="F795" s="424"/>
    </row>
    <row r="796" spans="1:6">
      <c r="A796" s="422"/>
      <c r="B796" s="403"/>
      <c r="C796" s="403"/>
      <c r="D796" s="403"/>
      <c r="E796" s="403"/>
      <c r="F796" s="403"/>
    </row>
    <row r="797" spans="1:6">
      <c r="A797" s="268"/>
      <c r="B797" s="269"/>
      <c r="C797" s="270"/>
      <c r="D797" s="271"/>
      <c r="E797" s="272"/>
      <c r="F797" s="272"/>
    </row>
    <row r="798" spans="1:6">
      <c r="A798" s="268"/>
      <c r="B798" s="269"/>
      <c r="C798" s="270"/>
      <c r="D798" s="271"/>
      <c r="E798" s="272"/>
      <c r="F798" s="272"/>
    </row>
    <row r="799" spans="1:6">
      <c r="A799" s="268"/>
      <c r="B799" s="269"/>
      <c r="C799" s="270"/>
      <c r="D799" s="271"/>
      <c r="E799" s="272"/>
      <c r="F799" s="272"/>
    </row>
  </sheetData>
  <mergeCells count="34">
    <mergeCell ref="A794:F794"/>
    <mergeCell ref="A795:F795"/>
    <mergeCell ref="A796:F796"/>
    <mergeCell ref="A777:B777"/>
    <mergeCell ref="A784:D784"/>
    <mergeCell ref="A790:F790"/>
    <mergeCell ref="A791:F791"/>
    <mergeCell ref="A792:F792"/>
    <mergeCell ref="A793:F793"/>
    <mergeCell ref="A771:D771"/>
    <mergeCell ref="A554:B554"/>
    <mergeCell ref="A578:B578"/>
    <mergeCell ref="A596:B596"/>
    <mergeCell ref="A610:B610"/>
    <mergeCell ref="A634:B634"/>
    <mergeCell ref="A657:D657"/>
    <mergeCell ref="A661:B661"/>
    <mergeCell ref="A697:D697"/>
    <mergeCell ref="A702:B702"/>
    <mergeCell ref="A728:D728"/>
    <mergeCell ref="A733:B733"/>
    <mergeCell ref="A546:B546"/>
    <mergeCell ref="A4:F4"/>
    <mergeCell ref="A7:F7"/>
    <mergeCell ref="A8:F8"/>
    <mergeCell ref="A10:F10"/>
    <mergeCell ref="A11:F11"/>
    <mergeCell ref="A13:F13"/>
    <mergeCell ref="A16:B16"/>
    <mergeCell ref="A392:B392"/>
    <mergeCell ref="A401:B401"/>
    <mergeCell ref="A489:B489"/>
    <mergeCell ref="A494:B494"/>
    <mergeCell ref="F16:G16"/>
  </mergeCells>
  <hyperlinks>
    <hyperlink ref="B18" r:id="rId1" location="SB!A1" display="Dobava in montaža razdelilnika" xr:uid="{887E9665-1E10-4561-8ABA-FF9BF9D7AF69}"/>
    <hyperlink ref="B308" r:id="rId2" location="Cevi!A1" xr:uid="{03264698-A4FA-4147-9F9B-5D593012E265}"/>
    <hyperlink ref="B313" r:id="rId3" location="'sti-vtič'!A1" xr:uid="{594E3BE5-C051-49E5-B4DC-7957F408C3AD}"/>
    <hyperlink ref="B324" r:id="rId4" location="luči!A1" display="Dobava in montaža svetilk komplet z žarnicami/sijalkami, dušilkami, ter obešalnim in pritrdilnim priborom:" xr:uid="{1F196BED-5742-4FCF-A176-01A94A0D562C}"/>
    <hyperlink ref="B346" r:id="rId5" location="Parap.kan.!A1" xr:uid="{F7DEF3FE-C3F4-4FF4-97B7-B6828B739D2B}"/>
    <hyperlink ref="B469" r:id="rId6" location="'TK vtič'!A1" xr:uid="{B6F8528D-B2B3-41B9-AC3A-C943D926D5CD}"/>
    <hyperlink ref="B473" r:id="rId7" location="'TK kabli'!A1" display="Dobava in polaganje vodnikov za podatkovno inštalacij, v ometu;  v betonu v izolirnih IPF ceveh; nadometno na kabelskih policah in v izolirnih ceveh na distančnih objemkah v razmerju: (40%/30%/30%)" xr:uid="{DEAB5DF2-BE87-4C02-AD8B-8B7F850E49A1}"/>
    <hyperlink ref="A489:B489" r:id="rId8" location="Požar!A1" display="POŽARNO JAVLJANJE IN CO DETEKCIJA" xr:uid="{6FBAE098-AF12-470E-9195-73BCE9443B27}"/>
    <hyperlink ref="B636" r:id="rId9" location="'TK kabli'!A1" display="Dobava in montaža vodnikov za komunikacijsko ožičenje med napravami strojnih inštalacij" xr:uid="{89E47090-2C24-455C-8D17-99077C319D27}"/>
    <hyperlink ref="B639" r:id="rId10" location="Cevi!A1" xr:uid="{EEC1CE79-8006-4A7E-94ED-E76AED09C703}"/>
    <hyperlink ref="A661:B661" r:id="rId11" location="STR!A1" display="III. Strelovodna inštalacija" xr:uid="{C4921722-4665-480E-BFD3-FC60DFFE9A8B}"/>
    <hyperlink ref="B354" r:id="rId12" location="Police!A1" xr:uid="{66C0C06A-D48E-447D-9B72-B7F95CDAB734}"/>
    <hyperlink ref="B644" r:id="rId13" location="Police!A1" display="Dobava in montaža perforirane pocinkane kabelske police za potek električnih inštalacij, komplet s pritrdilnim, obešalnim materialom in pripadajočo opremo:" xr:uid="{2C64EBD4-14D5-4F0C-B0B1-C56264B0D305}"/>
    <hyperlink ref="B55" r:id="rId14" location="SB!A1" display="Dobava in montaža razdelilnika" xr:uid="{B4A7980E-FDE3-4C09-8432-9057C8F6F8EA}"/>
    <hyperlink ref="B76" r:id="rId15" location="SB!A1" display="Dobava in montaža razdelilnika" xr:uid="{8F505AE0-ED32-41E3-A9AF-9BBF7A56DC6A}"/>
    <hyperlink ref="B99" r:id="rId16" location="SB!A1" display="Dobava in montaža razdelilnika" xr:uid="{BAA5DFA5-6899-4753-8041-70A0393FEA83}"/>
    <hyperlink ref="B120" r:id="rId17" location="SB!A1" display="Dobava in montaža razdelilnika" xr:uid="{6BFC9723-F50B-4027-B8C5-90FF72507163}"/>
    <hyperlink ref="B142" r:id="rId18" location="SB!A1" display="Dobava in montaža razdelilnika" xr:uid="{7B542E22-2324-4B2D-92B9-8D28A272E176}"/>
    <hyperlink ref="B165" r:id="rId19" location="SB!A1" display="Dobava in montaža razdelilnika" xr:uid="{8E5A59FB-68C4-4338-AA18-BC086C034318}"/>
    <hyperlink ref="B188" r:id="rId20" location="SB!A1" display="Dobava in montaža razdelilnika" xr:uid="{1956F84F-9895-4E6A-B0B6-23D88360DC6E}"/>
    <hyperlink ref="B210" r:id="rId21" location="SB!A1" display="Dobava in montaža razdelilnika" xr:uid="{3C930512-BADF-477D-8E48-A8602AF718D7}"/>
    <hyperlink ref="B232" r:id="rId22" location="SB!A1" display="Dobava in montaža razdelilnika" xr:uid="{1507B9E5-872F-4E6C-B400-3421F2B8E936}"/>
    <hyperlink ref="B247" r:id="rId23" location="SB!A1" display="Dobava in montaža razdelilnika" xr:uid="{8FB307F1-AB84-4477-BA8B-146563D658F1}"/>
    <hyperlink ref="B270" r:id="rId24" location="SB!A1" display="Dobava in montaža razdelilnika" xr:uid="{57F605E4-3F61-4602-BB9C-8B50183971C2}"/>
    <hyperlink ref="B287" r:id="rId25" location="Kabli!A1" display="Dobava in  polaganje vodnikov v ometu;  v plošči v izolirnih IPF ceveh; nadometno na kabelskih policah in v izolirnih ceveh na distančnih objemkah v razmerju: (70%/30%/0%)" xr:uid="{7761C2F1-57FB-426B-9301-B99B2302BC78}"/>
    <hyperlink ref="B294" r:id="rId26" location="Kabli!A1" display="Dobava in  polaganje vodnikov v ometu;  v plošči v izolirnih IPF ceveh; nadometno na kabelskih policah in v izolirnih ceveh na distančnih objemkah v razmerju: (70%/30%/0%)" xr:uid="{8CE9B59F-27FE-4988-AD0B-0F5224D4933B}"/>
    <hyperlink ref="B339" r:id="rId27" location="luči!A1" display="Dobava in montaža svetilk komplet z žarnicami/sijalkami, dušilkami, ter obešalnim in pritrdilnim priborom:" xr:uid="{8EB2C3E0-D6DE-43F8-9DFD-08761E3EC893}"/>
    <hyperlink ref="B465" r:id="rId28" location="'TK vtič'!A1" xr:uid="{A9E9510A-04F4-4454-BD83-A7A4B2E7DAA9}"/>
    <hyperlink ref="A494:B494" r:id="rId29" location="Požar!A1" display="POŽARNO JAVLJANJE IN CO DETEKCIJA" xr:uid="{7AFDF890-9B1D-4DAF-A748-52F15EE154ED}"/>
    <hyperlink ref="B550" r:id="rId30" location="'TK kabli'!A1" display="Dobava in polaganje vodnikov za podatkovno inštalacij, v ometu;  v betonu v izolirnih IPF ceveh; nadometno na kabelskih policah in v izolirnih ceveh na distančnih objemkah v razmerju: (40%/30%/30%)" xr:uid="{DA4431ED-FF5E-451E-BF85-9B1C62D27417}"/>
    <hyperlink ref="B574" r:id="rId31" location="'TK kabli'!A1" display="Dobava in polaganje vodnikov za podatkovno inštalacij, v ometu;  v betonu v izolirnih IPF ceveh; nadometno na kabelskih policah in v izolirnih ceveh na distančnih objemkah v razmerju: (40%/30%/30%)" xr:uid="{C3C2891B-9DFC-4663-A8AF-5AB68AC1CA1F}"/>
    <hyperlink ref="B604" r:id="rId32" location="'TK kabli'!A1" display="Dobava in polaganje vodnikov za podatkovno inštalacij, v ometu;  v betonu v izolirnih IPF ceveh; nadometno na kabelskih policah in v izolirnih ceveh na distančnih objemkah v razmerju: (40%/30%/30%)" xr:uid="{D494405A-2DF8-42C1-9F96-94E112A80033}"/>
    <hyperlink ref="B607" r:id="rId33" location="'TK kabli'!A1" display="Dobava in polaganje vodnikov za podatkovno inštalacij, v ometu;  v betonu v izolirnih IPF ceveh; nadometno na kabelskih policah in v izolirnih ceveh na distančnih objemkah v razmerju: (40%/30%/30%)" xr:uid="{7B3A20E5-4E2E-44C3-A124-06A2245C33DA}"/>
    <hyperlink ref="B593" r:id="rId34" location="'TK kabli'!A1" display="Dobava in polaganje vodnikov za podatkovno inštalacij, v ometu;  v betonu v izolirnih IPF ceveh; nadometno na kabelskih policah in v izolirnih ceveh na distančnih objemkah v razmerju: (40%/30%/30%)" xr:uid="{C391C7C3-4656-41E4-A9C4-0C3CA41918D0}"/>
    <hyperlink ref="A702:B702" r:id="rId35" location="Demontaža!A1" display="V. Demontažna dela" xr:uid="{5DB3B2F3-8FF2-4685-9262-596C3BA94228}"/>
    <hyperlink ref="B630" r:id="rId36" location="'TK kabli'!A1" display="Dobava in montaža vodnikov za komunikacijsko ožičenje med napravami strojnih inštalacij" xr:uid="{2884068C-61E8-420F-B02F-56B81803F911}"/>
    <hyperlink ref="A733:B733" r:id="rId37" location="'Gr. dela'!A1" display="IV. Gradbena in zemeljska dela" xr:uid="{75DF3392-0B4F-4ED1-99FC-4D31B195121E}"/>
    <hyperlink ref="B741" r:id="rId38" location="Cevi!A1" xr:uid="{FFBEC002-E796-4994-9BFE-EFE22AEE725F}"/>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2A235-299E-41BE-A721-24B9BB541555}">
  <dimension ref="A1:G184"/>
  <sheetViews>
    <sheetView topLeftCell="A161" workbookViewId="0">
      <selection activeCell="B72" sqref="B72"/>
    </sheetView>
  </sheetViews>
  <sheetFormatPr defaultColWidth="8.81640625" defaultRowHeight="14.5"/>
  <cols>
    <col min="1" max="1" width="3" style="349" customWidth="1"/>
    <col min="2" max="2" width="45.81640625" style="349" customWidth="1"/>
    <col min="3" max="3" width="4.54296875" style="266" customWidth="1"/>
    <col min="4" max="4" width="6" style="266" customWidth="1"/>
    <col min="5" max="5" width="26.1796875" style="2" customWidth="1"/>
    <col min="6" max="6" width="16.1796875" style="2" customWidth="1"/>
    <col min="7" max="16384" width="8.81640625" style="349"/>
  </cols>
  <sheetData>
    <row r="1" spans="1:6" ht="87" customHeight="1"/>
    <row r="4" spans="1:6" ht="18">
      <c r="A4" s="408" t="s">
        <v>2409</v>
      </c>
      <c r="B4" s="409"/>
      <c r="C4" s="410"/>
      <c r="D4" s="410"/>
      <c r="E4" s="410"/>
      <c r="F4" s="410"/>
    </row>
    <row r="7" spans="1:6" ht="15.5">
      <c r="A7" s="411" t="s">
        <v>2410</v>
      </c>
      <c r="B7" s="409"/>
      <c r="C7" s="410"/>
      <c r="D7" s="410"/>
      <c r="E7" s="410"/>
      <c r="F7" s="410"/>
    </row>
    <row r="8" spans="1:6" ht="15.5">
      <c r="A8" s="411" t="s">
        <v>2411</v>
      </c>
      <c r="B8" s="409"/>
      <c r="C8" s="410"/>
      <c r="D8" s="410"/>
      <c r="E8" s="410"/>
      <c r="F8" s="410"/>
    </row>
    <row r="9" spans="1:6" ht="15.5">
      <c r="A9" s="351"/>
      <c r="B9" s="352"/>
      <c r="C9" s="355"/>
      <c r="D9" s="355"/>
      <c r="E9" s="355"/>
      <c r="F9" s="355"/>
    </row>
    <row r="10" spans="1:6" ht="15.5">
      <c r="A10" s="411" t="s">
        <v>2412</v>
      </c>
      <c r="B10" s="409"/>
      <c r="C10" s="410"/>
      <c r="D10" s="410"/>
      <c r="E10" s="410"/>
      <c r="F10" s="410"/>
    </row>
    <row r="11" spans="1:6" ht="15.5">
      <c r="A11" s="411" t="s">
        <v>2413</v>
      </c>
      <c r="B11" s="409"/>
      <c r="C11" s="410"/>
      <c r="D11" s="410"/>
      <c r="E11" s="410"/>
      <c r="F11" s="410"/>
    </row>
    <row r="12" spans="1:6" ht="15.5">
      <c r="A12" s="351"/>
      <c r="B12" s="352"/>
      <c r="C12" s="355"/>
      <c r="D12" s="355"/>
      <c r="E12" s="355"/>
      <c r="F12" s="355"/>
    </row>
    <row r="13" spans="1:6" ht="15.5">
      <c r="A13" s="411" t="s">
        <v>2707</v>
      </c>
      <c r="B13" s="409"/>
      <c r="C13" s="410"/>
      <c r="D13" s="410"/>
      <c r="E13" s="410"/>
      <c r="F13" s="410"/>
    </row>
    <row r="17" spans="1:7" ht="16" thickBot="1">
      <c r="A17" s="411" t="s">
        <v>2415</v>
      </c>
      <c r="B17" s="412"/>
      <c r="C17" s="267"/>
      <c r="D17" s="267" t="s">
        <v>2416</v>
      </c>
      <c r="E17" s="385" t="s">
        <v>2948</v>
      </c>
      <c r="F17" s="395" t="s">
        <v>2964</v>
      </c>
      <c r="G17" s="396"/>
    </row>
    <row r="18" spans="1:7" ht="15" thickTop="1">
      <c r="A18" s="268"/>
      <c r="B18" s="269"/>
      <c r="C18" s="270"/>
      <c r="D18" s="271"/>
      <c r="E18" s="272"/>
      <c r="F18" s="272"/>
    </row>
    <row r="19" spans="1:7" ht="78">
      <c r="A19" s="268"/>
      <c r="B19" s="274" t="s">
        <v>2708</v>
      </c>
      <c r="C19" s="270"/>
      <c r="D19" s="271"/>
      <c r="E19" s="272"/>
      <c r="F19" s="272"/>
    </row>
    <row r="20" spans="1:7">
      <c r="A20" s="268"/>
      <c r="B20" s="269"/>
      <c r="C20" s="270"/>
      <c r="D20" s="271"/>
      <c r="E20" s="272"/>
      <c r="F20" s="272"/>
    </row>
    <row r="21" spans="1:7" ht="25">
      <c r="A21" s="268">
        <f>COUNT($A$18:A18)+1</f>
        <v>1</v>
      </c>
      <c r="B21" s="273" t="s">
        <v>2709</v>
      </c>
      <c r="C21" s="270"/>
      <c r="D21" s="271"/>
      <c r="E21" s="272"/>
      <c r="F21" s="272"/>
    </row>
    <row r="22" spans="1:7" ht="50">
      <c r="A22" s="268"/>
      <c r="B22" s="269" t="s">
        <v>2710</v>
      </c>
      <c r="C22" s="270" t="s">
        <v>1646</v>
      </c>
      <c r="D22" s="271">
        <v>1</v>
      </c>
      <c r="E22" s="272"/>
      <c r="F22" s="272">
        <f t="shared" ref="F22" si="0">D22*E22</f>
        <v>0</v>
      </c>
    </row>
    <row r="23" spans="1:7">
      <c r="A23" s="268"/>
      <c r="B23" s="274" t="s">
        <v>2711</v>
      </c>
      <c r="C23" s="270"/>
      <c r="D23" s="271"/>
      <c r="E23" s="272"/>
      <c r="F23" s="272"/>
    </row>
    <row r="24" spans="1:7" ht="37.5">
      <c r="A24" s="268"/>
      <c r="B24" s="269" t="s">
        <v>2712</v>
      </c>
      <c r="C24" s="270" t="s">
        <v>1212</v>
      </c>
      <c r="D24" s="271">
        <v>1</v>
      </c>
      <c r="E24" s="272"/>
      <c r="F24" s="272">
        <f>D24*E24</f>
        <v>0</v>
      </c>
    </row>
    <row r="25" spans="1:7" ht="25">
      <c r="A25" s="268"/>
      <c r="B25" s="269" t="s">
        <v>2713</v>
      </c>
      <c r="C25" s="270" t="s">
        <v>1646</v>
      </c>
      <c r="D25" s="271">
        <v>1</v>
      </c>
      <c r="E25" s="272"/>
      <c r="F25" s="272">
        <f t="shared" ref="F25:F29" si="1">D25*E25</f>
        <v>0</v>
      </c>
    </row>
    <row r="26" spans="1:7">
      <c r="A26" s="268"/>
      <c r="B26" s="269" t="s">
        <v>2714</v>
      </c>
      <c r="C26" s="270" t="s">
        <v>1646</v>
      </c>
      <c r="D26" s="271">
        <v>1</v>
      </c>
      <c r="E26" s="272"/>
      <c r="F26" s="272">
        <f t="shared" si="1"/>
        <v>0</v>
      </c>
    </row>
    <row r="27" spans="1:7">
      <c r="A27" s="268"/>
      <c r="B27" s="269" t="s">
        <v>2430</v>
      </c>
      <c r="C27" s="270" t="s">
        <v>1646</v>
      </c>
      <c r="D27" s="271">
        <v>1</v>
      </c>
      <c r="E27" s="272"/>
      <c r="F27" s="272">
        <f t="shared" si="1"/>
        <v>0</v>
      </c>
    </row>
    <row r="28" spans="1:7">
      <c r="A28" s="268"/>
      <c r="B28" s="269" t="s">
        <v>2429</v>
      </c>
      <c r="C28" s="270" t="s">
        <v>1646</v>
      </c>
      <c r="D28" s="271">
        <v>1</v>
      </c>
      <c r="E28" s="272"/>
      <c r="F28" s="272">
        <f t="shared" si="1"/>
        <v>0</v>
      </c>
    </row>
    <row r="29" spans="1:7" ht="25">
      <c r="A29" s="268"/>
      <c r="B29" s="269" t="s">
        <v>2715</v>
      </c>
      <c r="C29" s="270" t="s">
        <v>1212</v>
      </c>
      <c r="D29" s="271">
        <v>1</v>
      </c>
      <c r="E29" s="272"/>
      <c r="F29" s="272">
        <f t="shared" si="1"/>
        <v>0</v>
      </c>
    </row>
    <row r="30" spans="1:7">
      <c r="A30" s="268"/>
      <c r="B30" s="274" t="s">
        <v>2716</v>
      </c>
      <c r="C30" s="270"/>
      <c r="D30" s="271"/>
      <c r="E30" s="272"/>
      <c r="F30" s="272"/>
    </row>
    <row r="31" spans="1:7">
      <c r="A31" s="268"/>
      <c r="B31" s="269" t="s">
        <v>2717</v>
      </c>
      <c r="C31" s="270" t="s">
        <v>1646</v>
      </c>
      <c r="D31" s="271">
        <v>15</v>
      </c>
      <c r="E31" s="272"/>
      <c r="F31" s="272">
        <f t="shared" ref="F31:F36" si="2">D31*E31</f>
        <v>0</v>
      </c>
    </row>
    <row r="32" spans="1:7">
      <c r="A32" s="268"/>
      <c r="B32" s="269" t="s">
        <v>2718</v>
      </c>
      <c r="C32" s="270" t="s">
        <v>1646</v>
      </c>
      <c r="D32" s="271">
        <v>6</v>
      </c>
      <c r="E32" s="272"/>
      <c r="F32" s="272">
        <f t="shared" si="2"/>
        <v>0</v>
      </c>
    </row>
    <row r="33" spans="1:6">
      <c r="A33" s="268"/>
      <c r="B33" s="269" t="s">
        <v>2719</v>
      </c>
      <c r="C33" s="270" t="s">
        <v>1646</v>
      </c>
      <c r="D33" s="271">
        <v>6</v>
      </c>
      <c r="E33" s="272"/>
      <c r="F33" s="272">
        <f t="shared" si="2"/>
        <v>0</v>
      </c>
    </row>
    <row r="34" spans="1:6">
      <c r="A34" s="268"/>
      <c r="B34" s="269" t="s">
        <v>2430</v>
      </c>
      <c r="C34" s="270" t="s">
        <v>1646</v>
      </c>
      <c r="D34" s="271">
        <v>1</v>
      </c>
      <c r="E34" s="272"/>
      <c r="F34" s="272">
        <f t="shared" si="2"/>
        <v>0</v>
      </c>
    </row>
    <row r="35" spans="1:6">
      <c r="A35" s="268"/>
      <c r="B35" s="269" t="s">
        <v>2720</v>
      </c>
      <c r="C35" s="270" t="s">
        <v>11</v>
      </c>
      <c r="D35" s="271">
        <v>2</v>
      </c>
      <c r="E35" s="272"/>
      <c r="F35" s="272">
        <f t="shared" si="2"/>
        <v>0</v>
      </c>
    </row>
    <row r="36" spans="1:6" ht="25">
      <c r="A36" s="268"/>
      <c r="B36" s="269" t="s">
        <v>2440</v>
      </c>
      <c r="C36" s="270" t="s">
        <v>1212</v>
      </c>
      <c r="D36" s="271">
        <v>1</v>
      </c>
      <c r="E36" s="272"/>
      <c r="F36" s="272">
        <f t="shared" si="2"/>
        <v>0</v>
      </c>
    </row>
    <row r="37" spans="1:6">
      <c r="A37" s="268"/>
      <c r="B37" s="269"/>
      <c r="C37" s="270"/>
      <c r="D37" s="271"/>
      <c r="E37" s="272"/>
      <c r="F37" s="272"/>
    </row>
    <row r="38" spans="1:6">
      <c r="A38" s="268"/>
      <c r="B38" s="269"/>
      <c r="C38" s="270"/>
      <c r="D38" s="271"/>
      <c r="E38" s="272"/>
      <c r="F38" s="272"/>
    </row>
    <row r="39" spans="1:6" ht="25">
      <c r="A39" s="268">
        <f>COUNT($A$18:A38)+1</f>
        <v>2</v>
      </c>
      <c r="B39" s="341" t="s">
        <v>2721</v>
      </c>
      <c r="C39" s="270"/>
      <c r="D39" s="271"/>
      <c r="E39" s="272"/>
      <c r="F39" s="272"/>
    </row>
    <row r="40" spans="1:6" ht="75">
      <c r="A40" s="268"/>
      <c r="B40" s="269" t="s">
        <v>2722</v>
      </c>
      <c r="C40" s="270" t="s">
        <v>1646</v>
      </c>
      <c r="D40" s="271">
        <v>1</v>
      </c>
      <c r="E40" s="272"/>
      <c r="F40" s="272">
        <f t="shared" ref="F40:F47" si="3">D40*E40</f>
        <v>0</v>
      </c>
    </row>
    <row r="41" spans="1:6">
      <c r="A41" s="268"/>
      <c r="B41" s="269" t="s">
        <v>2723</v>
      </c>
      <c r="C41" s="270" t="s">
        <v>1646</v>
      </c>
      <c r="D41" s="271">
        <v>1</v>
      </c>
      <c r="E41" s="272"/>
      <c r="F41" s="272">
        <f t="shared" si="3"/>
        <v>0</v>
      </c>
    </row>
    <row r="42" spans="1:6">
      <c r="A42" s="268"/>
      <c r="B42" s="269" t="s">
        <v>2724</v>
      </c>
      <c r="C42" s="270" t="s">
        <v>1646</v>
      </c>
      <c r="D42" s="271">
        <v>2</v>
      </c>
      <c r="E42" s="272"/>
      <c r="F42" s="272">
        <f t="shared" si="3"/>
        <v>0</v>
      </c>
    </row>
    <row r="43" spans="1:6">
      <c r="A43" s="268"/>
      <c r="B43" s="269" t="s">
        <v>2725</v>
      </c>
      <c r="C43" s="270" t="s">
        <v>1646</v>
      </c>
      <c r="D43" s="271">
        <v>1</v>
      </c>
      <c r="E43" s="272"/>
      <c r="F43" s="272">
        <f t="shared" si="3"/>
        <v>0</v>
      </c>
    </row>
    <row r="44" spans="1:6" ht="25">
      <c r="A44" s="268"/>
      <c r="B44" s="269" t="s">
        <v>2726</v>
      </c>
      <c r="C44" s="270" t="s">
        <v>1646</v>
      </c>
      <c r="D44" s="271">
        <v>1</v>
      </c>
      <c r="E44" s="272"/>
      <c r="F44" s="272">
        <f t="shared" si="3"/>
        <v>0</v>
      </c>
    </row>
    <row r="45" spans="1:6">
      <c r="A45" s="268"/>
      <c r="B45" s="269" t="s">
        <v>2727</v>
      </c>
      <c r="C45" s="270" t="s">
        <v>1646</v>
      </c>
      <c r="D45" s="271">
        <v>2</v>
      </c>
      <c r="E45" s="272"/>
      <c r="F45" s="272">
        <f t="shared" si="3"/>
        <v>0</v>
      </c>
    </row>
    <row r="46" spans="1:6">
      <c r="A46" s="268"/>
      <c r="B46" s="269" t="s">
        <v>2728</v>
      </c>
      <c r="C46" s="270" t="s">
        <v>1646</v>
      </c>
      <c r="D46" s="271">
        <v>2</v>
      </c>
      <c r="E46" s="272"/>
      <c r="F46" s="272">
        <f t="shared" si="3"/>
        <v>0</v>
      </c>
    </row>
    <row r="47" spans="1:6">
      <c r="A47" s="268"/>
      <c r="B47" s="269" t="s">
        <v>2729</v>
      </c>
      <c r="C47" s="270" t="s">
        <v>1212</v>
      </c>
      <c r="D47" s="271">
        <v>1</v>
      </c>
      <c r="E47" s="272"/>
      <c r="F47" s="272">
        <f t="shared" si="3"/>
        <v>0</v>
      </c>
    </row>
    <row r="48" spans="1:6" ht="50">
      <c r="A48" s="268"/>
      <c r="B48" s="269" t="s">
        <v>2730</v>
      </c>
      <c r="C48" s="270" t="s">
        <v>1212</v>
      </c>
      <c r="D48" s="271">
        <v>1</v>
      </c>
      <c r="E48" s="272"/>
      <c r="F48" s="272">
        <f>D48*E48</f>
        <v>0</v>
      </c>
    </row>
    <row r="49" spans="1:6">
      <c r="A49" s="268"/>
      <c r="B49" s="269" t="s">
        <v>2731</v>
      </c>
      <c r="C49" s="270" t="s">
        <v>1646</v>
      </c>
      <c r="D49" s="271">
        <v>3</v>
      </c>
      <c r="E49" s="272"/>
      <c r="F49" s="272">
        <f t="shared" ref="F49:F51" si="4">D49*E49</f>
        <v>0</v>
      </c>
    </row>
    <row r="50" spans="1:6" ht="25">
      <c r="A50" s="268"/>
      <c r="B50" s="269" t="s">
        <v>2732</v>
      </c>
      <c r="C50" s="270" t="s">
        <v>1646</v>
      </c>
      <c r="D50" s="271">
        <v>1</v>
      </c>
      <c r="E50" s="272"/>
      <c r="F50" s="272">
        <f t="shared" si="4"/>
        <v>0</v>
      </c>
    </row>
    <row r="51" spans="1:6" ht="37.5">
      <c r="A51" s="268"/>
      <c r="B51" s="269" t="s">
        <v>2733</v>
      </c>
      <c r="C51" s="270" t="s">
        <v>1646</v>
      </c>
      <c r="D51" s="271">
        <v>1</v>
      </c>
      <c r="E51" s="272"/>
      <c r="F51" s="272">
        <f t="shared" si="4"/>
        <v>0</v>
      </c>
    </row>
    <row r="52" spans="1:6" ht="37.5">
      <c r="A52" s="268"/>
      <c r="B52" s="269" t="s">
        <v>2734</v>
      </c>
      <c r="C52" s="270" t="s">
        <v>1212</v>
      </c>
      <c r="D52" s="271">
        <v>1</v>
      </c>
      <c r="E52" s="272"/>
      <c r="F52" s="272">
        <f>D52*E52</f>
        <v>0</v>
      </c>
    </row>
    <row r="53" spans="1:6" ht="25">
      <c r="A53" s="268"/>
      <c r="B53" s="269" t="s">
        <v>2735</v>
      </c>
      <c r="C53" s="270" t="s">
        <v>1646</v>
      </c>
      <c r="D53" s="271">
        <v>1</v>
      </c>
      <c r="E53" s="272"/>
      <c r="F53" s="272">
        <f t="shared" ref="F53:F61" si="5">D53*E53</f>
        <v>0</v>
      </c>
    </row>
    <row r="54" spans="1:6" ht="25">
      <c r="A54" s="268"/>
      <c r="B54" s="269" t="s">
        <v>2713</v>
      </c>
      <c r="C54" s="270" t="s">
        <v>1646</v>
      </c>
      <c r="D54" s="271">
        <v>1</v>
      </c>
      <c r="E54" s="272"/>
      <c r="F54" s="272">
        <f t="shared" si="5"/>
        <v>0</v>
      </c>
    </row>
    <row r="55" spans="1:6" ht="25">
      <c r="A55" s="268"/>
      <c r="B55" s="269" t="s">
        <v>2736</v>
      </c>
      <c r="C55" s="270" t="s">
        <v>1646</v>
      </c>
      <c r="D55" s="271">
        <v>1</v>
      </c>
      <c r="E55" s="272"/>
      <c r="F55" s="272">
        <f t="shared" si="5"/>
        <v>0</v>
      </c>
    </row>
    <row r="56" spans="1:6">
      <c r="A56" s="268"/>
      <c r="B56" s="269" t="s">
        <v>2737</v>
      </c>
      <c r="C56" s="270" t="s">
        <v>1646</v>
      </c>
      <c r="D56" s="271">
        <v>3</v>
      </c>
      <c r="E56" s="272"/>
      <c r="F56" s="272">
        <f t="shared" si="5"/>
        <v>0</v>
      </c>
    </row>
    <row r="57" spans="1:6">
      <c r="A57" s="268"/>
      <c r="B57" s="269" t="s">
        <v>2738</v>
      </c>
      <c r="C57" s="270" t="s">
        <v>1646</v>
      </c>
      <c r="D57" s="271">
        <v>2</v>
      </c>
      <c r="E57" s="272"/>
      <c r="F57" s="272">
        <f t="shared" si="5"/>
        <v>0</v>
      </c>
    </row>
    <row r="58" spans="1:6">
      <c r="A58" s="268"/>
      <c r="B58" s="269" t="s">
        <v>2739</v>
      </c>
      <c r="C58" s="270" t="s">
        <v>1646</v>
      </c>
      <c r="D58" s="271">
        <v>1</v>
      </c>
      <c r="E58" s="272"/>
      <c r="F58" s="272">
        <f t="shared" si="5"/>
        <v>0</v>
      </c>
    </row>
    <row r="59" spans="1:6" ht="25">
      <c r="A59" s="268"/>
      <c r="B59" s="269" t="s">
        <v>2740</v>
      </c>
      <c r="C59" s="270" t="s">
        <v>1646</v>
      </c>
      <c r="D59" s="271">
        <v>1</v>
      </c>
      <c r="E59" s="272"/>
      <c r="F59" s="272">
        <f t="shared" si="5"/>
        <v>0</v>
      </c>
    </row>
    <row r="60" spans="1:6">
      <c r="A60" s="268"/>
      <c r="B60" s="269" t="s">
        <v>2741</v>
      </c>
      <c r="C60" s="270" t="s">
        <v>1646</v>
      </c>
      <c r="D60" s="271">
        <v>1</v>
      </c>
      <c r="E60" s="272"/>
      <c r="F60" s="272">
        <f t="shared" si="5"/>
        <v>0</v>
      </c>
    </row>
    <row r="61" spans="1:6" ht="25">
      <c r="A61" s="268"/>
      <c r="B61" s="269" t="s">
        <v>2440</v>
      </c>
      <c r="C61" s="270" t="s">
        <v>1212</v>
      </c>
      <c r="D61" s="271">
        <v>1</v>
      </c>
      <c r="E61" s="272"/>
      <c r="F61" s="272">
        <f t="shared" si="5"/>
        <v>0</v>
      </c>
    </row>
    <row r="62" spans="1:6">
      <c r="A62" s="268"/>
      <c r="B62" s="269"/>
      <c r="C62" s="270"/>
      <c r="D62" s="271"/>
      <c r="E62" s="272"/>
      <c r="F62" s="272"/>
    </row>
    <row r="63" spans="1:6" ht="31.5" customHeight="1">
      <c r="A63" s="268">
        <f>COUNT($A$18:A62)+1</f>
        <v>3</v>
      </c>
      <c r="B63" s="273" t="s">
        <v>2742</v>
      </c>
      <c r="C63" s="270"/>
      <c r="D63" s="271"/>
      <c r="E63" s="272"/>
      <c r="F63" s="272"/>
    </row>
    <row r="64" spans="1:6">
      <c r="A64" s="268"/>
      <c r="B64" s="269" t="s">
        <v>2743</v>
      </c>
      <c r="C64" s="270" t="s">
        <v>11</v>
      </c>
      <c r="D64" s="271">
        <v>90</v>
      </c>
      <c r="E64" s="272"/>
      <c r="F64" s="272">
        <f t="shared" ref="F64:F65" si="6">D64*E64</f>
        <v>0</v>
      </c>
    </row>
    <row r="65" spans="1:7">
      <c r="A65" s="268"/>
      <c r="B65" s="269" t="s">
        <v>2744</v>
      </c>
      <c r="C65" s="270" t="s">
        <v>11</v>
      </c>
      <c r="D65" s="271">
        <v>90</v>
      </c>
      <c r="E65" s="272"/>
      <c r="F65" s="272">
        <f t="shared" si="6"/>
        <v>0</v>
      </c>
    </row>
    <row r="66" spans="1:7">
      <c r="A66" s="268"/>
      <c r="B66" s="269"/>
      <c r="C66" s="270"/>
      <c r="D66" s="271"/>
      <c r="E66" s="272"/>
      <c r="F66" s="272"/>
    </row>
    <row r="67" spans="1:7" ht="25">
      <c r="A67" s="268">
        <f>COUNT($A$18:A66)+1</f>
        <v>4</v>
      </c>
      <c r="B67" s="269" t="s">
        <v>2966</v>
      </c>
      <c r="C67" s="270"/>
      <c r="D67" s="271"/>
      <c r="E67" s="272"/>
      <c r="F67" s="272"/>
    </row>
    <row r="68" spans="1:7">
      <c r="A68" s="268"/>
      <c r="B68" s="269" t="s">
        <v>2745</v>
      </c>
      <c r="C68" s="270" t="s">
        <v>1646</v>
      </c>
      <c r="D68" s="271">
        <v>3</v>
      </c>
      <c r="E68" s="272"/>
      <c r="F68" s="272">
        <f t="shared" ref="F68:F69" si="7">D68*E68</f>
        <v>0</v>
      </c>
    </row>
    <row r="69" spans="1:7">
      <c r="A69" s="268"/>
      <c r="B69" s="269" t="s">
        <v>2746</v>
      </c>
      <c r="C69" s="270" t="s">
        <v>1646</v>
      </c>
      <c r="D69" s="271">
        <v>5</v>
      </c>
      <c r="E69" s="272"/>
      <c r="F69" s="272">
        <f t="shared" si="7"/>
        <v>0</v>
      </c>
    </row>
    <row r="70" spans="1:7">
      <c r="A70" s="268"/>
      <c r="B70" s="269"/>
      <c r="C70" s="270"/>
      <c r="D70" s="271"/>
      <c r="E70" s="272"/>
      <c r="F70" s="272"/>
    </row>
    <row r="71" spans="1:7" ht="25">
      <c r="A71" s="268">
        <f>COUNT($A$18:A70)+1</f>
        <v>5</v>
      </c>
      <c r="B71" s="273" t="s">
        <v>2747</v>
      </c>
      <c r="C71" s="270"/>
      <c r="D71" s="271"/>
      <c r="E71" s="272"/>
      <c r="F71" s="272"/>
    </row>
    <row r="72" spans="1:7">
      <c r="A72" s="268"/>
      <c r="B72" s="269" t="s">
        <v>2748</v>
      </c>
      <c r="C72" s="270" t="s">
        <v>11</v>
      </c>
      <c r="D72" s="271">
        <v>200</v>
      </c>
      <c r="E72" s="272"/>
      <c r="F72" s="272">
        <f t="shared" ref="F72:F73" si="8">D72*E72</f>
        <v>0</v>
      </c>
      <c r="G72" s="342"/>
    </row>
    <row r="73" spans="1:7">
      <c r="A73" s="268"/>
      <c r="B73" s="269" t="s">
        <v>2749</v>
      </c>
      <c r="C73" s="270" t="s">
        <v>11</v>
      </c>
      <c r="D73" s="271">
        <v>200</v>
      </c>
      <c r="E73" s="272"/>
      <c r="F73" s="272">
        <f t="shared" si="8"/>
        <v>0</v>
      </c>
      <c r="G73" s="342"/>
    </row>
    <row r="74" spans="1:7">
      <c r="A74" s="268"/>
      <c r="B74" s="269"/>
      <c r="C74" s="270"/>
      <c r="D74" s="271"/>
      <c r="E74" s="272"/>
      <c r="F74" s="272"/>
    </row>
    <row r="75" spans="1:7">
      <c r="A75" s="268">
        <f>COUNT($A$18:A74)+1</f>
        <v>6</v>
      </c>
      <c r="B75" s="269" t="s">
        <v>2750</v>
      </c>
      <c r="C75" s="270" t="s">
        <v>1646</v>
      </c>
      <c r="D75" s="271">
        <v>30</v>
      </c>
      <c r="E75" s="272"/>
      <c r="F75" s="272">
        <f t="shared" ref="F75" si="9">D75*E75</f>
        <v>0</v>
      </c>
    </row>
    <row r="76" spans="1:7">
      <c r="A76" s="268"/>
      <c r="B76" s="269"/>
      <c r="C76" s="270"/>
      <c r="D76" s="271"/>
      <c r="E76" s="272"/>
      <c r="F76" s="272"/>
    </row>
    <row r="77" spans="1:7">
      <c r="A77" s="268">
        <f>COUNT($A$18:A76)+1</f>
        <v>7</v>
      </c>
      <c r="B77" s="273" t="s">
        <v>2751</v>
      </c>
      <c r="C77" s="270"/>
      <c r="D77" s="271"/>
      <c r="E77" s="272"/>
      <c r="F77" s="272"/>
    </row>
    <row r="78" spans="1:7">
      <c r="A78" s="268"/>
      <c r="B78" s="269" t="s">
        <v>2752</v>
      </c>
      <c r="C78" s="270" t="s">
        <v>11</v>
      </c>
      <c r="D78" s="271">
        <v>120</v>
      </c>
      <c r="E78" s="272"/>
      <c r="F78" s="272">
        <f>D78*E78</f>
        <v>0</v>
      </c>
    </row>
    <row r="79" spans="1:7">
      <c r="A79" s="268"/>
      <c r="B79" s="275"/>
      <c r="C79" s="270"/>
      <c r="D79" s="271"/>
      <c r="E79" s="272"/>
      <c r="F79" s="272"/>
    </row>
    <row r="80" spans="1:7" ht="50">
      <c r="A80" s="268">
        <f>COUNT($A$18:A79)+1</f>
        <v>8</v>
      </c>
      <c r="B80" s="343" t="s">
        <v>2753</v>
      </c>
      <c r="C80" s="270"/>
      <c r="D80" s="271"/>
      <c r="E80" s="272"/>
      <c r="F80" s="272"/>
    </row>
    <row r="81" spans="1:7">
      <c r="A81" s="268"/>
      <c r="B81" s="341" t="s">
        <v>2511</v>
      </c>
      <c r="C81" s="270" t="s">
        <v>11</v>
      </c>
      <c r="D81" s="271">
        <v>50</v>
      </c>
      <c r="E81" s="272"/>
      <c r="F81" s="272">
        <f t="shared" ref="F81:F82" si="10">D81*E81</f>
        <v>0</v>
      </c>
      <c r="G81" s="342"/>
    </row>
    <row r="82" spans="1:7">
      <c r="A82" s="268"/>
      <c r="B82" s="341" t="s">
        <v>2512</v>
      </c>
      <c r="C82" s="270" t="s">
        <v>11</v>
      </c>
      <c r="D82" s="271">
        <v>15</v>
      </c>
      <c r="E82" s="272"/>
      <c r="F82" s="272">
        <f t="shared" si="10"/>
        <v>0</v>
      </c>
      <c r="G82" s="342"/>
    </row>
    <row r="83" spans="1:7">
      <c r="A83" s="268"/>
      <c r="B83" s="341"/>
      <c r="C83" s="270"/>
      <c r="D83" s="271"/>
      <c r="E83" s="272"/>
      <c r="F83" s="272"/>
      <c r="G83" s="342"/>
    </row>
    <row r="84" spans="1:7">
      <c r="A84" s="268">
        <f>COUNT($A$18:A82)+1</f>
        <v>9</v>
      </c>
      <c r="B84" s="273" t="s">
        <v>2754</v>
      </c>
      <c r="C84" s="270"/>
      <c r="D84" s="271"/>
      <c r="E84" s="272"/>
      <c r="F84" s="272"/>
    </row>
    <row r="85" spans="1:7">
      <c r="A85" s="268"/>
      <c r="B85" s="269" t="s">
        <v>2755</v>
      </c>
      <c r="C85" s="270" t="s">
        <v>11</v>
      </c>
      <c r="D85" s="271">
        <v>20</v>
      </c>
      <c r="E85" s="272"/>
      <c r="F85" s="272">
        <f>D85*E85</f>
        <v>0</v>
      </c>
    </row>
    <row r="86" spans="1:7">
      <c r="A86" s="268"/>
      <c r="B86" s="269"/>
      <c r="C86" s="270"/>
      <c r="D86" s="271"/>
      <c r="E86" s="272"/>
      <c r="F86" s="272"/>
    </row>
    <row r="87" spans="1:7" ht="25">
      <c r="A87" s="268">
        <f>COUNT($A$18:A86)+1</f>
        <v>10</v>
      </c>
      <c r="B87" s="269" t="s">
        <v>2756</v>
      </c>
      <c r="C87" s="270" t="s">
        <v>1646</v>
      </c>
      <c r="D87" s="271">
        <v>2</v>
      </c>
      <c r="E87" s="272"/>
      <c r="F87" s="272">
        <f>D87*E87</f>
        <v>0</v>
      </c>
    </row>
    <row r="88" spans="1:7">
      <c r="A88" s="268"/>
      <c r="B88" s="269"/>
      <c r="C88" s="270"/>
      <c r="D88" s="271"/>
      <c r="E88" s="272"/>
      <c r="F88" s="272"/>
    </row>
    <row r="89" spans="1:7" ht="62.5">
      <c r="A89" s="268">
        <f>COUNT($A$18:A88)+1</f>
        <v>11</v>
      </c>
      <c r="B89" s="269" t="s">
        <v>2757</v>
      </c>
      <c r="C89" s="270" t="s">
        <v>1212</v>
      </c>
      <c r="D89" s="271">
        <v>1</v>
      </c>
      <c r="E89" s="272"/>
      <c r="F89" s="272">
        <f t="shared" ref="F89" si="11">D89*E89</f>
        <v>0</v>
      </c>
    </row>
    <row r="90" spans="1:7">
      <c r="A90" s="268"/>
      <c r="B90" s="269"/>
      <c r="C90" s="270"/>
      <c r="D90" s="271"/>
      <c r="E90" s="272"/>
      <c r="F90" s="272"/>
    </row>
    <row r="91" spans="1:7" ht="50">
      <c r="A91" s="268">
        <f>COUNT($A$18:A90)+1</f>
        <v>12</v>
      </c>
      <c r="B91" s="269" t="s">
        <v>2758</v>
      </c>
      <c r="C91" s="270" t="s">
        <v>1212</v>
      </c>
      <c r="D91" s="271">
        <v>1</v>
      </c>
      <c r="E91" s="272"/>
      <c r="F91" s="272">
        <f t="shared" ref="F91" si="12">D91*E91</f>
        <v>0</v>
      </c>
    </row>
    <row r="92" spans="1:7">
      <c r="A92" s="268"/>
      <c r="B92" s="269"/>
      <c r="C92" s="270"/>
      <c r="D92" s="271"/>
      <c r="E92" s="272"/>
      <c r="F92" s="272"/>
    </row>
    <row r="93" spans="1:7" ht="25">
      <c r="A93" s="268">
        <f>COUNT($A$18:A92)+1</f>
        <v>13</v>
      </c>
      <c r="B93" s="269" t="s">
        <v>2759</v>
      </c>
      <c r="C93" s="270" t="s">
        <v>1212</v>
      </c>
      <c r="D93" s="271">
        <v>2</v>
      </c>
      <c r="E93" s="272"/>
      <c r="F93" s="272">
        <f t="shared" ref="F93" si="13">D93*E93</f>
        <v>0</v>
      </c>
    </row>
    <row r="94" spans="1:7">
      <c r="A94" s="268"/>
      <c r="B94" s="269"/>
      <c r="C94" s="270"/>
      <c r="D94" s="271"/>
      <c r="E94" s="272"/>
      <c r="F94" s="272"/>
    </row>
    <row r="95" spans="1:7" ht="37.5">
      <c r="A95" s="268">
        <f>COUNT($A$18:A94)+1</f>
        <v>14</v>
      </c>
      <c r="B95" s="269" t="s">
        <v>2760</v>
      </c>
      <c r="C95" s="270" t="s">
        <v>1212</v>
      </c>
      <c r="D95" s="271">
        <v>2</v>
      </c>
      <c r="E95" s="272"/>
      <c r="F95" s="272">
        <f t="shared" ref="F95" si="14">D95*E95</f>
        <v>0</v>
      </c>
    </row>
    <row r="96" spans="1:7">
      <c r="A96" s="268"/>
      <c r="B96" s="341"/>
      <c r="C96" s="270"/>
      <c r="D96" s="271"/>
      <c r="E96" s="272"/>
      <c r="F96" s="272"/>
    </row>
    <row r="97" spans="1:6">
      <c r="A97" s="268">
        <f>COUNT($A$18:A96)+1</f>
        <v>15</v>
      </c>
      <c r="B97" s="269" t="s">
        <v>2761</v>
      </c>
      <c r="C97" s="270"/>
      <c r="D97" s="287">
        <v>0.02</v>
      </c>
      <c r="E97" s="272"/>
      <c r="F97" s="272">
        <f>SUM(F18:F87)*D97</f>
        <v>0</v>
      </c>
    </row>
    <row r="98" spans="1:6">
      <c r="A98" s="268"/>
      <c r="B98" s="269"/>
      <c r="C98" s="270"/>
      <c r="D98" s="271"/>
      <c r="E98" s="272"/>
      <c r="F98" s="272"/>
    </row>
    <row r="99" spans="1:6" ht="25">
      <c r="A99" s="268">
        <f>COUNT($A$18:A98)+1</f>
        <v>16</v>
      </c>
      <c r="B99" s="269" t="s">
        <v>2762</v>
      </c>
      <c r="C99" s="270" t="s">
        <v>1212</v>
      </c>
      <c r="D99" s="271">
        <v>1</v>
      </c>
      <c r="E99" s="272"/>
      <c r="F99" s="272">
        <f t="shared" ref="F99" si="15">D99*E99</f>
        <v>0</v>
      </c>
    </row>
    <row r="100" spans="1:6">
      <c r="A100" s="268"/>
      <c r="B100" s="269"/>
      <c r="C100" s="270"/>
      <c r="D100" s="287"/>
      <c r="E100" s="272"/>
      <c r="F100" s="272"/>
    </row>
    <row r="101" spans="1:6" ht="40.5" customHeight="1">
      <c r="A101" s="268">
        <f>COUNT($A$18:A100)+1</f>
        <v>17</v>
      </c>
      <c r="B101" s="269" t="s">
        <v>2534</v>
      </c>
      <c r="C101" s="270" t="s">
        <v>1212</v>
      </c>
      <c r="D101" s="271">
        <v>1</v>
      </c>
      <c r="E101" s="272"/>
      <c r="F101" s="272">
        <f t="shared" ref="F101" si="16">D101*E101</f>
        <v>0</v>
      </c>
    </row>
    <row r="102" spans="1:6">
      <c r="A102" s="288"/>
      <c r="B102" s="289"/>
      <c r="C102" s="290"/>
      <c r="D102" s="291"/>
      <c r="E102" s="292"/>
      <c r="F102" s="292"/>
    </row>
    <row r="103" spans="1:6" ht="15.5">
      <c r="A103" s="411" t="s">
        <v>2535</v>
      </c>
      <c r="B103" s="409"/>
      <c r="C103" s="270"/>
      <c r="D103" s="271"/>
      <c r="E103" s="272"/>
      <c r="F103" s="293">
        <f>SUM(F18:F102)</f>
        <v>0</v>
      </c>
    </row>
    <row r="104" spans="1:6">
      <c r="A104" s="268"/>
      <c r="B104" s="269"/>
      <c r="C104" s="270"/>
      <c r="D104" s="271"/>
      <c r="E104" s="272"/>
      <c r="F104" s="272"/>
    </row>
    <row r="105" spans="1:6">
      <c r="A105" s="268"/>
      <c r="B105" s="269"/>
      <c r="C105" s="270"/>
      <c r="D105" s="271"/>
      <c r="E105" s="272"/>
      <c r="F105" s="272"/>
    </row>
    <row r="106" spans="1:6">
      <c r="A106" s="268"/>
      <c r="B106" s="269"/>
      <c r="C106" s="270"/>
      <c r="D106" s="271"/>
      <c r="E106" s="272"/>
      <c r="F106" s="272"/>
    </row>
    <row r="107" spans="1:6" ht="15.5">
      <c r="A107" s="411" t="s">
        <v>2763</v>
      </c>
      <c r="B107" s="409"/>
      <c r="C107" s="270"/>
      <c r="D107" s="271"/>
      <c r="E107" s="272"/>
      <c r="F107" s="272"/>
    </row>
    <row r="108" spans="1:6">
      <c r="A108" s="268"/>
      <c r="B108" s="269"/>
      <c r="C108" s="270"/>
      <c r="D108" s="271"/>
      <c r="E108" s="272"/>
      <c r="F108" s="272"/>
    </row>
    <row r="109" spans="1:6" ht="78">
      <c r="A109" s="268"/>
      <c r="B109" s="274" t="s">
        <v>2764</v>
      </c>
      <c r="C109" s="270"/>
      <c r="D109" s="271"/>
      <c r="E109" s="272"/>
      <c r="F109" s="272"/>
    </row>
    <row r="110" spans="1:6">
      <c r="A110" s="268"/>
      <c r="B110" s="269"/>
      <c r="C110" s="270"/>
      <c r="D110" s="271"/>
      <c r="E110" s="272"/>
      <c r="F110" s="272"/>
    </row>
    <row r="111" spans="1:6" ht="187.5">
      <c r="A111" s="268">
        <f>COUNT($A$110:A110)+1</f>
        <v>1</v>
      </c>
      <c r="B111" s="238" t="s">
        <v>2765</v>
      </c>
      <c r="C111" s="270" t="s">
        <v>1646</v>
      </c>
      <c r="D111" s="271">
        <v>154</v>
      </c>
      <c r="E111" s="272"/>
      <c r="F111" s="272">
        <f>D111*E111</f>
        <v>0</v>
      </c>
    </row>
    <row r="112" spans="1:6">
      <c r="A112" s="268"/>
      <c r="B112" s="344"/>
      <c r="C112" s="270"/>
      <c r="D112" s="271"/>
      <c r="E112" s="272"/>
      <c r="F112" s="272"/>
    </row>
    <row r="113" spans="1:6">
      <c r="A113" s="268">
        <f>COUNT($A$110:A112)+1</f>
        <v>2</v>
      </c>
      <c r="B113" s="238" t="s">
        <v>2766</v>
      </c>
      <c r="E113" s="272"/>
    </row>
    <row r="114" spans="1:6" ht="50">
      <c r="A114" s="268"/>
      <c r="B114" s="345" t="s">
        <v>2767</v>
      </c>
    </row>
    <row r="115" spans="1:6">
      <c r="A115" s="268"/>
      <c r="B115" s="238" t="s">
        <v>2768</v>
      </c>
      <c r="C115" s="270" t="s">
        <v>1646</v>
      </c>
      <c r="D115" s="271">
        <v>1</v>
      </c>
      <c r="E115" s="272"/>
      <c r="F115" s="272">
        <f>D115*E115</f>
        <v>0</v>
      </c>
    </row>
    <row r="116" spans="1:6">
      <c r="A116" s="268"/>
      <c r="B116" s="345"/>
      <c r="C116" s="270"/>
      <c r="D116" s="271"/>
      <c r="E116" s="272"/>
      <c r="F116" s="272"/>
    </row>
    <row r="117" spans="1:6" ht="25">
      <c r="A117" s="268">
        <f>COUNT($A$110:A116)+1</f>
        <v>3</v>
      </c>
      <c r="B117" s="344" t="s">
        <v>2769</v>
      </c>
      <c r="C117" s="270" t="s">
        <v>1646</v>
      </c>
      <c r="D117" s="271">
        <v>77</v>
      </c>
      <c r="E117" s="272"/>
      <c r="F117" s="272">
        <f>D117*E117</f>
        <v>0</v>
      </c>
    </row>
    <row r="118" spans="1:6">
      <c r="A118" s="268"/>
      <c r="B118" s="344"/>
      <c r="C118" s="270"/>
      <c r="D118" s="271"/>
      <c r="E118" s="272"/>
      <c r="F118" s="272"/>
    </row>
    <row r="119" spans="1:6" ht="37.5">
      <c r="A119" s="268">
        <f>COUNT($A$110:A118)+1</f>
        <v>4</v>
      </c>
      <c r="B119" s="344" t="s">
        <v>2770</v>
      </c>
      <c r="C119" s="270" t="s">
        <v>1212</v>
      </c>
      <c r="D119" s="271">
        <v>1</v>
      </c>
      <c r="E119" s="272"/>
      <c r="F119" s="272">
        <f>D119*E119</f>
        <v>0</v>
      </c>
    </row>
    <row r="120" spans="1:6">
      <c r="A120" s="268"/>
      <c r="B120" s="345"/>
      <c r="C120" s="270"/>
      <c r="D120" s="271"/>
      <c r="E120" s="272"/>
      <c r="F120" s="272"/>
    </row>
    <row r="121" spans="1:6">
      <c r="A121" s="268">
        <f>COUNT($A$110:A120)+1</f>
        <v>5</v>
      </c>
      <c r="B121" s="345" t="s">
        <v>2771</v>
      </c>
      <c r="C121" s="270" t="s">
        <v>1212</v>
      </c>
      <c r="D121" s="271">
        <v>1</v>
      </c>
      <c r="E121" s="272"/>
      <c r="F121" s="272">
        <f>D121*E121</f>
        <v>0</v>
      </c>
    </row>
    <row r="122" spans="1:6">
      <c r="A122" s="268"/>
      <c r="B122" s="345"/>
      <c r="C122" s="270"/>
      <c r="D122" s="271"/>
      <c r="E122" s="272"/>
      <c r="F122" s="272"/>
    </row>
    <row r="123" spans="1:6">
      <c r="A123" s="288"/>
      <c r="B123" s="346"/>
      <c r="C123" s="290"/>
      <c r="D123" s="291"/>
      <c r="E123" s="292"/>
      <c r="F123" s="292"/>
    </row>
    <row r="124" spans="1:6" ht="15.5">
      <c r="A124" s="411" t="s">
        <v>2772</v>
      </c>
      <c r="B124" s="409"/>
      <c r="C124" s="270"/>
      <c r="D124" s="271"/>
      <c r="E124" s="272"/>
      <c r="F124" s="331">
        <f>SUM(F108:F123)</f>
        <v>0</v>
      </c>
    </row>
    <row r="125" spans="1:6">
      <c r="A125" s="268"/>
      <c r="B125" s="275"/>
      <c r="C125" s="270"/>
      <c r="D125" s="271"/>
      <c r="E125" s="272"/>
      <c r="F125" s="272"/>
    </row>
    <row r="126" spans="1:6">
      <c r="A126" s="268"/>
      <c r="B126" s="275"/>
      <c r="C126" s="270"/>
      <c r="D126" s="271"/>
      <c r="E126" s="272"/>
      <c r="F126" s="272"/>
    </row>
    <row r="127" spans="1:6">
      <c r="A127" s="268"/>
      <c r="B127" s="275"/>
      <c r="C127" s="270"/>
      <c r="D127" s="271"/>
      <c r="E127" s="272"/>
      <c r="F127" s="272"/>
    </row>
    <row r="128" spans="1:6" ht="15.5">
      <c r="A128" s="420" t="s">
        <v>2773</v>
      </c>
      <c r="B128" s="421"/>
      <c r="C128" s="270"/>
      <c r="D128" s="271"/>
      <c r="E128" s="272"/>
      <c r="F128" s="272"/>
    </row>
    <row r="129" spans="1:6">
      <c r="A129" s="268"/>
      <c r="B129" s="275"/>
      <c r="C129" s="270"/>
      <c r="D129" s="271"/>
      <c r="E129" s="272"/>
      <c r="F129" s="272"/>
    </row>
    <row r="130" spans="1:6" ht="78">
      <c r="A130" s="268"/>
      <c r="B130" s="274" t="s">
        <v>2774</v>
      </c>
      <c r="C130" s="270"/>
      <c r="D130" s="271"/>
      <c r="E130" s="272"/>
      <c r="F130" s="272"/>
    </row>
    <row r="131" spans="1:6">
      <c r="A131" s="268"/>
      <c r="B131" s="275"/>
      <c r="C131" s="270"/>
      <c r="D131" s="271"/>
      <c r="E131" s="272"/>
      <c r="F131" s="272"/>
    </row>
    <row r="132" spans="1:6" ht="37.5">
      <c r="A132" s="268">
        <f>COUNT($A$131:A131)+1</f>
        <v>1</v>
      </c>
      <c r="B132" s="345" t="s">
        <v>2775</v>
      </c>
      <c r="C132" s="270"/>
      <c r="D132" s="271"/>
      <c r="E132" s="272"/>
      <c r="F132" s="272"/>
    </row>
    <row r="133" spans="1:6">
      <c r="A133" s="268"/>
      <c r="B133" s="275" t="s">
        <v>2776</v>
      </c>
      <c r="C133" s="270" t="s">
        <v>1646</v>
      </c>
      <c r="D133" s="271">
        <v>24</v>
      </c>
      <c r="E133" s="272"/>
      <c r="F133" s="272">
        <f t="shared" ref="F133:F137" si="17">D133*E133</f>
        <v>0</v>
      </c>
    </row>
    <row r="134" spans="1:6">
      <c r="A134" s="268"/>
      <c r="B134" s="275" t="s">
        <v>2777</v>
      </c>
      <c r="C134" s="270" t="s">
        <v>1646</v>
      </c>
      <c r="D134" s="271">
        <v>66</v>
      </c>
      <c r="E134" s="272"/>
      <c r="F134" s="272">
        <f t="shared" si="17"/>
        <v>0</v>
      </c>
    </row>
    <row r="135" spans="1:6">
      <c r="A135" s="268"/>
      <c r="B135" s="275" t="s">
        <v>2778</v>
      </c>
      <c r="C135" s="270" t="s">
        <v>1646</v>
      </c>
      <c r="D135" s="271">
        <v>90</v>
      </c>
      <c r="E135" s="272"/>
      <c r="F135" s="272">
        <f t="shared" si="17"/>
        <v>0</v>
      </c>
    </row>
    <row r="136" spans="1:6">
      <c r="A136" s="268"/>
      <c r="B136" s="275" t="s">
        <v>2779</v>
      </c>
      <c r="C136" s="270" t="s">
        <v>1646</v>
      </c>
      <c r="D136" s="271">
        <v>90</v>
      </c>
      <c r="E136" s="272"/>
      <c r="F136" s="272">
        <f t="shared" si="17"/>
        <v>0</v>
      </c>
    </row>
    <row r="137" spans="1:6">
      <c r="A137" s="268"/>
      <c r="B137" s="275" t="s">
        <v>2780</v>
      </c>
      <c r="C137" s="270" t="s">
        <v>1646</v>
      </c>
      <c r="D137" s="271">
        <v>36</v>
      </c>
      <c r="E137" s="272"/>
      <c r="F137" s="272">
        <f t="shared" si="17"/>
        <v>0</v>
      </c>
    </row>
    <row r="138" spans="1:6">
      <c r="A138" s="268"/>
      <c r="B138" s="275"/>
      <c r="C138" s="270"/>
      <c r="D138" s="271"/>
      <c r="E138" s="272"/>
      <c r="F138" s="272"/>
    </row>
    <row r="139" spans="1:6" ht="37.5">
      <c r="A139" s="268">
        <f>COUNT($A$131:A138)+1</f>
        <v>2</v>
      </c>
      <c r="B139" s="345" t="s">
        <v>2781</v>
      </c>
      <c r="C139" s="270"/>
      <c r="D139" s="271"/>
      <c r="E139" s="272"/>
      <c r="F139" s="272"/>
    </row>
    <row r="140" spans="1:6" ht="25">
      <c r="A140" s="268"/>
      <c r="B140" s="275" t="s">
        <v>2782</v>
      </c>
      <c r="C140" s="270" t="s">
        <v>1646</v>
      </c>
      <c r="D140" s="271">
        <v>72</v>
      </c>
      <c r="E140" s="272"/>
      <c r="F140" s="272">
        <f t="shared" ref="F140:F146" si="18">D140*E140</f>
        <v>0</v>
      </c>
    </row>
    <row r="141" spans="1:6">
      <c r="A141" s="268"/>
      <c r="B141" s="275" t="s">
        <v>2783</v>
      </c>
      <c r="C141" s="270" t="s">
        <v>1646</v>
      </c>
      <c r="D141" s="271">
        <v>128</v>
      </c>
      <c r="E141" s="272"/>
      <c r="F141" s="272">
        <f t="shared" si="18"/>
        <v>0</v>
      </c>
    </row>
    <row r="142" spans="1:6">
      <c r="A142" s="268"/>
      <c r="B142" s="275" t="s">
        <v>2784</v>
      </c>
      <c r="C142" s="270" t="s">
        <v>1646</v>
      </c>
      <c r="D142" s="271">
        <v>200</v>
      </c>
      <c r="E142" s="272"/>
      <c r="F142" s="272">
        <f t="shared" si="18"/>
        <v>0</v>
      </c>
    </row>
    <row r="143" spans="1:6">
      <c r="A143" s="268"/>
      <c r="B143" s="275" t="s">
        <v>2785</v>
      </c>
      <c r="C143" s="270" t="s">
        <v>11</v>
      </c>
      <c r="D143" s="271">
        <v>300</v>
      </c>
      <c r="E143" s="272"/>
      <c r="F143" s="272">
        <f t="shared" si="18"/>
        <v>0</v>
      </c>
    </row>
    <row r="144" spans="1:6">
      <c r="A144" s="268"/>
      <c r="B144" s="275" t="s">
        <v>2786</v>
      </c>
      <c r="C144" s="270" t="s">
        <v>1646</v>
      </c>
      <c r="D144" s="271">
        <v>25</v>
      </c>
      <c r="E144" s="272"/>
      <c r="F144" s="272">
        <f t="shared" si="18"/>
        <v>0</v>
      </c>
    </row>
    <row r="145" spans="1:6">
      <c r="A145" s="268"/>
      <c r="B145" s="275" t="s">
        <v>2787</v>
      </c>
      <c r="C145" s="270" t="s">
        <v>1646</v>
      </c>
      <c r="D145" s="271">
        <v>36</v>
      </c>
      <c r="E145" s="272"/>
      <c r="F145" s="272">
        <f t="shared" si="18"/>
        <v>0</v>
      </c>
    </row>
    <row r="146" spans="1:6">
      <c r="A146" s="268"/>
      <c r="B146" s="275" t="s">
        <v>2780</v>
      </c>
      <c r="C146" s="270" t="s">
        <v>1646</v>
      </c>
      <c r="D146" s="271">
        <v>41</v>
      </c>
      <c r="E146" s="272"/>
      <c r="F146" s="272">
        <f t="shared" si="18"/>
        <v>0</v>
      </c>
    </row>
    <row r="147" spans="1:6">
      <c r="A147" s="288"/>
      <c r="B147" s="346"/>
      <c r="C147" s="290"/>
      <c r="D147" s="291"/>
      <c r="E147" s="292"/>
      <c r="F147" s="292"/>
    </row>
    <row r="148" spans="1:6" ht="15.5">
      <c r="A148" s="411" t="s">
        <v>2788</v>
      </c>
      <c r="B148" s="409"/>
      <c r="C148" s="270"/>
      <c r="D148" s="271"/>
      <c r="E148" s="272"/>
      <c r="F148" s="331">
        <f>SUM(F131:F147)</f>
        <v>0</v>
      </c>
    </row>
    <row r="149" spans="1:6">
      <c r="A149" s="268"/>
      <c r="B149" s="275"/>
      <c r="C149" s="270"/>
      <c r="D149" s="271"/>
      <c r="E149" s="272"/>
      <c r="F149" s="272"/>
    </row>
    <row r="150" spans="1:6">
      <c r="A150" s="268"/>
      <c r="B150" s="275"/>
      <c r="C150" s="270"/>
      <c r="D150" s="271"/>
      <c r="E150" s="272"/>
      <c r="F150" s="272"/>
    </row>
    <row r="151" spans="1:6">
      <c r="A151" s="268"/>
      <c r="B151" s="275"/>
      <c r="C151" s="270"/>
      <c r="D151" s="271"/>
      <c r="E151" s="272"/>
      <c r="F151" s="272"/>
    </row>
    <row r="152" spans="1:6">
      <c r="A152" s="268"/>
      <c r="B152" s="275"/>
      <c r="C152" s="270"/>
      <c r="D152" s="271"/>
      <c r="E152" s="272"/>
      <c r="F152" s="272"/>
    </row>
    <row r="153" spans="1:6">
      <c r="A153" s="268"/>
      <c r="B153" s="275"/>
      <c r="C153" s="270"/>
      <c r="D153" s="271"/>
      <c r="E153" s="272"/>
      <c r="F153" s="272"/>
    </row>
    <row r="154" spans="1:6">
      <c r="A154" s="268"/>
      <c r="B154" s="275"/>
      <c r="C154" s="270"/>
      <c r="D154" s="271"/>
      <c r="E154" s="272"/>
      <c r="F154" s="272"/>
    </row>
    <row r="155" spans="1:6">
      <c r="A155" s="268"/>
      <c r="B155" s="275"/>
      <c r="C155" s="270"/>
      <c r="D155" s="271"/>
      <c r="E155" s="272"/>
      <c r="F155" s="272"/>
    </row>
    <row r="156" spans="1:6">
      <c r="A156" s="268"/>
      <c r="B156" s="275"/>
      <c r="C156" s="270"/>
      <c r="D156" s="271"/>
      <c r="E156" s="272"/>
      <c r="F156" s="272"/>
    </row>
    <row r="157" spans="1:6">
      <c r="A157" s="268"/>
      <c r="B157" s="275"/>
      <c r="C157" s="270"/>
      <c r="D157" s="271"/>
      <c r="E157" s="272"/>
      <c r="F157" s="272"/>
    </row>
    <row r="158" spans="1:6">
      <c r="A158" s="268"/>
      <c r="B158" s="275"/>
      <c r="C158" s="270"/>
      <c r="D158" s="271"/>
      <c r="E158" s="272"/>
      <c r="F158" s="272"/>
    </row>
    <row r="159" spans="1:6">
      <c r="A159" s="268"/>
      <c r="B159" s="275"/>
      <c r="C159" s="270"/>
      <c r="D159" s="271"/>
      <c r="E159" s="272"/>
      <c r="F159" s="272"/>
    </row>
    <row r="160" spans="1:6">
      <c r="A160" s="268"/>
      <c r="B160" s="275"/>
      <c r="C160" s="270"/>
      <c r="D160" s="271"/>
      <c r="E160" s="272"/>
      <c r="F160" s="272"/>
    </row>
    <row r="161" spans="1:6">
      <c r="A161" s="268"/>
      <c r="B161" s="275"/>
      <c r="C161" s="270"/>
      <c r="D161" s="271"/>
      <c r="E161" s="272"/>
      <c r="F161" s="272"/>
    </row>
    <row r="162" spans="1:6">
      <c r="A162" s="268"/>
      <c r="B162" s="275"/>
      <c r="C162" s="270"/>
      <c r="D162" s="271"/>
      <c r="E162" s="272"/>
      <c r="F162" s="272"/>
    </row>
    <row r="163" spans="1:6">
      <c r="A163" s="268"/>
      <c r="B163" s="275"/>
      <c r="C163" s="270"/>
      <c r="D163" s="271"/>
      <c r="E163" s="272"/>
      <c r="F163" s="272"/>
    </row>
    <row r="164" spans="1:6">
      <c r="A164" s="268"/>
      <c r="B164" s="269"/>
      <c r="C164" s="270"/>
      <c r="D164" s="271"/>
      <c r="E164" s="272"/>
      <c r="F164" s="272"/>
    </row>
    <row r="165" spans="1:6">
      <c r="A165" s="268"/>
      <c r="B165" s="269"/>
      <c r="C165" s="270"/>
      <c r="D165" s="271"/>
      <c r="E165" s="272"/>
      <c r="F165" s="272"/>
    </row>
    <row r="166" spans="1:6">
      <c r="A166" s="268"/>
      <c r="B166" s="269"/>
      <c r="C166" s="270"/>
      <c r="D166" s="271"/>
      <c r="E166" s="272"/>
      <c r="F166" s="272"/>
    </row>
    <row r="167" spans="1:6" ht="18.5">
      <c r="A167" s="408" t="s">
        <v>2789</v>
      </c>
      <c r="B167" s="425"/>
      <c r="C167" s="270"/>
      <c r="D167" s="271"/>
      <c r="E167" s="272"/>
      <c r="F167" s="272"/>
    </row>
    <row r="168" spans="1:6">
      <c r="A168" s="268"/>
      <c r="B168" s="269"/>
      <c r="C168" s="270"/>
      <c r="D168" s="271"/>
      <c r="E168" s="272"/>
      <c r="F168" s="272"/>
    </row>
    <row r="169" spans="1:6">
      <c r="A169" s="332" t="s">
        <v>2691</v>
      </c>
      <c r="B169" s="333" t="s">
        <v>2692</v>
      </c>
      <c r="C169" s="334"/>
      <c r="D169" s="335"/>
      <c r="E169" s="331"/>
      <c r="F169" s="371">
        <f>F103</f>
        <v>0</v>
      </c>
    </row>
    <row r="170" spans="1:6">
      <c r="A170" s="332" t="s">
        <v>2693</v>
      </c>
      <c r="B170" s="333" t="s">
        <v>2790</v>
      </c>
      <c r="C170" s="334"/>
      <c r="D170" s="335"/>
      <c r="E170" s="331"/>
      <c r="F170" s="371">
        <f>F124</f>
        <v>0</v>
      </c>
    </row>
    <row r="171" spans="1:6">
      <c r="A171" s="332" t="s">
        <v>2695</v>
      </c>
      <c r="B171" s="333" t="s">
        <v>2791</v>
      </c>
      <c r="C171" s="334"/>
      <c r="D171" s="335"/>
      <c r="E171" s="331"/>
      <c r="F171" s="371">
        <f>F148</f>
        <v>0</v>
      </c>
    </row>
    <row r="172" spans="1:6" ht="15" thickBot="1">
      <c r="A172" s="336"/>
      <c r="B172" s="337"/>
      <c r="C172" s="338"/>
      <c r="D172" s="339"/>
      <c r="E172" s="340"/>
      <c r="F172" s="373"/>
    </row>
    <row r="173" spans="1:6" ht="16" thickTop="1">
      <c r="A173" s="426" t="s">
        <v>2701</v>
      </c>
      <c r="B173" s="427"/>
      <c r="C173" s="412"/>
      <c r="D173" s="412"/>
      <c r="E173" s="272"/>
      <c r="F173" s="367">
        <f>SUM(F169:F172)</f>
        <v>0</v>
      </c>
    </row>
    <row r="174" spans="1:6">
      <c r="A174" s="268"/>
      <c r="B174" s="269"/>
      <c r="C174" s="270"/>
      <c r="D174" s="271"/>
      <c r="E174" s="272"/>
      <c r="F174" s="272"/>
    </row>
    <row r="175" spans="1:6">
      <c r="A175" s="268"/>
      <c r="B175" s="269"/>
      <c r="C175" s="270"/>
      <c r="D175" s="271"/>
      <c r="E175" s="272"/>
      <c r="F175" s="272"/>
    </row>
    <row r="176" spans="1:6">
      <c r="A176" s="268"/>
      <c r="B176" s="269"/>
      <c r="C176" s="270"/>
      <c r="D176" s="271"/>
      <c r="E176" s="272"/>
      <c r="F176" s="272"/>
    </row>
    <row r="177" spans="1:6">
      <c r="A177" s="268"/>
      <c r="B177" s="269"/>
      <c r="C177" s="270"/>
      <c r="D177" s="271"/>
      <c r="E177" s="272"/>
      <c r="F177" s="272"/>
    </row>
    <row r="178" spans="1:6">
      <c r="A178" s="268"/>
      <c r="B178" s="269"/>
      <c r="C178" s="270"/>
      <c r="D178" s="271"/>
      <c r="E178" s="272"/>
      <c r="F178" s="272"/>
    </row>
    <row r="179" spans="1:6">
      <c r="A179" s="332" t="s">
        <v>2702</v>
      </c>
      <c r="B179" s="269"/>
      <c r="C179" s="270"/>
      <c r="D179" s="271"/>
      <c r="E179" s="272"/>
      <c r="F179" s="272"/>
    </row>
    <row r="180" spans="1:6">
      <c r="A180" s="268"/>
      <c r="B180" s="269"/>
      <c r="C180" s="270"/>
      <c r="D180" s="271"/>
      <c r="E180" s="272"/>
      <c r="F180" s="272"/>
    </row>
    <row r="181" spans="1:6" ht="15" customHeight="1">
      <c r="A181" s="422" t="s">
        <v>2703</v>
      </c>
      <c r="B181" s="403"/>
      <c r="C181" s="403"/>
      <c r="D181" s="403"/>
      <c r="E181" s="403"/>
      <c r="F181" s="403"/>
    </row>
    <row r="182" spans="1:6">
      <c r="A182" s="268"/>
      <c r="B182" s="269"/>
      <c r="C182" s="270"/>
      <c r="D182" s="271"/>
      <c r="E182" s="272"/>
      <c r="F182" s="272"/>
    </row>
    <row r="183" spans="1:6">
      <c r="A183" s="268"/>
      <c r="B183" s="269"/>
      <c r="C183" s="270"/>
      <c r="D183" s="271"/>
      <c r="E183" s="272"/>
      <c r="F183" s="272"/>
    </row>
    <row r="184" spans="1:6">
      <c r="A184" s="268"/>
      <c r="B184" s="269"/>
      <c r="C184" s="270"/>
      <c r="D184" s="271"/>
      <c r="E184" s="272"/>
      <c r="F184" s="272"/>
    </row>
  </sheetData>
  <mergeCells count="16">
    <mergeCell ref="A167:B167"/>
    <mergeCell ref="A173:D173"/>
    <mergeCell ref="A181:F181"/>
    <mergeCell ref="A17:B17"/>
    <mergeCell ref="A103:B103"/>
    <mergeCell ref="A107:B107"/>
    <mergeCell ref="A124:B124"/>
    <mergeCell ref="A128:B128"/>
    <mergeCell ref="A148:B148"/>
    <mergeCell ref="F17:G17"/>
    <mergeCell ref="A13:F13"/>
    <mergeCell ref="A4:F4"/>
    <mergeCell ref="A7:F7"/>
    <mergeCell ref="A8:F8"/>
    <mergeCell ref="A10:F10"/>
    <mergeCell ref="A11:F11"/>
  </mergeCells>
  <hyperlinks>
    <hyperlink ref="B77" r:id="rId1" location="Cevi!A1" display="Dobava in montaža izolirnih cevi:" xr:uid="{21BEB523-9EA7-40A0-820A-294124ED8906}"/>
    <hyperlink ref="B80" r:id="rId2" location="Police!A1" display="Dobava in montaža perforirane pocinkane kabelske police za potek električnih inštalacij, komplet s pritrdilnim, obešalnim materialom in pripadajočo opremo:" xr:uid="{F277066B-C85A-4EBC-A7DE-00A815D492D4}"/>
    <hyperlink ref="B63" r:id="rId3" location="Kabli!A1" display="Dobava in  polaganje vodnikov v ometu;  v plošči v izolirnih IPF ceveh; nadometno na kabelskih policah in v izolirnih ceveh na distančnih objemkah v razmerju: (70%/30%/0%)" xr:uid="{36EFE8C5-F19C-43E6-9D47-0C171FEF767D}"/>
    <hyperlink ref="B71" r:id="rId4" location="Kabli!A1" display="Dobava in  polaganje vodnikov v ometu;  v plošči v izolirnih IPF ceveh; nadometno na kabelskih policah in v izolirnih ceveh na distančnih objemkah v razmerju: (70%/30%/0%)" xr:uid="{7F1EE8D2-54F7-4413-BE22-33F6323C2C61}"/>
    <hyperlink ref="B21" r:id="rId5" location="SB!A1" display="Dobava in montaža razdelilnika" xr:uid="{13AB37CA-5922-4405-875F-CDABAB474D5E}"/>
    <hyperlink ref="B84" r:id="rId6" location="'TK kabli'!A1" display="Dobava in polaganje vodnikov za podatkovno inštalacij, v ometu;  v betonu v izolirnih IPF ceveh; nadometno na kabelskih policah in v izolirnih ceveh na distančnih objemkah v razmerju: (40%/30%/30%)" xr:uid="{FA7FB414-2B42-4093-8AEC-EAEAE13B860F}"/>
    <hyperlink ref="B39" r:id="rId7" location="SB!A1" display="Dobava in montaža razdelilnika" xr:uid="{66566581-7C52-4A89-8A38-4D4944521D3F}"/>
    <hyperlink ref="A128:B128" r:id="rId8" location="STR!A1" display="III. Strelovodna inštalacija" xr:uid="{04A80974-37A8-4087-9BFE-742220A8A74D}"/>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6B6F7-1349-47B5-B327-FE53D4917812}">
  <dimension ref="A1:L97"/>
  <sheetViews>
    <sheetView topLeftCell="A86" workbookViewId="0">
      <selection activeCell="F16" sqref="F16:G16"/>
    </sheetView>
  </sheetViews>
  <sheetFormatPr defaultColWidth="8.81640625" defaultRowHeight="14.5"/>
  <cols>
    <col min="1" max="1" width="3" style="349" customWidth="1"/>
    <col min="2" max="2" width="45.81640625" style="349" customWidth="1"/>
    <col min="3" max="3" width="4.54296875" style="266" customWidth="1"/>
    <col min="4" max="4" width="15.81640625" style="266" customWidth="1"/>
    <col min="5" max="5" width="24.1796875" style="2" customWidth="1"/>
    <col min="6" max="6" width="14.81640625" style="2" customWidth="1"/>
    <col min="7" max="16384" width="8.81640625" style="349"/>
  </cols>
  <sheetData>
    <row r="1" spans="1:7" ht="87" customHeight="1"/>
    <row r="4" spans="1:7" ht="18">
      <c r="A4" s="408" t="s">
        <v>2409</v>
      </c>
      <c r="B4" s="409"/>
      <c r="C4" s="410"/>
      <c r="D4" s="410"/>
      <c r="E4" s="410"/>
      <c r="F4" s="410"/>
    </row>
    <row r="7" spans="1:7" ht="15.5">
      <c r="A7" s="411" t="s">
        <v>2410</v>
      </c>
      <c r="B7" s="409"/>
      <c r="C7" s="410"/>
      <c r="D7" s="410"/>
      <c r="E7" s="410"/>
      <c r="F7" s="410"/>
    </row>
    <row r="8" spans="1:7" ht="15.5">
      <c r="A8" s="411" t="s">
        <v>2411</v>
      </c>
      <c r="B8" s="409"/>
      <c r="C8" s="410"/>
      <c r="D8" s="410"/>
      <c r="E8" s="410"/>
      <c r="F8" s="410"/>
    </row>
    <row r="9" spans="1:7" ht="15.5">
      <c r="A9" s="351"/>
      <c r="B9" s="352"/>
      <c r="C9" s="355"/>
      <c r="D9" s="355"/>
      <c r="E9" s="355"/>
      <c r="F9" s="355"/>
    </row>
    <row r="10" spans="1:7" ht="15.5">
      <c r="A10" s="411" t="s">
        <v>2412</v>
      </c>
      <c r="B10" s="409"/>
      <c r="C10" s="410"/>
      <c r="D10" s="410"/>
      <c r="E10" s="410"/>
      <c r="F10" s="410"/>
    </row>
    <row r="11" spans="1:7" ht="15.5">
      <c r="A11" s="411" t="s">
        <v>2413</v>
      </c>
      <c r="B11" s="409"/>
      <c r="C11" s="410"/>
      <c r="D11" s="410"/>
      <c r="E11" s="410"/>
      <c r="F11" s="410"/>
    </row>
    <row r="12" spans="1:7" ht="15.5">
      <c r="A12" s="351"/>
      <c r="B12" s="352"/>
      <c r="C12" s="355"/>
      <c r="D12" s="355"/>
      <c r="E12" s="355"/>
      <c r="F12" s="355"/>
    </row>
    <row r="13" spans="1:7" ht="15.5">
      <c r="A13" s="411" t="s">
        <v>2792</v>
      </c>
      <c r="B13" s="409"/>
      <c r="C13" s="410"/>
      <c r="D13" s="410"/>
      <c r="E13" s="410"/>
      <c r="F13" s="410"/>
    </row>
    <row r="16" spans="1:7" ht="16" thickBot="1">
      <c r="A16" s="411" t="s">
        <v>2415</v>
      </c>
      <c r="B16" s="412"/>
      <c r="C16" s="391" t="s">
        <v>0</v>
      </c>
      <c r="D16" s="391" t="s">
        <v>1221</v>
      </c>
      <c r="E16" s="390" t="s">
        <v>2948</v>
      </c>
      <c r="F16" s="395" t="s">
        <v>2964</v>
      </c>
      <c r="G16" s="396"/>
    </row>
    <row r="17" spans="1:6" ht="15" thickTop="1">
      <c r="A17" s="268"/>
      <c r="B17" s="269"/>
      <c r="C17" s="270"/>
      <c r="D17" s="271"/>
      <c r="E17" s="272"/>
      <c r="F17" s="272"/>
    </row>
    <row r="18" spans="1:6" ht="25">
      <c r="A18" s="268">
        <f>COUNT($A$17:A17)+1</f>
        <v>1</v>
      </c>
      <c r="B18" s="273" t="s">
        <v>2793</v>
      </c>
      <c r="C18" s="270"/>
      <c r="D18" s="271"/>
      <c r="E18" s="272"/>
      <c r="F18" s="272"/>
    </row>
    <row r="19" spans="1:6" ht="50">
      <c r="A19" s="268"/>
      <c r="B19" s="269" t="s">
        <v>2794</v>
      </c>
      <c r="C19" s="270" t="s">
        <v>1646</v>
      </c>
      <c r="D19" s="271">
        <v>1</v>
      </c>
      <c r="E19" s="272"/>
      <c r="F19" s="272">
        <f>D19*E19</f>
        <v>0</v>
      </c>
    </row>
    <row r="20" spans="1:6" ht="50">
      <c r="A20" s="268"/>
      <c r="B20" s="269" t="s">
        <v>2795</v>
      </c>
      <c r="C20" s="270" t="s">
        <v>1646</v>
      </c>
      <c r="D20" s="271">
        <v>2</v>
      </c>
      <c r="E20" s="272"/>
      <c r="F20" s="272">
        <f t="shared" ref="F20:F34" si="0">D20*E20</f>
        <v>0</v>
      </c>
    </row>
    <row r="21" spans="1:6" ht="50">
      <c r="A21" s="268"/>
      <c r="B21" s="269" t="s">
        <v>2796</v>
      </c>
      <c r="C21" s="270" t="s">
        <v>1646</v>
      </c>
      <c r="D21" s="271">
        <v>1</v>
      </c>
      <c r="E21" s="272"/>
      <c r="F21" s="272">
        <f t="shared" si="0"/>
        <v>0</v>
      </c>
    </row>
    <row r="22" spans="1:6" ht="25">
      <c r="A22" s="268"/>
      <c r="B22" s="269" t="s">
        <v>2797</v>
      </c>
      <c r="C22" s="270" t="s">
        <v>1646</v>
      </c>
      <c r="D22" s="271">
        <v>6</v>
      </c>
      <c r="E22" s="272"/>
      <c r="F22" s="272">
        <f t="shared" si="0"/>
        <v>0</v>
      </c>
    </row>
    <row r="23" spans="1:6" ht="25">
      <c r="A23" s="268"/>
      <c r="B23" s="269" t="s">
        <v>2798</v>
      </c>
      <c r="C23" s="270" t="s">
        <v>1646</v>
      </c>
      <c r="D23" s="271">
        <v>2</v>
      </c>
      <c r="E23" s="272"/>
      <c r="F23" s="272">
        <f t="shared" si="0"/>
        <v>0</v>
      </c>
    </row>
    <row r="24" spans="1:6" ht="25">
      <c r="A24" s="268"/>
      <c r="B24" s="269" t="s">
        <v>2799</v>
      </c>
      <c r="C24" s="270" t="s">
        <v>1646</v>
      </c>
      <c r="D24" s="271">
        <v>1</v>
      </c>
      <c r="E24" s="272"/>
      <c r="F24" s="272">
        <f t="shared" si="0"/>
        <v>0</v>
      </c>
    </row>
    <row r="25" spans="1:6" ht="25">
      <c r="A25" s="268"/>
      <c r="B25" s="269" t="s">
        <v>2800</v>
      </c>
      <c r="C25" s="270" t="s">
        <v>1646</v>
      </c>
      <c r="D25" s="271">
        <v>4</v>
      </c>
      <c r="E25" s="272"/>
      <c r="F25" s="272">
        <f t="shared" si="0"/>
        <v>0</v>
      </c>
    </row>
    <row r="26" spans="1:6" ht="25">
      <c r="A26" s="268"/>
      <c r="B26" s="269" t="s">
        <v>2801</v>
      </c>
      <c r="C26" s="270" t="s">
        <v>1646</v>
      </c>
      <c r="D26" s="271">
        <v>3</v>
      </c>
      <c r="E26" s="272"/>
      <c r="F26" s="272">
        <f t="shared" si="0"/>
        <v>0</v>
      </c>
    </row>
    <row r="27" spans="1:6">
      <c r="A27" s="268"/>
      <c r="B27" s="269" t="s">
        <v>2802</v>
      </c>
      <c r="C27" s="270" t="s">
        <v>1646</v>
      </c>
      <c r="D27" s="271">
        <v>1</v>
      </c>
      <c r="E27" s="272"/>
      <c r="F27" s="272">
        <f t="shared" si="0"/>
        <v>0</v>
      </c>
    </row>
    <row r="28" spans="1:6">
      <c r="A28" s="268"/>
      <c r="B28" s="273" t="s">
        <v>2803</v>
      </c>
      <c r="C28" s="270" t="s">
        <v>1646</v>
      </c>
      <c r="D28" s="271">
        <v>1</v>
      </c>
      <c r="E28" s="272"/>
      <c r="F28" s="272">
        <f t="shared" si="0"/>
        <v>0</v>
      </c>
    </row>
    <row r="29" spans="1:6">
      <c r="A29" s="268"/>
      <c r="B29" s="273" t="s">
        <v>2804</v>
      </c>
      <c r="C29" s="270" t="s">
        <v>11</v>
      </c>
      <c r="D29" s="271">
        <v>20</v>
      </c>
      <c r="E29" s="272"/>
      <c r="F29" s="272">
        <f t="shared" si="0"/>
        <v>0</v>
      </c>
    </row>
    <row r="30" spans="1:6">
      <c r="A30" s="268"/>
      <c r="B30" s="273" t="s">
        <v>2805</v>
      </c>
      <c r="C30" s="270" t="s">
        <v>1646</v>
      </c>
      <c r="D30" s="271">
        <v>6</v>
      </c>
      <c r="E30" s="272"/>
      <c r="F30" s="272">
        <f t="shared" si="0"/>
        <v>0</v>
      </c>
    </row>
    <row r="31" spans="1:6">
      <c r="A31" s="268"/>
      <c r="B31" s="273" t="s">
        <v>2806</v>
      </c>
      <c r="C31" s="270" t="s">
        <v>11</v>
      </c>
      <c r="D31" s="271">
        <v>4</v>
      </c>
      <c r="E31" s="272"/>
      <c r="F31" s="272">
        <f t="shared" si="0"/>
        <v>0</v>
      </c>
    </row>
    <row r="32" spans="1:6">
      <c r="A32" s="268"/>
      <c r="B32" s="273" t="s">
        <v>2807</v>
      </c>
      <c r="C32" s="270" t="s">
        <v>1646</v>
      </c>
      <c r="D32" s="271">
        <v>1</v>
      </c>
      <c r="E32" s="272"/>
      <c r="F32" s="272">
        <f t="shared" si="0"/>
        <v>0</v>
      </c>
    </row>
    <row r="33" spans="1:6">
      <c r="A33" s="268"/>
      <c r="B33" s="273" t="s">
        <v>2808</v>
      </c>
      <c r="C33" s="270" t="s">
        <v>1212</v>
      </c>
      <c r="D33" s="271">
        <v>1</v>
      </c>
      <c r="E33" s="272"/>
      <c r="F33" s="272">
        <f t="shared" si="0"/>
        <v>0</v>
      </c>
    </row>
    <row r="34" spans="1:6" ht="37.5">
      <c r="A34" s="268"/>
      <c r="B34" s="269" t="s">
        <v>2431</v>
      </c>
      <c r="C34" s="270" t="s">
        <v>1212</v>
      </c>
      <c r="D34" s="271">
        <v>1</v>
      </c>
      <c r="E34" s="272"/>
      <c r="F34" s="272">
        <f t="shared" si="0"/>
        <v>0</v>
      </c>
    </row>
    <row r="35" spans="1:6">
      <c r="A35" s="268"/>
      <c r="B35" s="269"/>
      <c r="C35" s="270"/>
      <c r="D35" s="271"/>
      <c r="E35" s="272"/>
      <c r="F35" s="272"/>
    </row>
    <row r="36" spans="1:6" ht="37.5">
      <c r="A36" s="268">
        <f>COUNT($A$17:A35)+1</f>
        <v>2</v>
      </c>
      <c r="B36" s="269" t="s">
        <v>2809</v>
      </c>
      <c r="C36" s="270" t="s">
        <v>1212</v>
      </c>
      <c r="D36" s="271">
        <v>1</v>
      </c>
      <c r="E36" s="272"/>
      <c r="F36" s="272">
        <f t="shared" ref="F36" si="1">D36*E36</f>
        <v>0</v>
      </c>
    </row>
    <row r="37" spans="1:6">
      <c r="A37" s="268"/>
      <c r="B37" s="269"/>
      <c r="C37" s="270"/>
      <c r="D37" s="271"/>
      <c r="E37" s="272"/>
      <c r="F37" s="272"/>
    </row>
    <row r="38" spans="1:6" ht="50">
      <c r="A38" s="268">
        <f>COUNT($A$17:A37)+1</f>
        <v>3</v>
      </c>
      <c r="B38" s="273" t="s">
        <v>2810</v>
      </c>
      <c r="C38" s="270"/>
      <c r="D38" s="271"/>
      <c r="E38" s="272"/>
      <c r="F38" s="272"/>
    </row>
    <row r="39" spans="1:6">
      <c r="A39" s="268"/>
      <c r="B39" s="269" t="s">
        <v>2811</v>
      </c>
      <c r="C39" s="270" t="s">
        <v>11</v>
      </c>
      <c r="D39" s="271">
        <v>40</v>
      </c>
      <c r="E39" s="272"/>
      <c r="F39" s="272">
        <f t="shared" ref="F39" si="2">D39*E39</f>
        <v>0</v>
      </c>
    </row>
    <row r="40" spans="1:6">
      <c r="A40" s="268"/>
      <c r="B40" s="269"/>
      <c r="C40" s="270"/>
      <c r="D40" s="271"/>
      <c r="E40" s="272"/>
      <c r="F40" s="272"/>
    </row>
    <row r="41" spans="1:6" ht="25">
      <c r="A41" s="268">
        <f>COUNT($A$17:A40)+1</f>
        <v>4</v>
      </c>
      <c r="B41" s="269" t="s">
        <v>2812</v>
      </c>
      <c r="C41" s="270"/>
      <c r="D41" s="271"/>
      <c r="E41" s="272"/>
      <c r="F41" s="272"/>
    </row>
    <row r="42" spans="1:6">
      <c r="A42" s="268"/>
      <c r="B42" s="269" t="s">
        <v>2813</v>
      </c>
      <c r="C42" s="270" t="s">
        <v>1212</v>
      </c>
      <c r="D42" s="271">
        <v>6</v>
      </c>
      <c r="E42" s="272"/>
      <c r="F42" s="272">
        <f t="shared" ref="F42" si="3">D42*E42</f>
        <v>0</v>
      </c>
    </row>
    <row r="43" spans="1:6">
      <c r="A43" s="268"/>
      <c r="B43" s="269"/>
      <c r="C43" s="270"/>
      <c r="D43" s="271"/>
      <c r="E43" s="272"/>
      <c r="F43" s="272"/>
    </row>
    <row r="44" spans="1:6" ht="25">
      <c r="A44" s="268">
        <f>COUNT($A$17:A43)+1</f>
        <v>5</v>
      </c>
      <c r="B44" s="269" t="s">
        <v>2814</v>
      </c>
      <c r="C44" s="270"/>
      <c r="D44" s="271"/>
      <c r="E44" s="272"/>
      <c r="F44" s="272"/>
    </row>
    <row r="45" spans="1:6">
      <c r="A45" s="268"/>
      <c r="B45" s="269" t="s">
        <v>2813</v>
      </c>
      <c r="C45" s="270" t="s">
        <v>1212</v>
      </c>
      <c r="D45" s="271">
        <v>9</v>
      </c>
      <c r="E45" s="272"/>
      <c r="F45" s="272">
        <f t="shared" ref="F45:F46" si="4">D45*E45</f>
        <v>0</v>
      </c>
    </row>
    <row r="46" spans="1:6">
      <c r="A46" s="268"/>
      <c r="B46" s="269" t="s">
        <v>2815</v>
      </c>
      <c r="C46" s="270" t="s">
        <v>1212</v>
      </c>
      <c r="D46" s="271">
        <v>8</v>
      </c>
      <c r="E46" s="272"/>
      <c r="F46" s="272">
        <f t="shared" si="4"/>
        <v>0</v>
      </c>
    </row>
    <row r="47" spans="1:6">
      <c r="A47" s="268"/>
      <c r="B47" s="275"/>
      <c r="C47" s="270"/>
      <c r="D47" s="271"/>
      <c r="E47" s="272"/>
      <c r="F47" s="272"/>
    </row>
    <row r="48" spans="1:6" ht="25">
      <c r="A48" s="268">
        <f>COUNT($A$17:A47)+1</f>
        <v>6</v>
      </c>
      <c r="B48" s="273" t="s">
        <v>2816</v>
      </c>
      <c r="C48" s="270"/>
      <c r="D48" s="271"/>
      <c r="E48" s="272"/>
      <c r="F48" s="272"/>
    </row>
    <row r="49" spans="1:6">
      <c r="A49" s="268"/>
      <c r="B49" s="269" t="s">
        <v>2817</v>
      </c>
      <c r="C49" s="270" t="s">
        <v>11</v>
      </c>
      <c r="D49" s="271">
        <v>15</v>
      </c>
      <c r="E49" s="272"/>
      <c r="F49" s="272">
        <f t="shared" ref="F49" si="5">D49*E49</f>
        <v>0</v>
      </c>
    </row>
    <row r="50" spans="1:6">
      <c r="A50" s="268"/>
      <c r="B50" s="273"/>
      <c r="C50" s="270"/>
      <c r="D50" s="271"/>
      <c r="E50" s="272"/>
      <c r="F50" s="272"/>
    </row>
    <row r="51" spans="1:6" ht="25">
      <c r="A51" s="268">
        <f>COUNT($A$17:A50)+1</f>
        <v>7</v>
      </c>
      <c r="B51" s="269" t="s">
        <v>2818</v>
      </c>
      <c r="C51" s="270" t="s">
        <v>1646</v>
      </c>
      <c r="D51" s="271">
        <v>12</v>
      </c>
      <c r="E51" s="272"/>
      <c r="F51" s="272">
        <f t="shared" ref="F51" si="6">D51*E51</f>
        <v>0</v>
      </c>
    </row>
    <row r="52" spans="1:6">
      <c r="A52" s="268"/>
      <c r="B52" s="269"/>
      <c r="C52" s="270"/>
      <c r="D52" s="271"/>
      <c r="E52" s="272"/>
      <c r="F52" s="272"/>
    </row>
    <row r="53" spans="1:6" ht="100">
      <c r="A53" s="268">
        <f>COUNT($A$17:A52)+1</f>
        <v>8</v>
      </c>
      <c r="B53" s="285" t="s">
        <v>2523</v>
      </c>
      <c r="C53" s="270"/>
      <c r="D53" s="271"/>
      <c r="E53" s="272"/>
      <c r="F53" s="272"/>
    </row>
    <row r="54" spans="1:6" ht="37.5">
      <c r="A54" s="268"/>
      <c r="B54" s="285" t="s">
        <v>2524</v>
      </c>
      <c r="C54" s="270"/>
      <c r="D54" s="271"/>
      <c r="E54" s="272"/>
      <c r="F54" s="272"/>
    </row>
    <row r="55" spans="1:6" ht="25">
      <c r="A55" s="268"/>
      <c r="B55" s="286" t="s">
        <v>2525</v>
      </c>
      <c r="C55" s="270"/>
      <c r="D55" s="271"/>
      <c r="E55" s="272"/>
      <c r="F55" s="272"/>
    </row>
    <row r="56" spans="1:6" ht="37.5">
      <c r="A56" s="268"/>
      <c r="B56" s="285" t="s">
        <v>2526</v>
      </c>
      <c r="C56" s="270"/>
      <c r="D56" s="271"/>
      <c r="E56" s="272"/>
      <c r="F56" s="272"/>
    </row>
    <row r="57" spans="1:6">
      <c r="A57" s="268"/>
      <c r="B57" s="286" t="s">
        <v>2819</v>
      </c>
      <c r="C57" s="270" t="s">
        <v>1646</v>
      </c>
      <c r="D57" s="271">
        <v>12</v>
      </c>
      <c r="E57" s="272"/>
      <c r="F57" s="272">
        <f t="shared" ref="F57" si="7">D57*E57</f>
        <v>0</v>
      </c>
    </row>
    <row r="58" spans="1:6">
      <c r="A58" s="268"/>
      <c r="B58" s="269"/>
      <c r="C58" s="270"/>
      <c r="D58" s="271"/>
      <c r="E58" s="272"/>
      <c r="F58" s="272"/>
    </row>
    <row r="59" spans="1:6">
      <c r="A59" s="268">
        <f>COUNT($A$17:A58)+1</f>
        <v>9</v>
      </c>
      <c r="B59" s="269" t="s">
        <v>2820</v>
      </c>
      <c r="C59" s="270" t="s">
        <v>1212</v>
      </c>
      <c r="D59" s="271">
        <v>1</v>
      </c>
      <c r="E59" s="272"/>
      <c r="F59" s="272">
        <f t="shared" ref="F59" si="8">D59*E59</f>
        <v>0</v>
      </c>
    </row>
    <row r="60" spans="1:6">
      <c r="A60" s="268"/>
      <c r="B60" s="269"/>
      <c r="C60" s="270"/>
      <c r="D60" s="271"/>
      <c r="E60" s="272"/>
      <c r="F60" s="272"/>
    </row>
    <row r="61" spans="1:6" ht="25">
      <c r="A61" s="268">
        <f>COUNT($A$17:A60)+1</f>
        <v>10</v>
      </c>
      <c r="B61" s="269" t="s">
        <v>2533</v>
      </c>
      <c r="C61" s="270" t="s">
        <v>1212</v>
      </c>
      <c r="D61" s="271">
        <v>1</v>
      </c>
      <c r="E61" s="272"/>
      <c r="F61" s="272">
        <f t="shared" ref="F61" si="9">D61*E61</f>
        <v>0</v>
      </c>
    </row>
    <row r="62" spans="1:6">
      <c r="A62" s="268"/>
      <c r="B62" s="269"/>
      <c r="C62" s="270"/>
      <c r="D62" s="287"/>
      <c r="E62" s="272"/>
      <c r="F62" s="272"/>
    </row>
    <row r="63" spans="1:6" ht="37.5">
      <c r="A63" s="268">
        <f>COUNT($A$17:A62)+1</f>
        <v>11</v>
      </c>
      <c r="B63" s="269" t="s">
        <v>2534</v>
      </c>
      <c r="C63" s="270" t="s">
        <v>1212</v>
      </c>
      <c r="D63" s="271">
        <v>1</v>
      </c>
      <c r="E63" s="272"/>
      <c r="F63" s="272">
        <f t="shared" ref="F63" si="10">D63*E63</f>
        <v>0</v>
      </c>
    </row>
    <row r="64" spans="1:6">
      <c r="A64" s="288"/>
      <c r="B64" s="289"/>
      <c r="C64" s="290"/>
      <c r="D64" s="291"/>
      <c r="E64" s="292"/>
      <c r="F64" s="292"/>
    </row>
    <row r="65" spans="1:6" ht="15.5">
      <c r="A65" s="411" t="s">
        <v>2535</v>
      </c>
      <c r="B65" s="409"/>
      <c r="C65" s="270"/>
      <c r="D65" s="271"/>
      <c r="E65" s="272"/>
      <c r="F65" s="293">
        <f>SUM(F17:F64)</f>
        <v>0</v>
      </c>
    </row>
    <row r="66" spans="1:6">
      <c r="A66" s="268"/>
      <c r="B66" s="269"/>
      <c r="C66" s="270"/>
      <c r="D66" s="271"/>
      <c r="E66" s="272"/>
      <c r="F66" s="272"/>
    </row>
    <row r="67" spans="1:6">
      <c r="A67" s="268"/>
      <c r="B67" s="269"/>
      <c r="C67" s="270"/>
      <c r="D67" s="271"/>
      <c r="E67" s="272"/>
      <c r="F67" s="272"/>
    </row>
    <row r="68" spans="1:6">
      <c r="A68" s="268"/>
      <c r="B68" s="269"/>
      <c r="C68" s="270"/>
      <c r="D68" s="271"/>
      <c r="E68" s="272"/>
      <c r="F68" s="272"/>
    </row>
    <row r="69" spans="1:6" ht="15.5">
      <c r="A69" s="420" t="s">
        <v>2821</v>
      </c>
      <c r="B69" s="421"/>
      <c r="C69" s="270"/>
      <c r="D69" s="271"/>
      <c r="E69" s="272"/>
      <c r="F69" s="272"/>
    </row>
    <row r="70" spans="1:6">
      <c r="A70" s="268"/>
      <c r="B70" s="269"/>
      <c r="C70" s="270"/>
      <c r="D70" s="271"/>
      <c r="E70" s="272"/>
      <c r="F70" s="272"/>
    </row>
    <row r="71" spans="1:6" ht="25">
      <c r="A71" s="268">
        <f>COUNT($A$70:A70)+1</f>
        <v>1</v>
      </c>
      <c r="B71" s="269" t="s">
        <v>2822</v>
      </c>
      <c r="C71" s="270"/>
      <c r="D71" s="271"/>
      <c r="E71" s="272"/>
      <c r="F71" s="272"/>
    </row>
    <row r="72" spans="1:6" ht="25">
      <c r="A72" s="268"/>
      <c r="B72" s="269" t="s">
        <v>2823</v>
      </c>
      <c r="C72" s="270" t="s">
        <v>1212</v>
      </c>
      <c r="D72" s="271">
        <v>1</v>
      </c>
      <c r="E72" s="272"/>
      <c r="F72" s="272">
        <f t="shared" ref="F72" si="11">D72*E72</f>
        <v>0</v>
      </c>
    </row>
    <row r="73" spans="1:6">
      <c r="A73" s="268"/>
      <c r="B73" s="269"/>
      <c r="C73" s="270"/>
      <c r="D73" s="271"/>
      <c r="E73" s="272"/>
      <c r="F73" s="272"/>
    </row>
    <row r="74" spans="1:6" ht="25">
      <c r="A74" s="268">
        <f>COUNT($A$70:A73)+1</f>
        <v>2</v>
      </c>
      <c r="B74" s="269" t="s">
        <v>2667</v>
      </c>
      <c r="C74" s="270" t="s">
        <v>1212</v>
      </c>
      <c r="D74" s="271">
        <v>1</v>
      </c>
      <c r="E74" s="272"/>
      <c r="F74" s="272">
        <f t="shared" ref="F74" si="12">D74*E74</f>
        <v>0</v>
      </c>
    </row>
    <row r="75" spans="1:6">
      <c r="A75" s="288"/>
      <c r="B75" s="289"/>
      <c r="C75" s="290"/>
      <c r="D75" s="291"/>
      <c r="E75" s="292"/>
      <c r="F75" s="292"/>
    </row>
    <row r="76" spans="1:6" ht="15.5">
      <c r="A76" s="417" t="s">
        <v>2668</v>
      </c>
      <c r="B76" s="418"/>
      <c r="C76" s="419"/>
      <c r="D76" s="419"/>
      <c r="E76" s="272"/>
      <c r="F76" s="293">
        <f>SUM(F69:F75)</f>
        <v>0</v>
      </c>
    </row>
    <row r="77" spans="1:6">
      <c r="A77" s="268"/>
      <c r="B77" s="269"/>
      <c r="C77" s="270"/>
      <c r="D77" s="271"/>
      <c r="E77" s="272"/>
      <c r="F77" s="272"/>
    </row>
    <row r="78" spans="1:6">
      <c r="A78" s="268"/>
      <c r="B78" s="269"/>
      <c r="C78" s="270"/>
      <c r="D78" s="271"/>
      <c r="E78" s="272"/>
      <c r="F78" s="272"/>
    </row>
    <row r="79" spans="1:6">
      <c r="A79" s="268"/>
      <c r="B79" s="269"/>
      <c r="C79" s="270"/>
      <c r="D79" s="271"/>
      <c r="E79" s="272"/>
      <c r="F79" s="272"/>
    </row>
    <row r="80" spans="1:6">
      <c r="A80" s="268"/>
      <c r="B80" s="269"/>
      <c r="C80" s="270"/>
      <c r="D80" s="271"/>
      <c r="E80" s="272"/>
      <c r="F80" s="272"/>
    </row>
    <row r="81" spans="1:12">
      <c r="A81" s="268"/>
      <c r="B81" s="269"/>
      <c r="C81" s="270"/>
      <c r="D81" s="271"/>
      <c r="E81" s="272"/>
      <c r="F81" s="272"/>
    </row>
    <row r="82" spans="1:12" ht="18.5">
      <c r="A82" s="408" t="s">
        <v>2690</v>
      </c>
      <c r="B82" s="425"/>
      <c r="C82" s="270"/>
      <c r="D82" s="271"/>
      <c r="E82" s="272"/>
      <c r="F82" s="272"/>
    </row>
    <row r="83" spans="1:12">
      <c r="A83" s="268"/>
      <c r="B83" s="269"/>
      <c r="C83" s="270"/>
      <c r="D83" s="271"/>
      <c r="E83" s="272"/>
      <c r="F83" s="272"/>
    </row>
    <row r="84" spans="1:12">
      <c r="A84" s="268"/>
      <c r="B84" s="269"/>
      <c r="C84" s="270"/>
      <c r="D84" s="271"/>
      <c r="E84" s="272"/>
      <c r="F84" s="272"/>
    </row>
    <row r="85" spans="1:12">
      <c r="A85" s="332" t="s">
        <v>2691</v>
      </c>
      <c r="B85" s="333" t="s">
        <v>2692</v>
      </c>
      <c r="C85" s="334"/>
      <c r="D85" s="335"/>
      <c r="E85" s="331"/>
      <c r="F85" s="370">
        <f>F65</f>
        <v>0</v>
      </c>
    </row>
    <row r="86" spans="1:12">
      <c r="A86" s="332" t="s">
        <v>2693</v>
      </c>
      <c r="B86" s="333" t="s">
        <v>2698</v>
      </c>
      <c r="C86" s="334"/>
      <c r="D86" s="335"/>
      <c r="E86" s="331"/>
      <c r="F86" s="370">
        <f>F76</f>
        <v>0</v>
      </c>
    </row>
    <row r="87" spans="1:12" ht="15" thickBot="1">
      <c r="A87" s="336"/>
      <c r="B87" s="337"/>
      <c r="C87" s="338"/>
      <c r="D87" s="339"/>
      <c r="E87" s="340"/>
      <c r="F87" s="372"/>
    </row>
    <row r="88" spans="1:12" ht="16" thickTop="1">
      <c r="A88" s="426" t="s">
        <v>2701</v>
      </c>
      <c r="B88" s="427"/>
      <c r="C88" s="412"/>
      <c r="D88" s="412"/>
      <c r="E88" s="272"/>
      <c r="F88" s="366">
        <f>SUM(F85:F87)</f>
        <v>0</v>
      </c>
    </row>
    <row r="89" spans="1:12">
      <c r="A89" s="268"/>
      <c r="B89" s="269"/>
      <c r="C89" s="270"/>
      <c r="D89" s="271"/>
      <c r="E89" s="272"/>
      <c r="F89" s="272"/>
    </row>
    <row r="90" spans="1:12">
      <c r="A90" s="268"/>
      <c r="B90" s="269"/>
      <c r="C90" s="270"/>
      <c r="D90" s="271"/>
      <c r="E90" s="272"/>
      <c r="F90" s="272"/>
    </row>
    <row r="91" spans="1:12">
      <c r="A91" s="268"/>
      <c r="B91" s="269"/>
      <c r="C91" s="270"/>
      <c r="D91" s="271"/>
      <c r="E91" s="272"/>
      <c r="F91" s="272"/>
      <c r="L91" s="58"/>
    </row>
    <row r="92" spans="1:12">
      <c r="A92" s="332" t="s">
        <v>2702</v>
      </c>
      <c r="B92" s="269"/>
      <c r="C92" s="270"/>
      <c r="D92" s="271"/>
      <c r="E92" s="272"/>
      <c r="F92" s="272"/>
    </row>
    <row r="93" spans="1:12">
      <c r="A93" s="268"/>
      <c r="B93" s="269"/>
      <c r="C93" s="270"/>
      <c r="D93" s="271"/>
      <c r="E93" s="272"/>
      <c r="F93" s="272"/>
    </row>
    <row r="94" spans="1:12">
      <c r="A94" s="422" t="s">
        <v>2703</v>
      </c>
      <c r="B94" s="403"/>
      <c r="C94" s="403"/>
      <c r="D94" s="403"/>
      <c r="E94" s="403"/>
      <c r="F94" s="403"/>
    </row>
    <row r="95" spans="1:12">
      <c r="A95" s="268"/>
      <c r="B95" s="269"/>
      <c r="C95" s="270"/>
      <c r="D95" s="271"/>
      <c r="E95" s="272"/>
      <c r="F95" s="272"/>
    </row>
    <row r="96" spans="1:12">
      <c r="A96" s="268"/>
      <c r="B96" s="269"/>
      <c r="C96" s="270"/>
      <c r="D96" s="271"/>
      <c r="E96" s="272"/>
      <c r="F96" s="272"/>
    </row>
    <row r="97" spans="1:6">
      <c r="A97" s="268"/>
      <c r="B97" s="269"/>
      <c r="C97" s="270"/>
      <c r="D97" s="271"/>
      <c r="E97" s="272"/>
      <c r="F97" s="272"/>
    </row>
  </sheetData>
  <mergeCells count="14">
    <mergeCell ref="A94:F94"/>
    <mergeCell ref="A16:B16"/>
    <mergeCell ref="A65:B65"/>
    <mergeCell ref="A69:B69"/>
    <mergeCell ref="A76:D76"/>
    <mergeCell ref="A82:B82"/>
    <mergeCell ref="A88:D88"/>
    <mergeCell ref="F16:G16"/>
    <mergeCell ref="A13:F13"/>
    <mergeCell ref="A4:F4"/>
    <mergeCell ref="A7:F7"/>
    <mergeCell ref="A8:F8"/>
    <mergeCell ref="A10:F10"/>
    <mergeCell ref="A11:F11"/>
  </mergeCells>
  <hyperlinks>
    <hyperlink ref="A69:B69" r:id="rId1" location="Demontaža!A1" display="V. Demontažna dela" xr:uid="{4773D6DF-DAE0-4ADD-A2D3-1264D7D58E6A}"/>
    <hyperlink ref="B38" r:id="rId2" location="Kabli!A1" display="Dobava in  polaganje vodnikov v ometu;  v plošči v izolirnih IPF ceveh; nadometno na kabelskih policah in v izolirnih ceveh na distančnih objemkah v razmerju: (70%/30%/0%)" xr:uid="{0EC2E9F0-C3D6-467E-A776-C8F9326556AF}"/>
    <hyperlink ref="B48" r:id="rId3" location="Cevi!A1" display="Dobava in montaža izolirnih cevi:" xr:uid="{C277935E-3330-4893-BED5-705A15E0848C}"/>
    <hyperlink ref="B18" r:id="rId4" location="SB!A1" display="Dobava in montaža razdelilnika" xr:uid="{E9251367-7D0F-44A0-B483-F974FDC71354}"/>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66908-71B3-40D6-A23A-FE8367A7AAA4}">
  <dimension ref="A1:P782"/>
  <sheetViews>
    <sheetView zoomScale="90" zoomScaleNormal="90" workbookViewId="0">
      <selection activeCell="E49" sqref="E49"/>
    </sheetView>
  </sheetViews>
  <sheetFormatPr defaultColWidth="8.81640625" defaultRowHeight="14.5"/>
  <cols>
    <col min="1" max="1" width="3" style="349" customWidth="1"/>
    <col min="2" max="2" width="45.81640625" style="349" customWidth="1"/>
    <col min="3" max="3" width="4.54296875" style="266" customWidth="1"/>
    <col min="4" max="4" width="16.453125" style="266" customWidth="1"/>
    <col min="5" max="5" width="23.81640625" style="2" customWidth="1"/>
    <col min="6" max="6" width="14.81640625" style="2" customWidth="1"/>
    <col min="7" max="7" width="8.81640625" style="349"/>
    <col min="8" max="8" width="13.1796875" style="361" bestFit="1" customWidth="1"/>
    <col min="9" max="9" width="15.453125" style="362" bestFit="1" customWidth="1"/>
    <col min="10" max="10" width="8.81640625" style="349"/>
    <col min="11" max="11" width="14.81640625" style="361" bestFit="1" customWidth="1"/>
    <col min="12" max="12" width="15.453125" style="362" bestFit="1" customWidth="1"/>
    <col min="13" max="15" width="8.81640625" style="349"/>
    <col min="16" max="16" width="11.54296875" style="349" bestFit="1" customWidth="1"/>
    <col min="17" max="16384" width="8.81640625" style="349"/>
  </cols>
  <sheetData>
    <row r="1" spans="1:16" ht="87" customHeight="1"/>
    <row r="4" spans="1:16" ht="18">
      <c r="A4" s="408" t="s">
        <v>2409</v>
      </c>
      <c r="B4" s="409"/>
      <c r="C4" s="410"/>
      <c r="D4" s="410"/>
      <c r="E4" s="410"/>
      <c r="F4" s="410"/>
    </row>
    <row r="7" spans="1:16" ht="15.5">
      <c r="A7" s="411" t="s">
        <v>2410</v>
      </c>
      <c r="B7" s="409"/>
      <c r="C7" s="410"/>
      <c r="D7" s="410"/>
      <c r="E7" s="410"/>
      <c r="F7" s="410"/>
    </row>
    <row r="8" spans="1:16" ht="15.5">
      <c r="A8" s="411" t="s">
        <v>2411</v>
      </c>
      <c r="B8" s="409"/>
      <c r="C8" s="410"/>
      <c r="D8" s="410"/>
      <c r="E8" s="410"/>
      <c r="F8" s="410"/>
    </row>
    <row r="9" spans="1:16" ht="15.5">
      <c r="A9" s="351"/>
      <c r="B9" s="352"/>
      <c r="C9" s="355"/>
      <c r="D9" s="355"/>
      <c r="E9" s="355"/>
      <c r="F9" s="355"/>
    </row>
    <row r="10" spans="1:16" ht="15.5">
      <c r="A10" s="411" t="s">
        <v>2412</v>
      </c>
      <c r="B10" s="409"/>
      <c r="C10" s="410"/>
      <c r="D10" s="410"/>
      <c r="E10" s="410"/>
      <c r="F10" s="410"/>
    </row>
    <row r="11" spans="1:16" ht="15.5">
      <c r="A11" s="411" t="s">
        <v>2413</v>
      </c>
      <c r="B11" s="409"/>
      <c r="C11" s="410"/>
      <c r="D11" s="410"/>
      <c r="E11" s="410"/>
      <c r="F11" s="410"/>
    </row>
    <row r="12" spans="1:16" ht="15.5">
      <c r="A12" s="351"/>
      <c r="B12" s="352"/>
      <c r="C12" s="355"/>
      <c r="D12" s="355"/>
      <c r="E12" s="355"/>
      <c r="F12" s="355"/>
    </row>
    <row r="13" spans="1:16" ht="15.5">
      <c r="A13" s="411" t="s">
        <v>2824</v>
      </c>
      <c r="B13" s="409"/>
      <c r="C13" s="410"/>
      <c r="D13" s="410"/>
      <c r="E13" s="410"/>
      <c r="F13" s="410"/>
    </row>
    <row r="16" spans="1:16" ht="16" thickBot="1">
      <c r="A16" s="411" t="s">
        <v>2415</v>
      </c>
      <c r="B16" s="412"/>
      <c r="C16" s="391" t="s">
        <v>0</v>
      </c>
      <c r="D16" s="391" t="s">
        <v>1221</v>
      </c>
      <c r="E16" s="390" t="s">
        <v>2948</v>
      </c>
      <c r="F16" s="395" t="s">
        <v>2964</v>
      </c>
      <c r="G16" s="396"/>
      <c r="P16" s="349" t="s">
        <v>2860</v>
      </c>
    </row>
    <row r="17" spans="1:16" ht="15" thickTop="1">
      <c r="A17" s="268"/>
      <c r="B17" s="269"/>
      <c r="C17" s="270"/>
      <c r="D17" s="271"/>
      <c r="E17" s="272"/>
      <c r="F17" s="272"/>
      <c r="P17" s="363"/>
    </row>
    <row r="18" spans="1:16">
      <c r="A18" s="268">
        <f>COUNT($A$17:A17)+1</f>
        <v>1</v>
      </c>
      <c r="B18" s="273" t="s">
        <v>2825</v>
      </c>
      <c r="C18" s="270"/>
      <c r="D18" s="271"/>
      <c r="E18" s="272"/>
      <c r="F18" s="272"/>
      <c r="P18" s="363"/>
    </row>
    <row r="19" spans="1:16">
      <c r="A19" s="268"/>
      <c r="B19" s="269" t="s">
        <v>2723</v>
      </c>
      <c r="C19" s="270" t="s">
        <v>1646</v>
      </c>
      <c r="D19" s="271">
        <v>1</v>
      </c>
      <c r="E19" s="272"/>
      <c r="F19" s="272">
        <f t="shared" ref="F19:F23" si="0">D19*E19</f>
        <v>0</v>
      </c>
      <c r="K19" s="364"/>
      <c r="L19" s="365"/>
      <c r="P19" s="363">
        <f t="shared" ref="P19:P82" si="1">F19-K19-L19</f>
        <v>0</v>
      </c>
    </row>
    <row r="20" spans="1:16">
      <c r="A20" s="268"/>
      <c r="B20" s="269" t="s">
        <v>2435</v>
      </c>
      <c r="C20" s="270" t="s">
        <v>1646</v>
      </c>
      <c r="D20" s="271">
        <v>10</v>
      </c>
      <c r="E20" s="272"/>
      <c r="F20" s="272">
        <f t="shared" si="0"/>
        <v>0</v>
      </c>
      <c r="K20" s="364"/>
      <c r="L20" s="365"/>
      <c r="P20" s="363">
        <f t="shared" si="1"/>
        <v>0</v>
      </c>
    </row>
    <row r="21" spans="1:16" ht="25">
      <c r="A21" s="268"/>
      <c r="B21" s="269" t="s">
        <v>2965</v>
      </c>
      <c r="C21" s="270" t="s">
        <v>1212</v>
      </c>
      <c r="D21" s="271">
        <v>1</v>
      </c>
      <c r="E21" s="272"/>
      <c r="F21" s="272">
        <f t="shared" si="0"/>
        <v>0</v>
      </c>
      <c r="K21" s="364"/>
      <c r="L21" s="365"/>
      <c r="P21" s="363">
        <f t="shared" si="1"/>
        <v>0</v>
      </c>
    </row>
    <row r="22" spans="1:16">
      <c r="A22" s="268"/>
      <c r="B22" s="269" t="s">
        <v>2826</v>
      </c>
      <c r="C22" s="270" t="s">
        <v>1646</v>
      </c>
      <c r="D22" s="271">
        <v>15</v>
      </c>
      <c r="E22" s="272"/>
      <c r="F22" s="272">
        <f t="shared" si="0"/>
        <v>0</v>
      </c>
      <c r="K22" s="364"/>
      <c r="L22" s="365"/>
      <c r="P22" s="363">
        <f t="shared" si="1"/>
        <v>0</v>
      </c>
    </row>
    <row r="23" spans="1:16" ht="37.5">
      <c r="A23" s="268"/>
      <c r="B23" s="269" t="s">
        <v>2431</v>
      </c>
      <c r="C23" s="270" t="s">
        <v>1212</v>
      </c>
      <c r="D23" s="271">
        <v>1</v>
      </c>
      <c r="E23" s="272"/>
      <c r="F23" s="272">
        <f t="shared" si="0"/>
        <v>0</v>
      </c>
      <c r="K23" s="364"/>
      <c r="L23" s="365"/>
      <c r="P23" s="363">
        <f t="shared" si="1"/>
        <v>0</v>
      </c>
    </row>
    <row r="24" spans="1:16">
      <c r="A24" s="268"/>
      <c r="B24" s="269"/>
      <c r="C24" s="270"/>
      <c r="D24" s="271"/>
      <c r="E24" s="272"/>
      <c r="F24" s="272"/>
      <c r="K24" s="364"/>
      <c r="L24" s="365"/>
      <c r="P24" s="363">
        <f t="shared" si="1"/>
        <v>0</v>
      </c>
    </row>
    <row r="25" spans="1:16">
      <c r="A25" s="268">
        <f>COUNT($A$17:A24)+1</f>
        <v>2</v>
      </c>
      <c r="B25" s="273" t="s">
        <v>2827</v>
      </c>
      <c r="C25" s="270"/>
      <c r="D25" s="271"/>
      <c r="E25" s="272"/>
      <c r="F25" s="272"/>
      <c r="K25" s="364"/>
      <c r="L25" s="365"/>
      <c r="P25" s="363">
        <f t="shared" si="1"/>
        <v>0</v>
      </c>
    </row>
    <row r="26" spans="1:16">
      <c r="A26" s="268"/>
      <c r="B26" s="269" t="s">
        <v>2435</v>
      </c>
      <c r="C26" s="270" t="s">
        <v>1646</v>
      </c>
      <c r="D26" s="271">
        <v>11</v>
      </c>
      <c r="E26" s="272"/>
      <c r="F26" s="272">
        <f t="shared" ref="F26:F29" si="2">D26*E26</f>
        <v>0</v>
      </c>
      <c r="K26" s="364"/>
      <c r="L26" s="365"/>
      <c r="P26" s="363">
        <f t="shared" si="1"/>
        <v>0</v>
      </c>
    </row>
    <row r="27" spans="1:16" ht="25">
      <c r="A27" s="268"/>
      <c r="B27" s="269" t="s">
        <v>2965</v>
      </c>
      <c r="C27" s="270" t="s">
        <v>1212</v>
      </c>
      <c r="D27" s="271">
        <v>1</v>
      </c>
      <c r="E27" s="272"/>
      <c r="F27" s="272">
        <f t="shared" si="2"/>
        <v>0</v>
      </c>
      <c r="K27" s="364"/>
      <c r="L27" s="365"/>
      <c r="P27" s="363">
        <f t="shared" si="1"/>
        <v>0</v>
      </c>
    </row>
    <row r="28" spans="1:16">
      <c r="A28" s="268"/>
      <c r="B28" s="269" t="s">
        <v>2826</v>
      </c>
      <c r="C28" s="270" t="s">
        <v>1646</v>
      </c>
      <c r="D28" s="271">
        <v>15</v>
      </c>
      <c r="E28" s="272"/>
      <c r="F28" s="272">
        <f t="shared" si="2"/>
        <v>0</v>
      </c>
      <c r="K28" s="364"/>
      <c r="L28" s="365"/>
      <c r="P28" s="363">
        <f t="shared" si="1"/>
        <v>0</v>
      </c>
    </row>
    <row r="29" spans="1:16" ht="37.5">
      <c r="A29" s="268"/>
      <c r="B29" s="269" t="s">
        <v>2431</v>
      </c>
      <c r="C29" s="270" t="s">
        <v>1212</v>
      </c>
      <c r="D29" s="271">
        <v>1</v>
      </c>
      <c r="E29" s="272"/>
      <c r="F29" s="272">
        <f t="shared" si="2"/>
        <v>0</v>
      </c>
      <c r="K29" s="364"/>
      <c r="L29" s="365"/>
      <c r="P29" s="363">
        <f t="shared" si="1"/>
        <v>0</v>
      </c>
    </row>
    <row r="30" spans="1:16">
      <c r="A30" s="268"/>
      <c r="B30" s="269"/>
      <c r="C30" s="270"/>
      <c r="D30" s="271"/>
      <c r="E30" s="272"/>
      <c r="F30" s="272"/>
      <c r="K30" s="364"/>
      <c r="L30" s="365"/>
      <c r="P30" s="363">
        <f t="shared" si="1"/>
        <v>0</v>
      </c>
    </row>
    <row r="31" spans="1:16">
      <c r="A31" s="268">
        <f>COUNT($A$17:A30)+1</f>
        <v>3</v>
      </c>
      <c r="B31" s="273" t="s">
        <v>2828</v>
      </c>
      <c r="C31" s="270"/>
      <c r="D31" s="271"/>
      <c r="E31" s="272"/>
      <c r="F31" s="272"/>
      <c r="K31" s="364"/>
      <c r="L31" s="365"/>
      <c r="P31" s="363">
        <f t="shared" si="1"/>
        <v>0</v>
      </c>
    </row>
    <row r="32" spans="1:16">
      <c r="A32" s="268"/>
      <c r="B32" s="269" t="s">
        <v>2435</v>
      </c>
      <c r="C32" s="270" t="s">
        <v>1646</v>
      </c>
      <c r="D32" s="271">
        <v>11</v>
      </c>
      <c r="E32" s="272"/>
      <c r="F32" s="272">
        <f t="shared" ref="F32:F35" si="3">D32*E32</f>
        <v>0</v>
      </c>
      <c r="K32" s="364"/>
      <c r="L32" s="365"/>
      <c r="P32" s="363">
        <f t="shared" si="1"/>
        <v>0</v>
      </c>
    </row>
    <row r="33" spans="1:16" ht="25">
      <c r="A33" s="268"/>
      <c r="B33" s="269" t="s">
        <v>2965</v>
      </c>
      <c r="C33" s="270" t="s">
        <v>1212</v>
      </c>
      <c r="D33" s="271">
        <v>1</v>
      </c>
      <c r="E33" s="272"/>
      <c r="F33" s="272">
        <f t="shared" si="3"/>
        <v>0</v>
      </c>
      <c r="K33" s="364"/>
      <c r="L33" s="365"/>
      <c r="P33" s="363">
        <f t="shared" si="1"/>
        <v>0</v>
      </c>
    </row>
    <row r="34" spans="1:16">
      <c r="A34" s="268"/>
      <c r="B34" s="269" t="s">
        <v>2826</v>
      </c>
      <c r="C34" s="270" t="s">
        <v>1646</v>
      </c>
      <c r="D34" s="271">
        <v>15</v>
      </c>
      <c r="E34" s="272"/>
      <c r="F34" s="272">
        <f t="shared" si="3"/>
        <v>0</v>
      </c>
      <c r="K34" s="364"/>
      <c r="L34" s="365"/>
      <c r="P34" s="363">
        <f t="shared" si="1"/>
        <v>0</v>
      </c>
    </row>
    <row r="35" spans="1:16" ht="37.5">
      <c r="A35" s="268"/>
      <c r="B35" s="269" t="s">
        <v>2431</v>
      </c>
      <c r="C35" s="270" t="s">
        <v>1212</v>
      </c>
      <c r="D35" s="271">
        <v>1</v>
      </c>
      <c r="E35" s="272"/>
      <c r="F35" s="272">
        <f t="shared" si="3"/>
        <v>0</v>
      </c>
      <c r="K35" s="364"/>
      <c r="L35" s="365"/>
      <c r="P35" s="363">
        <f t="shared" si="1"/>
        <v>0</v>
      </c>
    </row>
    <row r="36" spans="1:16">
      <c r="A36" s="268"/>
      <c r="B36" s="269"/>
      <c r="C36" s="270"/>
      <c r="D36" s="271"/>
      <c r="E36" s="272"/>
      <c r="F36" s="272"/>
      <c r="K36" s="364"/>
      <c r="L36" s="365"/>
      <c r="P36" s="363">
        <f t="shared" si="1"/>
        <v>0</v>
      </c>
    </row>
    <row r="37" spans="1:16">
      <c r="A37" s="268">
        <f>COUNT($A$17:A36)+1</f>
        <v>4</v>
      </c>
      <c r="B37" s="273" t="s">
        <v>2829</v>
      </c>
      <c r="C37" s="270"/>
      <c r="D37" s="271"/>
      <c r="E37" s="272"/>
      <c r="F37" s="272"/>
      <c r="K37" s="364"/>
      <c r="L37" s="365"/>
      <c r="P37" s="363">
        <f t="shared" si="1"/>
        <v>0</v>
      </c>
    </row>
    <row r="38" spans="1:16">
      <c r="A38" s="268"/>
      <c r="B38" s="269" t="s">
        <v>2435</v>
      </c>
      <c r="C38" s="270" t="s">
        <v>1646</v>
      </c>
      <c r="D38" s="271">
        <v>11</v>
      </c>
      <c r="E38" s="272"/>
      <c r="F38" s="272">
        <f t="shared" ref="F38:F41" si="4">D38*E38</f>
        <v>0</v>
      </c>
      <c r="K38" s="364"/>
      <c r="L38" s="365"/>
      <c r="P38" s="363">
        <f t="shared" si="1"/>
        <v>0</v>
      </c>
    </row>
    <row r="39" spans="1:16" ht="25">
      <c r="A39" s="268"/>
      <c r="B39" s="269" t="s">
        <v>2965</v>
      </c>
      <c r="C39" s="270" t="s">
        <v>1212</v>
      </c>
      <c r="D39" s="271">
        <v>1</v>
      </c>
      <c r="E39" s="272"/>
      <c r="F39" s="272">
        <f t="shared" si="4"/>
        <v>0</v>
      </c>
      <c r="K39" s="364"/>
      <c r="L39" s="365"/>
      <c r="P39" s="363">
        <f t="shared" si="1"/>
        <v>0</v>
      </c>
    </row>
    <row r="40" spans="1:16">
      <c r="A40" s="268"/>
      <c r="B40" s="269" t="s">
        <v>2826</v>
      </c>
      <c r="C40" s="270" t="s">
        <v>1646</v>
      </c>
      <c r="D40" s="271">
        <v>15</v>
      </c>
      <c r="E40" s="272"/>
      <c r="F40" s="272">
        <f t="shared" si="4"/>
        <v>0</v>
      </c>
      <c r="K40" s="364"/>
      <c r="L40" s="365"/>
      <c r="P40" s="363">
        <f t="shared" si="1"/>
        <v>0</v>
      </c>
    </row>
    <row r="41" spans="1:16" ht="37.5">
      <c r="A41" s="268"/>
      <c r="B41" s="269" t="s">
        <v>2431</v>
      </c>
      <c r="C41" s="270" t="s">
        <v>1212</v>
      </c>
      <c r="D41" s="271">
        <v>1</v>
      </c>
      <c r="E41" s="272"/>
      <c r="F41" s="272">
        <f t="shared" si="4"/>
        <v>0</v>
      </c>
      <c r="K41" s="364"/>
      <c r="L41" s="365"/>
      <c r="P41" s="363">
        <f t="shared" si="1"/>
        <v>0</v>
      </c>
    </row>
    <row r="42" spans="1:16">
      <c r="A42" s="268"/>
      <c r="B42" s="269"/>
      <c r="C42" s="270"/>
      <c r="D42" s="271"/>
      <c r="E42" s="272"/>
      <c r="F42" s="272"/>
      <c r="K42" s="364"/>
      <c r="L42" s="365"/>
      <c r="P42" s="363">
        <f t="shared" si="1"/>
        <v>0</v>
      </c>
    </row>
    <row r="43" spans="1:16">
      <c r="A43" s="268">
        <f>COUNT($A$17:A42)+1</f>
        <v>5</v>
      </c>
      <c r="B43" s="273" t="s">
        <v>2830</v>
      </c>
      <c r="C43" s="270"/>
      <c r="D43" s="271"/>
      <c r="E43" s="272"/>
      <c r="F43" s="272"/>
      <c r="K43" s="364"/>
      <c r="L43" s="365"/>
      <c r="P43" s="363">
        <f t="shared" si="1"/>
        <v>0</v>
      </c>
    </row>
    <row r="44" spans="1:16">
      <c r="A44" s="268"/>
      <c r="B44" s="269" t="s">
        <v>2435</v>
      </c>
      <c r="C44" s="270" t="s">
        <v>1646</v>
      </c>
      <c r="D44" s="271">
        <v>11</v>
      </c>
      <c r="E44" s="272"/>
      <c r="F44" s="272">
        <f t="shared" ref="F44:F47" si="5">D44*E44</f>
        <v>0</v>
      </c>
      <c r="K44" s="364"/>
      <c r="L44" s="365"/>
      <c r="P44" s="363">
        <f t="shared" si="1"/>
        <v>0</v>
      </c>
    </row>
    <row r="45" spans="1:16" ht="25">
      <c r="A45" s="268"/>
      <c r="B45" s="269" t="s">
        <v>2965</v>
      </c>
      <c r="C45" s="270" t="s">
        <v>1212</v>
      </c>
      <c r="D45" s="271">
        <v>1</v>
      </c>
      <c r="E45" s="272"/>
      <c r="F45" s="272">
        <f t="shared" si="5"/>
        <v>0</v>
      </c>
      <c r="K45" s="364"/>
      <c r="L45" s="365"/>
      <c r="P45" s="363">
        <f t="shared" si="1"/>
        <v>0</v>
      </c>
    </row>
    <row r="46" spans="1:16">
      <c r="A46" s="268"/>
      <c r="B46" s="269" t="s">
        <v>2826</v>
      </c>
      <c r="C46" s="270" t="s">
        <v>1646</v>
      </c>
      <c r="D46" s="271">
        <v>15</v>
      </c>
      <c r="E46" s="272"/>
      <c r="F46" s="272">
        <f t="shared" si="5"/>
        <v>0</v>
      </c>
      <c r="K46" s="364"/>
      <c r="L46" s="365"/>
      <c r="P46" s="363">
        <f t="shared" si="1"/>
        <v>0</v>
      </c>
    </row>
    <row r="47" spans="1:16" ht="37.5">
      <c r="A47" s="268"/>
      <c r="B47" s="269" t="s">
        <v>2431</v>
      </c>
      <c r="C47" s="270" t="s">
        <v>1212</v>
      </c>
      <c r="D47" s="271">
        <v>1</v>
      </c>
      <c r="E47" s="272"/>
      <c r="F47" s="272">
        <f t="shared" si="5"/>
        <v>0</v>
      </c>
      <c r="K47" s="364"/>
      <c r="L47" s="365"/>
      <c r="P47" s="363">
        <f t="shared" si="1"/>
        <v>0</v>
      </c>
    </row>
    <row r="48" spans="1:16">
      <c r="A48" s="268"/>
      <c r="B48" s="269"/>
      <c r="C48" s="270"/>
      <c r="D48" s="271"/>
      <c r="E48" s="272"/>
      <c r="F48" s="272"/>
      <c r="K48" s="364"/>
      <c r="L48" s="365"/>
      <c r="P48" s="363">
        <f t="shared" si="1"/>
        <v>0</v>
      </c>
    </row>
    <row r="49" spans="1:16" ht="50">
      <c r="A49" s="268">
        <f>COUNT($A$17:A48)+1</f>
        <v>6</v>
      </c>
      <c r="B49" s="273" t="s">
        <v>2810</v>
      </c>
      <c r="C49" s="270"/>
      <c r="D49" s="271"/>
      <c r="E49" s="272"/>
      <c r="F49" s="272"/>
      <c r="K49" s="364"/>
      <c r="L49" s="365"/>
      <c r="P49" s="363">
        <f t="shared" si="1"/>
        <v>0</v>
      </c>
    </row>
    <row r="50" spans="1:16">
      <c r="A50" s="268"/>
      <c r="B50" s="269" t="s">
        <v>2462</v>
      </c>
      <c r="C50" s="270" t="s">
        <v>11</v>
      </c>
      <c r="D50" s="271">
        <v>750</v>
      </c>
      <c r="E50" s="272"/>
      <c r="F50" s="272">
        <f t="shared" ref="F50:F53" si="6">D50*E50</f>
        <v>0</v>
      </c>
      <c r="K50" s="364"/>
      <c r="L50" s="365"/>
      <c r="P50" s="363">
        <f t="shared" si="1"/>
        <v>0</v>
      </c>
    </row>
    <row r="51" spans="1:16">
      <c r="A51" s="268"/>
      <c r="B51" s="269" t="s">
        <v>2463</v>
      </c>
      <c r="C51" s="270" t="s">
        <v>11</v>
      </c>
      <c r="D51" s="271">
        <v>1600</v>
      </c>
      <c r="E51" s="272"/>
      <c r="F51" s="272">
        <f t="shared" si="6"/>
        <v>0</v>
      </c>
      <c r="K51" s="364"/>
      <c r="L51" s="365"/>
      <c r="P51" s="363">
        <f t="shared" si="1"/>
        <v>0</v>
      </c>
    </row>
    <row r="52" spans="1:16">
      <c r="A52" s="268"/>
      <c r="B52" s="269" t="s">
        <v>2468</v>
      </c>
      <c r="C52" s="270" t="s">
        <v>11</v>
      </c>
      <c r="D52" s="271">
        <v>1600</v>
      </c>
      <c r="E52" s="272"/>
      <c r="F52" s="272">
        <f t="shared" si="6"/>
        <v>0</v>
      </c>
      <c r="K52" s="364"/>
      <c r="L52" s="365"/>
      <c r="P52" s="363">
        <f t="shared" si="1"/>
        <v>0</v>
      </c>
    </row>
    <row r="53" spans="1:16">
      <c r="A53" s="268"/>
      <c r="B53" s="269" t="s">
        <v>2831</v>
      </c>
      <c r="C53" s="270" t="s">
        <v>11</v>
      </c>
      <c r="D53" s="271">
        <v>500</v>
      </c>
      <c r="E53" s="272"/>
      <c r="F53" s="272">
        <f t="shared" si="6"/>
        <v>0</v>
      </c>
      <c r="K53" s="364"/>
      <c r="L53" s="365"/>
      <c r="P53" s="363">
        <f t="shared" si="1"/>
        <v>0</v>
      </c>
    </row>
    <row r="54" spans="1:16">
      <c r="A54" s="268"/>
      <c r="B54" s="275"/>
      <c r="C54" s="270"/>
      <c r="D54" s="271"/>
      <c r="E54" s="272"/>
      <c r="F54" s="272"/>
      <c r="K54" s="364"/>
      <c r="L54" s="365"/>
      <c r="P54" s="363">
        <f t="shared" si="1"/>
        <v>0</v>
      </c>
    </row>
    <row r="55" spans="1:16">
      <c r="A55" s="268">
        <f>COUNT($A$17:A54)+1</f>
        <v>7</v>
      </c>
      <c r="B55" s="273" t="s">
        <v>2475</v>
      </c>
      <c r="C55" s="270"/>
      <c r="D55" s="271"/>
      <c r="E55" s="272"/>
      <c r="F55" s="272"/>
      <c r="K55" s="364"/>
      <c r="L55" s="365"/>
      <c r="P55" s="363">
        <f t="shared" si="1"/>
        <v>0</v>
      </c>
    </row>
    <row r="56" spans="1:16">
      <c r="A56" s="268"/>
      <c r="B56" s="269" t="s">
        <v>2476</v>
      </c>
      <c r="C56" s="270" t="s">
        <v>11</v>
      </c>
      <c r="D56" s="271">
        <v>1500</v>
      </c>
      <c r="E56" s="272"/>
      <c r="F56" s="272">
        <f>D56*E56</f>
        <v>0</v>
      </c>
      <c r="K56" s="364"/>
      <c r="L56" s="365"/>
      <c r="P56" s="363">
        <f t="shared" si="1"/>
        <v>0</v>
      </c>
    </row>
    <row r="57" spans="1:16">
      <c r="A57" s="268"/>
      <c r="B57" s="269"/>
      <c r="C57" s="270"/>
      <c r="D57" s="271"/>
      <c r="E57" s="272"/>
      <c r="F57" s="272"/>
      <c r="K57" s="364"/>
      <c r="L57" s="365"/>
      <c r="P57" s="363">
        <f t="shared" si="1"/>
        <v>0</v>
      </c>
    </row>
    <row r="58" spans="1:16">
      <c r="A58" s="268">
        <f>COUNT($A$17:A57)+1</f>
        <v>8</v>
      </c>
      <c r="B58" s="273" t="s">
        <v>2832</v>
      </c>
      <c r="C58" s="270"/>
      <c r="D58" s="271"/>
      <c r="E58" s="272"/>
      <c r="F58" s="272"/>
      <c r="K58" s="364"/>
      <c r="L58" s="365"/>
      <c r="P58" s="363">
        <f t="shared" si="1"/>
        <v>0</v>
      </c>
    </row>
    <row r="59" spans="1:16">
      <c r="A59" s="268"/>
      <c r="B59" s="269" t="s">
        <v>2833</v>
      </c>
      <c r="C59" s="270" t="s">
        <v>11</v>
      </c>
      <c r="D59" s="271">
        <v>900</v>
      </c>
      <c r="E59" s="272"/>
      <c r="F59" s="272">
        <f t="shared" ref="F59:F61" si="7">D59*E59</f>
        <v>0</v>
      </c>
      <c r="K59" s="364"/>
      <c r="L59" s="365"/>
      <c r="P59" s="363">
        <f t="shared" si="1"/>
        <v>0</v>
      </c>
    </row>
    <row r="60" spans="1:16">
      <c r="A60" s="268"/>
      <c r="B60" s="269" t="s">
        <v>2834</v>
      </c>
      <c r="C60" s="270" t="s">
        <v>11</v>
      </c>
      <c r="D60" s="271">
        <v>350</v>
      </c>
      <c r="E60" s="272"/>
      <c r="F60" s="272">
        <f t="shared" si="7"/>
        <v>0</v>
      </c>
      <c r="K60" s="364"/>
      <c r="L60" s="365"/>
      <c r="P60" s="363">
        <f t="shared" si="1"/>
        <v>0</v>
      </c>
    </row>
    <row r="61" spans="1:16">
      <c r="A61" s="268"/>
      <c r="B61" s="269" t="s">
        <v>2835</v>
      </c>
      <c r="C61" s="270" t="s">
        <v>11</v>
      </c>
      <c r="D61" s="271">
        <v>150</v>
      </c>
      <c r="E61" s="272"/>
      <c r="F61" s="272">
        <f t="shared" si="7"/>
        <v>0</v>
      </c>
      <c r="K61" s="364"/>
      <c r="L61" s="365"/>
      <c r="P61" s="363">
        <f t="shared" si="1"/>
        <v>0</v>
      </c>
    </row>
    <row r="62" spans="1:16">
      <c r="A62" s="268"/>
      <c r="B62" s="273"/>
      <c r="C62" s="270"/>
      <c r="D62" s="271"/>
      <c r="E62" s="272"/>
      <c r="F62" s="272"/>
      <c r="K62" s="364"/>
      <c r="L62" s="365"/>
      <c r="P62" s="363">
        <f t="shared" si="1"/>
        <v>0</v>
      </c>
    </row>
    <row r="63" spans="1:16">
      <c r="A63" s="268">
        <f>COUNT($A$17:A62)+1</f>
        <v>9</v>
      </c>
      <c r="B63" s="273" t="s">
        <v>2479</v>
      </c>
      <c r="C63" s="270"/>
      <c r="D63" s="271"/>
      <c r="E63" s="272"/>
      <c r="F63" s="272"/>
      <c r="K63" s="364"/>
      <c r="L63" s="365"/>
      <c r="P63" s="363">
        <f t="shared" si="1"/>
        <v>0</v>
      </c>
    </row>
    <row r="64" spans="1:16" ht="50">
      <c r="A64" s="268"/>
      <c r="B64" s="269" t="s">
        <v>2480</v>
      </c>
      <c r="C64" s="270"/>
      <c r="D64" s="271"/>
      <c r="E64" s="272"/>
      <c r="F64" s="272"/>
      <c r="K64" s="364"/>
      <c r="L64" s="365"/>
      <c r="P64" s="363">
        <f t="shared" si="1"/>
        <v>0</v>
      </c>
    </row>
    <row r="65" spans="1:16">
      <c r="A65" s="268"/>
      <c r="B65" s="269" t="s">
        <v>2481</v>
      </c>
      <c r="C65" s="270" t="s">
        <v>1646</v>
      </c>
      <c r="D65" s="271">
        <v>10</v>
      </c>
      <c r="E65" s="272"/>
      <c r="F65" s="272">
        <f t="shared" ref="F65:F66" si="8">D65*E65</f>
        <v>0</v>
      </c>
      <c r="K65" s="364"/>
      <c r="L65" s="365"/>
      <c r="P65" s="363">
        <f t="shared" si="1"/>
        <v>0</v>
      </c>
    </row>
    <row r="66" spans="1:16">
      <c r="A66" s="268"/>
      <c r="B66" s="269" t="s">
        <v>2484</v>
      </c>
      <c r="C66" s="270" t="s">
        <v>1646</v>
      </c>
      <c r="D66" s="271">
        <v>75</v>
      </c>
      <c r="E66" s="272"/>
      <c r="F66" s="272">
        <f t="shared" si="8"/>
        <v>0</v>
      </c>
      <c r="K66" s="364"/>
      <c r="L66" s="365"/>
      <c r="P66" s="363">
        <f t="shared" si="1"/>
        <v>0</v>
      </c>
    </row>
    <row r="67" spans="1:16">
      <c r="A67" s="268"/>
      <c r="B67" s="269"/>
      <c r="C67" s="270"/>
      <c r="D67" s="271"/>
      <c r="E67" s="272"/>
      <c r="F67" s="272"/>
      <c r="K67" s="364"/>
      <c r="L67" s="365"/>
      <c r="P67" s="363">
        <f t="shared" si="1"/>
        <v>0</v>
      </c>
    </row>
    <row r="68" spans="1:16" ht="25">
      <c r="A68" s="268">
        <f>COUNT($A$17:A67)+1</f>
        <v>10</v>
      </c>
      <c r="B68" s="269" t="s">
        <v>2487</v>
      </c>
      <c r="C68" s="270" t="s">
        <v>1646</v>
      </c>
      <c r="D68" s="271">
        <v>8</v>
      </c>
      <c r="E68" s="272"/>
      <c r="F68" s="272">
        <f t="shared" ref="F68" si="9">D68*E68</f>
        <v>0</v>
      </c>
      <c r="K68" s="364"/>
      <c r="L68" s="365"/>
      <c r="P68" s="363">
        <f t="shared" si="1"/>
        <v>0</v>
      </c>
    </row>
    <row r="69" spans="1:16">
      <c r="A69" s="268"/>
      <c r="B69" s="269"/>
      <c r="C69" s="270"/>
      <c r="D69" s="271"/>
      <c r="E69" s="272"/>
      <c r="F69" s="272"/>
      <c r="K69" s="364"/>
      <c r="L69" s="365"/>
      <c r="P69" s="363">
        <f t="shared" si="1"/>
        <v>0</v>
      </c>
    </row>
    <row r="70" spans="1:16" ht="37.5">
      <c r="A70" s="268">
        <f>COUNT($A$17:A69)+1</f>
        <v>11</v>
      </c>
      <c r="B70" s="273" t="s">
        <v>2488</v>
      </c>
      <c r="C70" s="270"/>
      <c r="D70" s="271"/>
      <c r="E70" s="272"/>
      <c r="F70" s="272"/>
      <c r="K70" s="364"/>
      <c r="L70" s="365"/>
      <c r="P70" s="363">
        <f t="shared" si="1"/>
        <v>0</v>
      </c>
    </row>
    <row r="71" spans="1:16" ht="75">
      <c r="A71" s="268"/>
      <c r="B71" s="273" t="s">
        <v>2836</v>
      </c>
      <c r="C71" s="270"/>
      <c r="D71" s="271"/>
      <c r="E71" s="272"/>
      <c r="F71" s="272"/>
      <c r="K71" s="364"/>
      <c r="L71" s="365"/>
      <c r="P71" s="363">
        <f t="shared" si="1"/>
        <v>0</v>
      </c>
    </row>
    <row r="72" spans="1:16" ht="75.5">
      <c r="A72" s="268"/>
      <c r="B72" s="303" t="s">
        <v>2837</v>
      </c>
      <c r="C72" s="270" t="s">
        <v>1646</v>
      </c>
      <c r="D72" s="271">
        <v>205</v>
      </c>
      <c r="E72" s="272"/>
      <c r="F72" s="272">
        <f t="shared" ref="F72:F76" si="10">D72*E72</f>
        <v>0</v>
      </c>
      <c r="K72" s="364"/>
      <c r="L72" s="365"/>
      <c r="P72" s="363">
        <f t="shared" si="1"/>
        <v>0</v>
      </c>
    </row>
    <row r="73" spans="1:16" ht="125.5">
      <c r="A73" s="268"/>
      <c r="B73" s="303" t="s">
        <v>2838</v>
      </c>
      <c r="C73" s="270" t="s">
        <v>1646</v>
      </c>
      <c r="D73" s="271">
        <v>54</v>
      </c>
      <c r="E73" s="272"/>
      <c r="F73" s="272">
        <f t="shared" si="10"/>
        <v>0</v>
      </c>
      <c r="K73" s="364"/>
      <c r="L73" s="365"/>
      <c r="P73" s="363">
        <f t="shared" si="1"/>
        <v>0</v>
      </c>
    </row>
    <row r="74" spans="1:16" ht="75.5">
      <c r="A74" s="268"/>
      <c r="B74" s="280" t="s">
        <v>2839</v>
      </c>
      <c r="C74" s="270" t="s">
        <v>1646</v>
      </c>
      <c r="D74" s="271">
        <v>40</v>
      </c>
      <c r="E74" s="272"/>
      <c r="F74" s="272">
        <f t="shared" si="10"/>
        <v>0</v>
      </c>
      <c r="K74" s="364"/>
      <c r="L74" s="365"/>
      <c r="P74" s="363">
        <f t="shared" si="1"/>
        <v>0</v>
      </c>
    </row>
    <row r="75" spans="1:16" ht="75.5">
      <c r="A75" s="268"/>
      <c r="B75" s="303" t="s">
        <v>2840</v>
      </c>
      <c r="C75" s="270" t="s">
        <v>1646</v>
      </c>
      <c r="D75" s="271">
        <v>14</v>
      </c>
      <c r="E75" s="272"/>
      <c r="F75" s="272">
        <f t="shared" si="10"/>
        <v>0</v>
      </c>
      <c r="K75" s="364"/>
      <c r="L75" s="365"/>
      <c r="P75" s="363">
        <f t="shared" si="1"/>
        <v>0</v>
      </c>
    </row>
    <row r="76" spans="1:16" ht="100.5">
      <c r="A76" s="268"/>
      <c r="B76" s="303" t="s">
        <v>2841</v>
      </c>
      <c r="C76" s="270" t="s">
        <v>1646</v>
      </c>
      <c r="D76" s="271">
        <v>6</v>
      </c>
      <c r="E76" s="272"/>
      <c r="F76" s="272">
        <f t="shared" si="10"/>
        <v>0</v>
      </c>
      <c r="K76" s="364"/>
      <c r="L76" s="365"/>
      <c r="P76" s="363">
        <f t="shared" si="1"/>
        <v>0</v>
      </c>
    </row>
    <row r="77" spans="1:16">
      <c r="A77" s="268"/>
      <c r="B77" s="276" t="s">
        <v>2496</v>
      </c>
      <c r="C77" s="277"/>
      <c r="D77" s="278"/>
      <c r="E77" s="279"/>
      <c r="F77" s="279"/>
      <c r="K77" s="364"/>
      <c r="L77" s="365"/>
      <c r="P77" s="363">
        <f t="shared" si="1"/>
        <v>0</v>
      </c>
    </row>
    <row r="78" spans="1:16" ht="25">
      <c r="A78" s="268"/>
      <c r="B78" s="280" t="s">
        <v>2497</v>
      </c>
      <c r="C78" s="281" t="s">
        <v>1646</v>
      </c>
      <c r="D78" s="278">
        <v>3</v>
      </c>
      <c r="E78" s="279"/>
      <c r="F78" s="279">
        <f>D78*E78</f>
        <v>0</v>
      </c>
      <c r="K78" s="364"/>
      <c r="L78" s="365"/>
      <c r="P78" s="363">
        <f t="shared" si="1"/>
        <v>0</v>
      </c>
    </row>
    <row r="79" spans="1:16" ht="25.5">
      <c r="A79" s="268"/>
      <c r="B79" s="276" t="s">
        <v>2498</v>
      </c>
      <c r="C79" s="281" t="s">
        <v>1646</v>
      </c>
      <c r="D79" s="278">
        <v>12</v>
      </c>
      <c r="E79" s="279"/>
      <c r="F79" s="279">
        <f>D79*E79</f>
        <v>0</v>
      </c>
      <c r="K79" s="364"/>
      <c r="L79" s="365"/>
      <c r="P79" s="363">
        <f t="shared" si="1"/>
        <v>0</v>
      </c>
    </row>
    <row r="80" spans="1:16" ht="25">
      <c r="A80" s="268"/>
      <c r="B80" s="280" t="s">
        <v>2499</v>
      </c>
      <c r="C80" s="281" t="s">
        <v>1646</v>
      </c>
      <c r="D80" s="278">
        <v>1</v>
      </c>
      <c r="E80" s="279"/>
      <c r="F80" s="279">
        <f>D80*E80</f>
        <v>0</v>
      </c>
      <c r="K80" s="364"/>
      <c r="L80" s="365"/>
      <c r="P80" s="363">
        <f t="shared" si="1"/>
        <v>0</v>
      </c>
    </row>
    <row r="81" spans="1:16" ht="25">
      <c r="A81" s="268"/>
      <c r="B81" s="269" t="s">
        <v>2500</v>
      </c>
      <c r="C81" s="270" t="s">
        <v>1646</v>
      </c>
      <c r="D81" s="271">
        <v>6</v>
      </c>
      <c r="E81" s="282"/>
      <c r="F81" s="272">
        <f t="shared" ref="F81" si="11">D81*E81</f>
        <v>0</v>
      </c>
      <c r="K81" s="364"/>
      <c r="L81" s="365"/>
      <c r="P81" s="363">
        <f t="shared" si="1"/>
        <v>0</v>
      </c>
    </row>
    <row r="82" spans="1:16">
      <c r="A82" s="268"/>
      <c r="B82" s="280" t="s">
        <v>2501</v>
      </c>
      <c r="C82" s="281" t="s">
        <v>1212</v>
      </c>
      <c r="D82" s="278">
        <v>1</v>
      </c>
      <c r="E82" s="279"/>
      <c r="F82" s="279">
        <f>D82*E82</f>
        <v>0</v>
      </c>
      <c r="K82" s="364"/>
      <c r="L82" s="365"/>
      <c r="P82" s="363">
        <f t="shared" si="1"/>
        <v>0</v>
      </c>
    </row>
    <row r="83" spans="1:16">
      <c r="A83" s="268"/>
      <c r="B83" s="269"/>
      <c r="C83" s="270"/>
      <c r="D83" s="271"/>
      <c r="E83" s="272"/>
      <c r="F83" s="272"/>
      <c r="K83" s="364"/>
      <c r="L83" s="365"/>
      <c r="P83" s="363"/>
    </row>
    <row r="84" spans="1:16">
      <c r="A84" s="268"/>
      <c r="B84" s="269"/>
      <c r="C84" s="270"/>
      <c r="D84" s="271"/>
      <c r="E84" s="272"/>
      <c r="F84" s="272"/>
      <c r="K84" s="364"/>
      <c r="L84" s="365"/>
      <c r="P84" s="363"/>
    </row>
    <row r="85" spans="1:16">
      <c r="A85" s="268">
        <f>COUNT($A$18:A84)+1</f>
        <v>12</v>
      </c>
      <c r="B85" s="269" t="s">
        <v>2842</v>
      </c>
      <c r="K85" s="364"/>
      <c r="L85" s="365"/>
      <c r="P85" s="363"/>
    </row>
    <row r="86" spans="1:16">
      <c r="A86" s="268"/>
      <c r="B86" s="269" t="s">
        <v>2843</v>
      </c>
      <c r="C86" s="270" t="s">
        <v>1212</v>
      </c>
      <c r="D86" s="271">
        <v>52</v>
      </c>
      <c r="E86" s="272"/>
      <c r="F86" s="272">
        <f t="shared" ref="F86" si="12">D86*E86</f>
        <v>0</v>
      </c>
      <c r="K86" s="364"/>
      <c r="L86" s="365"/>
      <c r="P86" s="363">
        <f t="shared" ref="P86:P149" si="13">F86-K86-L86</f>
        <v>0</v>
      </c>
    </row>
    <row r="87" spans="1:16">
      <c r="A87" s="268"/>
      <c r="B87" s="269"/>
      <c r="C87" s="270"/>
      <c r="D87" s="271"/>
      <c r="E87" s="272"/>
      <c r="F87" s="272"/>
      <c r="K87" s="364"/>
      <c r="L87" s="365"/>
      <c r="P87" s="363">
        <f t="shared" si="13"/>
        <v>0</v>
      </c>
    </row>
    <row r="88" spans="1:16">
      <c r="A88" s="268">
        <f>COUNT($A$17:A86)+1</f>
        <v>13</v>
      </c>
      <c r="B88" s="269" t="s">
        <v>2521</v>
      </c>
      <c r="C88" s="270" t="s">
        <v>11</v>
      </c>
      <c r="D88" s="271">
        <v>320</v>
      </c>
      <c r="E88" s="272"/>
      <c r="F88" s="272">
        <f t="shared" ref="F88" si="14">D88*E88</f>
        <v>0</v>
      </c>
      <c r="K88" s="364"/>
      <c r="L88" s="365"/>
      <c r="P88" s="363">
        <f t="shared" si="13"/>
        <v>0</v>
      </c>
    </row>
    <row r="89" spans="1:16">
      <c r="A89" s="268"/>
      <c r="B89" s="269"/>
      <c r="C89" s="270"/>
      <c r="D89" s="271"/>
      <c r="E89" s="272"/>
      <c r="F89" s="272"/>
      <c r="K89" s="364"/>
      <c r="L89" s="365"/>
      <c r="P89" s="363">
        <f t="shared" si="13"/>
        <v>0</v>
      </c>
    </row>
    <row r="90" spans="1:16">
      <c r="A90" s="268">
        <f>COUNT($A$17:A89)+1</f>
        <v>14</v>
      </c>
      <c r="B90" s="269" t="s">
        <v>2522</v>
      </c>
      <c r="C90" s="270" t="s">
        <v>1646</v>
      </c>
      <c r="D90" s="271">
        <v>15</v>
      </c>
      <c r="E90" s="272"/>
      <c r="F90" s="272">
        <f t="shared" ref="F90" si="15">D90*E90</f>
        <v>0</v>
      </c>
      <c r="K90" s="364"/>
      <c r="L90" s="365"/>
      <c r="P90" s="363">
        <f t="shared" si="13"/>
        <v>0</v>
      </c>
    </row>
    <row r="91" spans="1:16">
      <c r="A91" s="268"/>
      <c r="B91" s="269"/>
      <c r="C91" s="270"/>
      <c r="D91" s="271"/>
      <c r="E91" s="272"/>
      <c r="F91" s="272"/>
      <c r="K91" s="364"/>
      <c r="L91" s="365"/>
      <c r="P91" s="363">
        <f t="shared" si="13"/>
        <v>0</v>
      </c>
    </row>
    <row r="92" spans="1:16" ht="100">
      <c r="A92" s="268">
        <f>COUNT($A$17:A91)+1</f>
        <v>15</v>
      </c>
      <c r="B92" s="285" t="s">
        <v>2523</v>
      </c>
      <c r="C92" s="270"/>
      <c r="D92" s="271"/>
      <c r="E92" s="272"/>
      <c r="F92" s="272"/>
      <c r="K92" s="364"/>
      <c r="L92" s="365"/>
      <c r="P92" s="363">
        <f t="shared" si="13"/>
        <v>0</v>
      </c>
    </row>
    <row r="93" spans="1:16" ht="37.5">
      <c r="A93" s="268"/>
      <c r="B93" s="285" t="s">
        <v>2524</v>
      </c>
      <c r="C93" s="270"/>
      <c r="D93" s="271"/>
      <c r="E93" s="272"/>
      <c r="F93" s="272"/>
      <c r="K93" s="364"/>
      <c r="L93" s="365"/>
      <c r="P93" s="363">
        <f t="shared" si="13"/>
        <v>0</v>
      </c>
    </row>
    <row r="94" spans="1:16" ht="25">
      <c r="A94" s="268"/>
      <c r="B94" s="286" t="s">
        <v>2525</v>
      </c>
      <c r="C94" s="270"/>
      <c r="D94" s="271"/>
      <c r="E94" s="272"/>
      <c r="F94" s="272"/>
      <c r="K94" s="364"/>
      <c r="L94" s="365"/>
      <c r="P94" s="363">
        <f t="shared" si="13"/>
        <v>0</v>
      </c>
    </row>
    <row r="95" spans="1:16" ht="37.5">
      <c r="A95" s="268"/>
      <c r="B95" s="285" t="s">
        <v>2526</v>
      </c>
      <c r="C95" s="270"/>
      <c r="D95" s="271"/>
      <c r="E95" s="272"/>
      <c r="F95" s="272"/>
      <c r="K95" s="364"/>
      <c r="L95" s="365"/>
      <c r="P95" s="363">
        <f t="shared" si="13"/>
        <v>0</v>
      </c>
    </row>
    <row r="96" spans="1:16">
      <c r="A96" s="268"/>
      <c r="B96" s="286" t="s">
        <v>2527</v>
      </c>
      <c r="C96" s="270" t="s">
        <v>1646</v>
      </c>
      <c r="D96" s="271">
        <v>4</v>
      </c>
      <c r="E96" s="272"/>
      <c r="F96" s="272">
        <f t="shared" ref="F96" si="16">D96*E96</f>
        <v>0</v>
      </c>
      <c r="K96" s="364"/>
      <c r="L96" s="365"/>
      <c r="P96" s="363">
        <f t="shared" si="13"/>
        <v>0</v>
      </c>
    </row>
    <row r="97" spans="1:16">
      <c r="A97" s="268"/>
      <c r="B97" s="269"/>
      <c r="C97" s="270"/>
      <c r="D97" s="271"/>
      <c r="E97" s="272"/>
      <c r="F97" s="272"/>
      <c r="K97" s="364"/>
      <c r="L97" s="365"/>
      <c r="P97" s="363">
        <f t="shared" si="13"/>
        <v>0</v>
      </c>
    </row>
    <row r="98" spans="1:16" ht="37.5">
      <c r="A98" s="268">
        <f>COUNT($A$17:A97)+1</f>
        <v>16</v>
      </c>
      <c r="B98" s="269" t="s">
        <v>2531</v>
      </c>
      <c r="C98" s="270" t="s">
        <v>1212</v>
      </c>
      <c r="D98" s="271">
        <v>1</v>
      </c>
      <c r="E98" s="272"/>
      <c r="F98" s="272">
        <f t="shared" ref="F98" si="17">D98*E98</f>
        <v>0</v>
      </c>
      <c r="K98" s="364"/>
      <c r="L98" s="365"/>
      <c r="P98" s="363">
        <f t="shared" si="13"/>
        <v>0</v>
      </c>
    </row>
    <row r="99" spans="1:16">
      <c r="A99" s="268"/>
      <c r="B99" s="269"/>
      <c r="C99" s="270"/>
      <c r="D99" s="271"/>
      <c r="E99" s="272"/>
      <c r="F99" s="272"/>
      <c r="K99" s="364"/>
      <c r="L99" s="365"/>
      <c r="P99" s="363">
        <f t="shared" si="13"/>
        <v>0</v>
      </c>
    </row>
    <row r="100" spans="1:16">
      <c r="A100" s="268">
        <f>COUNT($A$17:A99)+1</f>
        <v>17</v>
      </c>
      <c r="B100" s="269" t="s">
        <v>2532</v>
      </c>
      <c r="C100" s="270" t="s">
        <v>1212</v>
      </c>
      <c r="D100" s="271">
        <v>1</v>
      </c>
      <c r="E100" s="272"/>
      <c r="F100" s="272">
        <f t="shared" ref="F100" si="18">D100*E100</f>
        <v>0</v>
      </c>
      <c r="K100" s="364"/>
      <c r="L100" s="365"/>
      <c r="P100" s="363">
        <f t="shared" si="13"/>
        <v>0</v>
      </c>
    </row>
    <row r="101" spans="1:16">
      <c r="A101" s="268"/>
      <c r="B101" s="269"/>
      <c r="C101" s="270"/>
      <c r="D101" s="271"/>
      <c r="E101" s="272"/>
      <c r="F101" s="272"/>
      <c r="K101" s="364"/>
      <c r="L101" s="365"/>
      <c r="P101" s="363">
        <f t="shared" si="13"/>
        <v>0</v>
      </c>
    </row>
    <row r="102" spans="1:16" ht="25">
      <c r="A102" s="268">
        <f>COUNT($A$17:A101)+1</f>
        <v>18</v>
      </c>
      <c r="B102" s="269" t="s">
        <v>2533</v>
      </c>
      <c r="C102" s="270" t="s">
        <v>1212</v>
      </c>
      <c r="D102" s="271">
        <v>1</v>
      </c>
      <c r="E102" s="272"/>
      <c r="F102" s="272">
        <f t="shared" ref="F102" si="19">D102*E102</f>
        <v>0</v>
      </c>
      <c r="K102" s="364"/>
      <c r="L102" s="365"/>
      <c r="P102" s="363">
        <f t="shared" si="13"/>
        <v>0</v>
      </c>
    </row>
    <row r="103" spans="1:16">
      <c r="A103" s="268"/>
      <c r="B103" s="269"/>
      <c r="C103" s="270"/>
      <c r="D103" s="287"/>
      <c r="E103" s="272"/>
      <c r="F103" s="272"/>
      <c r="K103" s="364"/>
      <c r="L103" s="365"/>
      <c r="P103" s="363">
        <f t="shared" si="13"/>
        <v>0</v>
      </c>
    </row>
    <row r="104" spans="1:16" ht="37.5">
      <c r="A104" s="268">
        <f>COUNT($A$17:A103)+1</f>
        <v>19</v>
      </c>
      <c r="B104" s="269" t="s">
        <v>2534</v>
      </c>
      <c r="C104" s="270" t="s">
        <v>1212</v>
      </c>
      <c r="D104" s="271">
        <v>1</v>
      </c>
      <c r="E104" s="272"/>
      <c r="F104" s="272">
        <f t="shared" ref="F104" si="20">D104*E104</f>
        <v>0</v>
      </c>
      <c r="K104" s="364"/>
      <c r="L104" s="365"/>
      <c r="P104" s="363">
        <f t="shared" si="13"/>
        <v>0</v>
      </c>
    </row>
    <row r="105" spans="1:16">
      <c r="A105" s="288"/>
      <c r="B105" s="289"/>
      <c r="C105" s="290"/>
      <c r="D105" s="291"/>
      <c r="E105" s="292"/>
      <c r="F105" s="292"/>
      <c r="K105" s="364"/>
      <c r="L105" s="365"/>
      <c r="P105" s="363"/>
    </row>
    <row r="106" spans="1:16" ht="15.5">
      <c r="A106" s="411" t="s">
        <v>2535</v>
      </c>
      <c r="B106" s="409"/>
      <c r="C106" s="270"/>
      <c r="D106" s="271"/>
      <c r="E106" s="272"/>
      <c r="F106" s="293">
        <f>SUM(F17:F105)</f>
        <v>0</v>
      </c>
      <c r="K106" s="366"/>
      <c r="L106" s="367"/>
      <c r="P106" s="363">
        <f t="shared" si="13"/>
        <v>0</v>
      </c>
    </row>
    <row r="107" spans="1:16">
      <c r="A107" s="268"/>
      <c r="B107" s="269"/>
      <c r="C107" s="270"/>
      <c r="D107" s="271"/>
      <c r="E107" s="272"/>
      <c r="F107" s="272"/>
      <c r="K107" s="364"/>
      <c r="L107" s="365"/>
      <c r="P107" s="363">
        <f t="shared" si="13"/>
        <v>0</v>
      </c>
    </row>
    <row r="108" spans="1:16">
      <c r="A108" s="268"/>
      <c r="B108" s="269"/>
      <c r="C108" s="270"/>
      <c r="D108" s="271"/>
      <c r="E108" s="272"/>
      <c r="F108" s="272"/>
      <c r="K108" s="364"/>
      <c r="L108" s="365"/>
      <c r="P108" s="363">
        <f t="shared" si="13"/>
        <v>0</v>
      </c>
    </row>
    <row r="109" spans="1:16">
      <c r="A109" s="268"/>
      <c r="B109" s="269"/>
      <c r="C109" s="270"/>
      <c r="D109" s="271"/>
      <c r="E109" s="272"/>
      <c r="F109" s="272"/>
      <c r="K109" s="364"/>
      <c r="L109" s="365"/>
      <c r="P109" s="363">
        <f t="shared" si="13"/>
        <v>0</v>
      </c>
    </row>
    <row r="110" spans="1:16">
      <c r="A110" s="268"/>
      <c r="B110" s="269"/>
      <c r="C110" s="270"/>
      <c r="D110" s="271"/>
      <c r="E110" s="272"/>
      <c r="F110" s="272"/>
      <c r="K110" s="364"/>
      <c r="L110" s="365"/>
      <c r="P110" s="363">
        <f t="shared" si="13"/>
        <v>0</v>
      </c>
    </row>
    <row r="111" spans="1:16">
      <c r="A111" s="268"/>
      <c r="B111" s="269"/>
      <c r="C111" s="270"/>
      <c r="D111" s="271"/>
      <c r="E111" s="272"/>
      <c r="F111" s="272"/>
      <c r="K111" s="364"/>
      <c r="L111" s="365"/>
      <c r="P111" s="363">
        <f t="shared" si="13"/>
        <v>0</v>
      </c>
    </row>
    <row r="112" spans="1:16">
      <c r="A112" s="268"/>
      <c r="B112" s="269"/>
      <c r="C112" s="270"/>
      <c r="D112" s="271"/>
      <c r="E112" s="272"/>
      <c r="F112" s="272"/>
      <c r="K112" s="364"/>
      <c r="L112" s="365"/>
      <c r="P112" s="363">
        <f t="shared" si="13"/>
        <v>0</v>
      </c>
    </row>
    <row r="113" spans="1:16" ht="15.5">
      <c r="A113" s="420" t="s">
        <v>2844</v>
      </c>
      <c r="B113" s="421"/>
      <c r="C113" s="270"/>
      <c r="D113" s="271"/>
      <c r="E113" s="272"/>
      <c r="F113" s="272"/>
      <c r="K113" s="364"/>
      <c r="L113" s="365"/>
      <c r="P113" s="363">
        <f t="shared" si="13"/>
        <v>0</v>
      </c>
    </row>
    <row r="114" spans="1:16">
      <c r="A114" s="268"/>
      <c r="B114" s="269"/>
      <c r="C114" s="270"/>
      <c r="D114" s="271"/>
      <c r="E114" s="272"/>
      <c r="F114" s="272"/>
      <c r="K114" s="364"/>
      <c r="L114" s="365"/>
      <c r="P114" s="363">
        <f t="shared" si="13"/>
        <v>0</v>
      </c>
    </row>
    <row r="115" spans="1:16" ht="25">
      <c r="A115" s="268">
        <f>COUNT($A$113:A114)+1</f>
        <v>1</v>
      </c>
      <c r="B115" s="269" t="s">
        <v>2630</v>
      </c>
      <c r="C115" s="270" t="s">
        <v>11</v>
      </c>
      <c r="D115" s="271">
        <v>120</v>
      </c>
      <c r="E115" s="272"/>
      <c r="F115" s="272">
        <f t="shared" ref="F115" si="21">D115*E115</f>
        <v>0</v>
      </c>
      <c r="K115" s="364"/>
      <c r="L115" s="365"/>
      <c r="P115" s="363">
        <f t="shared" si="13"/>
        <v>0</v>
      </c>
    </row>
    <row r="116" spans="1:16">
      <c r="A116" s="268"/>
      <c r="B116" s="269"/>
      <c r="C116" s="270"/>
      <c r="D116" s="271"/>
      <c r="E116" s="272"/>
      <c r="F116" s="272"/>
      <c r="K116" s="364"/>
      <c r="L116" s="365"/>
      <c r="P116" s="363">
        <f t="shared" si="13"/>
        <v>0</v>
      </c>
    </row>
    <row r="117" spans="1:16" ht="37.5">
      <c r="A117" s="268">
        <f>COUNT($A$113:A116)+1</f>
        <v>2</v>
      </c>
      <c r="B117" s="269" t="s">
        <v>2631</v>
      </c>
      <c r="C117" s="270" t="s">
        <v>1646</v>
      </c>
      <c r="D117" s="271">
        <v>120</v>
      </c>
      <c r="E117" s="272"/>
      <c r="F117" s="272">
        <f t="shared" ref="F117" si="22">D117*E117</f>
        <v>0</v>
      </c>
      <c r="K117" s="364"/>
      <c r="L117" s="365"/>
      <c r="P117" s="363">
        <f t="shared" si="13"/>
        <v>0</v>
      </c>
    </row>
    <row r="118" spans="1:16">
      <c r="A118" s="268"/>
      <c r="B118" s="269"/>
      <c r="C118" s="270"/>
      <c r="D118" s="271"/>
      <c r="E118" s="272"/>
      <c r="F118" s="272"/>
      <c r="K118" s="364"/>
      <c r="L118" s="365"/>
      <c r="P118" s="363">
        <f t="shared" si="13"/>
        <v>0</v>
      </c>
    </row>
    <row r="119" spans="1:16" ht="37.5">
      <c r="A119" s="268">
        <f>COUNT($A$113:A118)+1</f>
        <v>3</v>
      </c>
      <c r="B119" s="269" t="s">
        <v>2632</v>
      </c>
      <c r="C119" s="270" t="s">
        <v>1646</v>
      </c>
      <c r="D119" s="271">
        <v>10</v>
      </c>
      <c r="E119" s="272"/>
      <c r="F119" s="272">
        <f t="shared" ref="F119" si="23">D119*E119</f>
        <v>0</v>
      </c>
      <c r="K119" s="364"/>
      <c r="L119" s="365"/>
      <c r="P119" s="363">
        <f t="shared" si="13"/>
        <v>0</v>
      </c>
    </row>
    <row r="120" spans="1:16">
      <c r="A120" s="268"/>
      <c r="B120" s="269"/>
      <c r="C120" s="270"/>
      <c r="D120" s="271"/>
      <c r="E120" s="272"/>
      <c r="F120" s="272"/>
      <c r="K120" s="364"/>
      <c r="L120" s="365"/>
      <c r="P120" s="363">
        <f t="shared" si="13"/>
        <v>0</v>
      </c>
    </row>
    <row r="121" spans="1:16" ht="37.5">
      <c r="A121" s="268">
        <f>COUNT($A$113:A120)+1</f>
        <v>4</v>
      </c>
      <c r="B121" s="269" t="s">
        <v>2638</v>
      </c>
      <c r="C121" s="270" t="s">
        <v>1646</v>
      </c>
      <c r="D121" s="271">
        <v>6</v>
      </c>
      <c r="E121" s="272"/>
      <c r="F121" s="272">
        <f t="shared" ref="F121" si="24">D121*E121</f>
        <v>0</v>
      </c>
      <c r="K121" s="364"/>
      <c r="L121" s="365"/>
      <c r="P121" s="363">
        <f t="shared" si="13"/>
        <v>0</v>
      </c>
    </row>
    <row r="122" spans="1:16">
      <c r="A122" s="268"/>
      <c r="B122" s="269"/>
      <c r="C122" s="270"/>
      <c r="D122" s="271"/>
      <c r="E122" s="272"/>
      <c r="F122" s="272"/>
      <c r="K122" s="364"/>
      <c r="L122" s="365"/>
      <c r="P122" s="363">
        <f t="shared" si="13"/>
        <v>0</v>
      </c>
    </row>
    <row r="123" spans="1:16" ht="37.5">
      <c r="A123" s="268">
        <f>COUNT($A$113:A122)+1</f>
        <v>5</v>
      </c>
      <c r="B123" s="269" t="s">
        <v>2845</v>
      </c>
      <c r="C123" s="270" t="s">
        <v>1646</v>
      </c>
      <c r="D123" s="271">
        <v>4</v>
      </c>
      <c r="E123" s="272"/>
      <c r="F123" s="272">
        <f t="shared" ref="F123" si="25">D123*E123</f>
        <v>0</v>
      </c>
      <c r="K123" s="364"/>
      <c r="L123" s="365"/>
      <c r="P123" s="363">
        <f t="shared" si="13"/>
        <v>0</v>
      </c>
    </row>
    <row r="124" spans="1:16">
      <c r="A124" s="268"/>
      <c r="B124" s="269"/>
      <c r="C124" s="270"/>
      <c r="D124" s="271"/>
      <c r="E124" s="272"/>
      <c r="F124" s="272"/>
      <c r="K124" s="364"/>
      <c r="L124" s="365"/>
      <c r="P124" s="363">
        <f t="shared" si="13"/>
        <v>0</v>
      </c>
    </row>
    <row r="125" spans="1:16">
      <c r="A125" s="268">
        <f>COUNT($A$113:A123)+1</f>
        <v>6</v>
      </c>
      <c r="B125" s="269" t="s">
        <v>2644</v>
      </c>
      <c r="C125" s="270" t="s">
        <v>1212</v>
      </c>
      <c r="D125" s="271">
        <v>1</v>
      </c>
      <c r="E125" s="272"/>
      <c r="F125" s="272">
        <f t="shared" ref="F125" si="26">D125*E125</f>
        <v>0</v>
      </c>
      <c r="K125" s="364"/>
      <c r="L125" s="365"/>
      <c r="P125" s="363">
        <f t="shared" si="13"/>
        <v>0</v>
      </c>
    </row>
    <row r="126" spans="1:16">
      <c r="A126" s="268"/>
      <c r="B126" s="269"/>
      <c r="C126" s="270"/>
      <c r="D126" s="271"/>
      <c r="E126" s="272"/>
      <c r="F126" s="272"/>
      <c r="K126" s="364"/>
      <c r="L126" s="365"/>
      <c r="P126" s="363">
        <f t="shared" si="13"/>
        <v>0</v>
      </c>
    </row>
    <row r="127" spans="1:16">
      <c r="A127" s="268">
        <f>COUNT($A$113:A126)+1</f>
        <v>7</v>
      </c>
      <c r="B127" s="269" t="s">
        <v>2846</v>
      </c>
      <c r="C127" s="270" t="s">
        <v>1212</v>
      </c>
      <c r="D127" s="271">
        <v>1</v>
      </c>
      <c r="E127" s="272"/>
      <c r="F127" s="272">
        <f t="shared" ref="F127" si="27">D127*E127</f>
        <v>0</v>
      </c>
      <c r="K127" s="364"/>
      <c r="L127" s="365"/>
      <c r="P127" s="363">
        <f t="shared" si="13"/>
        <v>0</v>
      </c>
    </row>
    <row r="128" spans="1:16">
      <c r="A128" s="268"/>
      <c r="B128" s="269"/>
      <c r="C128" s="270"/>
      <c r="D128" s="271"/>
      <c r="E128" s="272"/>
      <c r="F128" s="272"/>
      <c r="K128" s="364"/>
      <c r="L128" s="365"/>
      <c r="P128" s="363">
        <f t="shared" si="13"/>
        <v>0</v>
      </c>
    </row>
    <row r="129" spans="1:16" ht="25">
      <c r="A129" s="268"/>
      <c r="B129" s="269" t="s">
        <v>2847</v>
      </c>
      <c r="C129" s="270" t="s">
        <v>1212</v>
      </c>
      <c r="D129" s="271">
        <v>1</v>
      </c>
      <c r="E129" s="272"/>
      <c r="F129" s="272">
        <f t="shared" ref="F129" si="28">D129*E129</f>
        <v>0</v>
      </c>
      <c r="K129" s="364"/>
      <c r="L129" s="365"/>
      <c r="P129" s="363">
        <f t="shared" si="13"/>
        <v>0</v>
      </c>
    </row>
    <row r="130" spans="1:16">
      <c r="A130" s="268"/>
      <c r="B130" s="269"/>
      <c r="C130" s="270"/>
      <c r="D130" s="287"/>
      <c r="E130" s="272"/>
      <c r="F130" s="272"/>
      <c r="K130" s="364"/>
      <c r="L130" s="365"/>
      <c r="P130" s="363">
        <f t="shared" si="13"/>
        <v>0</v>
      </c>
    </row>
    <row r="131" spans="1:16" ht="25">
      <c r="A131" s="268">
        <f>COUNT($A$113:A130)+1</f>
        <v>8</v>
      </c>
      <c r="B131" s="269" t="s">
        <v>2646</v>
      </c>
      <c r="C131" s="270" t="s">
        <v>1212</v>
      </c>
      <c r="D131" s="271">
        <v>1</v>
      </c>
      <c r="E131" s="272"/>
      <c r="F131" s="272">
        <f t="shared" ref="F131" si="29">D131*E131</f>
        <v>0</v>
      </c>
      <c r="K131" s="364"/>
      <c r="L131" s="365"/>
      <c r="P131" s="363">
        <f t="shared" si="13"/>
        <v>0</v>
      </c>
    </row>
    <row r="132" spans="1:16">
      <c r="A132" s="288"/>
      <c r="B132" s="289"/>
      <c r="C132" s="290"/>
      <c r="D132" s="291"/>
      <c r="E132" s="292"/>
      <c r="F132" s="292"/>
      <c r="K132" s="364"/>
      <c r="L132" s="365"/>
      <c r="P132" s="363">
        <f t="shared" si="13"/>
        <v>0</v>
      </c>
    </row>
    <row r="133" spans="1:16" ht="15.5">
      <c r="A133" s="417" t="s">
        <v>2647</v>
      </c>
      <c r="B133" s="418"/>
      <c r="C133" s="419"/>
      <c r="D133" s="419"/>
      <c r="E133" s="272"/>
      <c r="F133" s="293">
        <f>SUM(F113:F132)</f>
        <v>0</v>
      </c>
      <c r="K133" s="366"/>
      <c r="L133" s="367"/>
      <c r="P133" s="363">
        <f t="shared" si="13"/>
        <v>0</v>
      </c>
    </row>
    <row r="134" spans="1:16">
      <c r="A134" s="268"/>
      <c r="B134" s="269"/>
      <c r="C134" s="270"/>
      <c r="D134" s="271"/>
      <c r="E134" s="272"/>
      <c r="F134" s="272"/>
      <c r="K134" s="364"/>
      <c r="L134" s="365"/>
      <c r="P134" s="363"/>
    </row>
    <row r="135" spans="1:16">
      <c r="A135" s="268"/>
      <c r="B135" s="269"/>
      <c r="C135" s="270"/>
      <c r="D135" s="271"/>
      <c r="E135" s="272"/>
      <c r="F135" s="272"/>
      <c r="K135" s="364"/>
      <c r="L135" s="365"/>
      <c r="P135" s="363"/>
    </row>
    <row r="136" spans="1:16">
      <c r="A136" s="268"/>
      <c r="B136" s="269"/>
      <c r="C136" s="270"/>
      <c r="D136" s="271"/>
      <c r="E136" s="272"/>
      <c r="F136" s="272"/>
      <c r="K136" s="364"/>
      <c r="L136" s="365"/>
      <c r="P136" s="363"/>
    </row>
    <row r="137" spans="1:16">
      <c r="A137" s="268"/>
      <c r="B137" s="269"/>
      <c r="C137" s="270"/>
      <c r="D137" s="271"/>
      <c r="E137" s="272"/>
      <c r="F137" s="272"/>
      <c r="K137" s="364"/>
      <c r="L137" s="365"/>
      <c r="P137" s="363"/>
    </row>
    <row r="138" spans="1:16" ht="15.5">
      <c r="A138" s="420" t="s">
        <v>2848</v>
      </c>
      <c r="B138" s="421"/>
      <c r="C138" s="270"/>
      <c r="D138" s="271"/>
      <c r="E138" s="272"/>
      <c r="F138" s="272"/>
      <c r="K138" s="364"/>
      <c r="L138" s="365"/>
      <c r="P138" s="363"/>
    </row>
    <row r="139" spans="1:16">
      <c r="A139" s="268"/>
      <c r="B139" s="269"/>
      <c r="C139" s="270"/>
      <c r="D139" s="271"/>
      <c r="E139" s="272"/>
      <c r="F139" s="272"/>
      <c r="K139" s="364"/>
      <c r="L139" s="365"/>
      <c r="P139" s="363"/>
    </row>
    <row r="140" spans="1:16">
      <c r="A140" s="268">
        <f>COUNT($A$139:A139)+1</f>
        <v>1</v>
      </c>
      <c r="B140" s="269" t="s">
        <v>2649</v>
      </c>
      <c r="C140" s="270"/>
      <c r="D140" s="271"/>
      <c r="E140" s="272"/>
      <c r="F140" s="272"/>
      <c r="K140" s="364"/>
      <c r="L140" s="365"/>
      <c r="P140" s="363"/>
    </row>
    <row r="141" spans="1:16">
      <c r="A141" s="268"/>
      <c r="B141" s="269" t="s">
        <v>2849</v>
      </c>
      <c r="C141" s="270" t="s">
        <v>1646</v>
      </c>
      <c r="D141" s="271">
        <v>130</v>
      </c>
      <c r="E141" s="272"/>
      <c r="F141" s="272">
        <f t="shared" ref="F141:F144" si="30">D141*E141</f>
        <v>0</v>
      </c>
      <c r="K141" s="364"/>
      <c r="L141" s="365"/>
      <c r="P141" s="363">
        <f t="shared" si="13"/>
        <v>0</v>
      </c>
    </row>
    <row r="142" spans="1:16">
      <c r="A142" s="268"/>
      <c r="B142" s="269" t="s">
        <v>2850</v>
      </c>
      <c r="C142" s="270" t="s">
        <v>1646</v>
      </c>
      <c r="D142" s="271">
        <v>190</v>
      </c>
      <c r="E142" s="272"/>
      <c r="F142" s="272">
        <f t="shared" si="30"/>
        <v>0</v>
      </c>
      <c r="K142" s="364"/>
      <c r="L142" s="365"/>
      <c r="P142" s="363">
        <f t="shared" si="13"/>
        <v>0</v>
      </c>
    </row>
    <row r="143" spans="1:16">
      <c r="A143" s="268"/>
      <c r="B143" s="269" t="s">
        <v>2851</v>
      </c>
      <c r="C143" s="270" t="s">
        <v>1646</v>
      </c>
      <c r="D143" s="271">
        <v>20</v>
      </c>
      <c r="E143" s="272"/>
      <c r="F143" s="272">
        <f t="shared" si="30"/>
        <v>0</v>
      </c>
      <c r="K143" s="364"/>
      <c r="L143" s="365"/>
      <c r="P143" s="363">
        <f t="shared" si="13"/>
        <v>0</v>
      </c>
    </row>
    <row r="144" spans="1:16">
      <c r="A144" s="268"/>
      <c r="B144" s="269" t="s">
        <v>2651</v>
      </c>
      <c r="C144" s="270" t="s">
        <v>1646</v>
      </c>
      <c r="D144" s="271">
        <v>135</v>
      </c>
      <c r="E144" s="272"/>
      <c r="F144" s="272">
        <f t="shared" si="30"/>
        <v>0</v>
      </c>
      <c r="K144" s="364"/>
      <c r="L144" s="365"/>
      <c r="P144" s="363">
        <f t="shared" si="13"/>
        <v>0</v>
      </c>
    </row>
    <row r="145" spans="1:16">
      <c r="A145" s="268"/>
      <c r="B145" s="269"/>
      <c r="C145" s="270"/>
      <c r="D145" s="271"/>
      <c r="E145" s="272"/>
      <c r="F145" s="272"/>
      <c r="K145" s="364"/>
      <c r="L145" s="365"/>
      <c r="P145" s="363">
        <f t="shared" si="13"/>
        <v>0</v>
      </c>
    </row>
    <row r="146" spans="1:16">
      <c r="A146" s="268">
        <f>COUNT($A$139:A145)+1</f>
        <v>2</v>
      </c>
      <c r="B146" s="269" t="s">
        <v>2658</v>
      </c>
      <c r="C146" s="270"/>
      <c r="D146" s="271"/>
      <c r="E146" s="272"/>
      <c r="F146" s="272"/>
      <c r="K146" s="364"/>
      <c r="L146" s="365"/>
      <c r="P146" s="363">
        <f t="shared" si="13"/>
        <v>0</v>
      </c>
    </row>
    <row r="147" spans="1:16">
      <c r="A147" s="268"/>
      <c r="B147" s="269" t="s">
        <v>2659</v>
      </c>
      <c r="C147" s="270" t="s">
        <v>11</v>
      </c>
      <c r="D147" s="271">
        <v>2500</v>
      </c>
      <c r="E147" s="272"/>
      <c r="F147" s="272">
        <f t="shared" ref="F147" si="31">D147*E147</f>
        <v>0</v>
      </c>
      <c r="K147" s="364"/>
      <c r="L147" s="365"/>
      <c r="P147" s="363">
        <f t="shared" si="13"/>
        <v>0</v>
      </c>
    </row>
    <row r="148" spans="1:16">
      <c r="A148" s="268"/>
      <c r="B148" s="269"/>
      <c r="C148" s="270"/>
      <c r="D148" s="271"/>
      <c r="E148" s="272"/>
      <c r="F148" s="272"/>
      <c r="K148" s="364"/>
      <c r="L148" s="365"/>
      <c r="P148" s="363">
        <f t="shared" si="13"/>
        <v>0</v>
      </c>
    </row>
    <row r="149" spans="1:16" ht="25">
      <c r="A149" s="268">
        <f>COUNT($A$139:A148)+1</f>
        <v>3</v>
      </c>
      <c r="B149" s="269" t="s">
        <v>2664</v>
      </c>
      <c r="C149" s="270"/>
      <c r="D149" s="271"/>
      <c r="E149" s="272"/>
      <c r="F149" s="272"/>
      <c r="K149" s="364"/>
      <c r="L149" s="365"/>
      <c r="P149" s="363">
        <f t="shared" si="13"/>
        <v>0</v>
      </c>
    </row>
    <row r="150" spans="1:16">
      <c r="A150" s="268"/>
      <c r="B150" s="269" t="s">
        <v>2852</v>
      </c>
      <c r="C150" s="270" t="s">
        <v>1646</v>
      </c>
      <c r="D150" s="271">
        <v>50</v>
      </c>
      <c r="E150" s="272"/>
      <c r="F150" s="272">
        <f t="shared" ref="F150" si="32">D150*E150</f>
        <v>0</v>
      </c>
      <c r="K150" s="364"/>
      <c r="L150" s="365"/>
      <c r="P150" s="363">
        <f t="shared" ref="P150:P167" si="33">F150-K150-L150</f>
        <v>0</v>
      </c>
    </row>
    <row r="151" spans="1:16">
      <c r="A151" s="268"/>
      <c r="B151" s="269"/>
      <c r="C151" s="270"/>
      <c r="D151" s="271"/>
      <c r="E151" s="272"/>
      <c r="F151" s="272"/>
      <c r="K151" s="364"/>
      <c r="L151" s="365"/>
      <c r="P151" s="363">
        <f t="shared" si="33"/>
        <v>0</v>
      </c>
    </row>
    <row r="152" spans="1:16" ht="25">
      <c r="A152" s="268">
        <f>COUNT($A$139:A151)+1</f>
        <v>4</v>
      </c>
      <c r="B152" s="269" t="s">
        <v>2667</v>
      </c>
      <c r="C152" s="270" t="s">
        <v>1212</v>
      </c>
      <c r="D152" s="271">
        <v>1</v>
      </c>
      <c r="E152" s="272"/>
      <c r="F152" s="272">
        <f t="shared" ref="F152" si="34">D152*E152</f>
        <v>0</v>
      </c>
      <c r="K152" s="364"/>
      <c r="L152" s="365"/>
      <c r="P152" s="363">
        <f t="shared" si="33"/>
        <v>0</v>
      </c>
    </row>
    <row r="153" spans="1:16">
      <c r="A153" s="288"/>
      <c r="B153" s="289"/>
      <c r="C153" s="290"/>
      <c r="D153" s="291"/>
      <c r="E153" s="292"/>
      <c r="F153" s="292"/>
      <c r="K153" s="364"/>
      <c r="L153" s="365"/>
      <c r="P153" s="363"/>
    </row>
    <row r="154" spans="1:16" ht="15.5">
      <c r="A154" s="417" t="s">
        <v>2668</v>
      </c>
      <c r="B154" s="418"/>
      <c r="C154" s="419"/>
      <c r="D154" s="419"/>
      <c r="E154" s="272"/>
      <c r="F154" s="293">
        <f>SUM(F138:F153)</f>
        <v>0</v>
      </c>
      <c r="K154" s="366"/>
      <c r="L154" s="367"/>
      <c r="P154" s="363">
        <f t="shared" si="33"/>
        <v>0</v>
      </c>
    </row>
    <row r="155" spans="1:16">
      <c r="A155" s="268"/>
      <c r="B155" s="269"/>
      <c r="C155" s="270"/>
      <c r="D155" s="271"/>
      <c r="E155" s="272"/>
      <c r="F155" s="272"/>
      <c r="K155" s="364"/>
      <c r="L155" s="365"/>
      <c r="P155" s="363"/>
    </row>
    <row r="156" spans="1:16">
      <c r="A156" s="268"/>
      <c r="B156" s="269"/>
      <c r="C156" s="270"/>
      <c r="D156" s="271"/>
      <c r="E156" s="272"/>
      <c r="F156" s="272"/>
      <c r="K156" s="364"/>
      <c r="L156" s="365"/>
      <c r="P156" s="363"/>
    </row>
    <row r="157" spans="1:16">
      <c r="A157" s="268"/>
      <c r="B157" s="269"/>
      <c r="C157" s="270"/>
      <c r="D157" s="271"/>
      <c r="E157" s="272"/>
      <c r="F157" s="272"/>
      <c r="K157" s="364"/>
      <c r="L157" s="365"/>
      <c r="P157" s="363"/>
    </row>
    <row r="158" spans="1:16">
      <c r="A158" s="268"/>
      <c r="B158" s="269"/>
      <c r="C158" s="270"/>
      <c r="D158" s="271"/>
      <c r="E158" s="272"/>
      <c r="F158" s="272"/>
      <c r="K158" s="364"/>
      <c r="L158" s="365"/>
      <c r="P158" s="363"/>
    </row>
    <row r="159" spans="1:16">
      <c r="A159" s="268"/>
      <c r="B159" s="269"/>
      <c r="C159" s="270"/>
      <c r="D159" s="271"/>
      <c r="E159" s="272"/>
      <c r="F159" s="272"/>
      <c r="K159" s="364"/>
      <c r="L159" s="365"/>
      <c r="P159" s="363"/>
    </row>
    <row r="160" spans="1:16" ht="18.5">
      <c r="A160" s="408" t="s">
        <v>2690</v>
      </c>
      <c r="B160" s="425"/>
      <c r="C160" s="270"/>
      <c r="D160" s="271"/>
      <c r="E160" s="272"/>
      <c r="F160" s="272"/>
      <c r="K160" s="364"/>
      <c r="L160" s="365"/>
      <c r="P160" s="363"/>
    </row>
    <row r="161" spans="1:16">
      <c r="A161" s="268"/>
      <c r="B161" s="269"/>
      <c r="C161" s="270"/>
      <c r="D161" s="271"/>
      <c r="E161" s="272"/>
      <c r="F161" s="272"/>
      <c r="K161" s="364"/>
      <c r="L161" s="365"/>
      <c r="P161" s="363"/>
    </row>
    <row r="162" spans="1:16">
      <c r="A162" s="268"/>
      <c r="B162" s="269"/>
      <c r="C162" s="270"/>
      <c r="D162" s="271"/>
      <c r="E162" s="272"/>
      <c r="F162" s="272"/>
      <c r="K162" s="364"/>
      <c r="L162" s="365"/>
      <c r="P162" s="363"/>
    </row>
    <row r="163" spans="1:16">
      <c r="A163" s="332" t="s">
        <v>2691</v>
      </c>
      <c r="B163" s="333" t="s">
        <v>2692</v>
      </c>
      <c r="C163" s="334"/>
      <c r="D163" s="335"/>
      <c r="E163" s="331"/>
      <c r="F163" s="331">
        <f>F106</f>
        <v>0</v>
      </c>
      <c r="K163" s="370"/>
      <c r="L163" s="371"/>
      <c r="P163" s="363">
        <f t="shared" si="33"/>
        <v>0</v>
      </c>
    </row>
    <row r="164" spans="1:16">
      <c r="A164" s="332" t="s">
        <v>2693</v>
      </c>
      <c r="B164" s="333" t="s">
        <v>2696</v>
      </c>
      <c r="C164" s="334"/>
      <c r="D164" s="335"/>
      <c r="E164" s="331"/>
      <c r="F164" s="331">
        <f>F133</f>
        <v>0</v>
      </c>
      <c r="K164" s="370"/>
      <c r="L164" s="371"/>
      <c r="P164" s="363">
        <f t="shared" si="33"/>
        <v>0</v>
      </c>
    </row>
    <row r="165" spans="1:16">
      <c r="A165" s="332" t="s">
        <v>2695</v>
      </c>
      <c r="B165" s="333" t="s">
        <v>2698</v>
      </c>
      <c r="C165" s="334"/>
      <c r="D165" s="335"/>
      <c r="E165" s="331"/>
      <c r="F165" s="331">
        <f>F154</f>
        <v>0</v>
      </c>
      <c r="K165" s="370"/>
      <c r="L165" s="371"/>
      <c r="P165" s="363">
        <f t="shared" si="33"/>
        <v>0</v>
      </c>
    </row>
    <row r="166" spans="1:16" ht="15" thickBot="1">
      <c r="A166" s="336"/>
      <c r="B166" s="337"/>
      <c r="C166" s="338"/>
      <c r="D166" s="339"/>
      <c r="E166" s="340"/>
      <c r="F166" s="340"/>
      <c r="K166" s="372"/>
      <c r="L166" s="373"/>
      <c r="P166" s="363">
        <f t="shared" si="33"/>
        <v>0</v>
      </c>
    </row>
    <row r="167" spans="1:16" ht="16" thickTop="1">
      <c r="A167" s="426" t="s">
        <v>2701</v>
      </c>
      <c r="B167" s="427"/>
      <c r="C167" s="412"/>
      <c r="D167" s="412"/>
      <c r="E167" s="272"/>
      <c r="F167" s="293">
        <f>SUM(F163:F166)</f>
        <v>0</v>
      </c>
      <c r="K167" s="366"/>
      <c r="L167" s="367"/>
      <c r="P167" s="363">
        <f t="shared" si="33"/>
        <v>0</v>
      </c>
    </row>
    <row r="168" spans="1:16">
      <c r="A168" s="268"/>
      <c r="B168" s="269"/>
      <c r="C168" s="270"/>
      <c r="D168" s="271"/>
      <c r="E168" s="272"/>
      <c r="F168" s="272"/>
      <c r="K168" s="364"/>
      <c r="L168" s="365"/>
      <c r="P168" s="363"/>
    </row>
    <row r="169" spans="1:16">
      <c r="A169" s="268"/>
      <c r="B169" s="269"/>
      <c r="C169" s="270"/>
      <c r="D169" s="271"/>
      <c r="E169" s="272"/>
      <c r="F169" s="272"/>
      <c r="K169" s="364"/>
      <c r="L169" s="365"/>
      <c r="P169" s="363"/>
    </row>
    <row r="170" spans="1:16">
      <c r="A170" s="268"/>
      <c r="B170" s="269"/>
      <c r="C170" s="270"/>
      <c r="D170" s="271"/>
      <c r="E170" s="272"/>
      <c r="F170" s="272"/>
      <c r="K170" s="364"/>
      <c r="L170" s="365"/>
      <c r="P170" s="363"/>
    </row>
    <row r="171" spans="1:16">
      <c r="A171" s="332" t="s">
        <v>2702</v>
      </c>
      <c r="B171" s="269"/>
      <c r="C171" s="270"/>
      <c r="D171" s="271"/>
      <c r="E171" s="272"/>
      <c r="F171" s="272"/>
      <c r="K171" s="364"/>
      <c r="L171" s="365"/>
      <c r="P171" s="363"/>
    </row>
    <row r="172" spans="1:16">
      <c r="A172" s="268"/>
      <c r="B172" s="269"/>
      <c r="C172" s="270"/>
      <c r="D172" s="271"/>
      <c r="E172" s="272"/>
      <c r="F172" s="272"/>
      <c r="K172" s="364"/>
      <c r="L172" s="365"/>
      <c r="P172" s="363"/>
    </row>
    <row r="173" spans="1:16">
      <c r="A173" s="422" t="s">
        <v>2703</v>
      </c>
      <c r="B173" s="403"/>
      <c r="C173" s="403"/>
      <c r="D173" s="403"/>
      <c r="E173" s="403"/>
      <c r="F173" s="403"/>
      <c r="K173" s="364"/>
      <c r="L173" s="365"/>
      <c r="P173" s="363"/>
    </row>
    <row r="174" spans="1:16">
      <c r="A174" s="422"/>
      <c r="B174" s="403"/>
      <c r="C174" s="403"/>
      <c r="D174" s="403"/>
      <c r="E174" s="403"/>
      <c r="F174" s="403"/>
      <c r="K174" s="364"/>
      <c r="L174" s="365"/>
      <c r="P174" s="363"/>
    </row>
    <row r="175" spans="1:16">
      <c r="A175" s="422"/>
      <c r="B175" s="403"/>
      <c r="C175" s="403"/>
      <c r="D175" s="403"/>
      <c r="E175" s="403"/>
      <c r="F175" s="403"/>
      <c r="K175" s="364"/>
      <c r="L175" s="365"/>
      <c r="P175" s="363"/>
    </row>
    <row r="176" spans="1:16">
      <c r="A176" s="422"/>
      <c r="B176" s="403"/>
      <c r="C176" s="403"/>
      <c r="D176" s="403"/>
      <c r="E176" s="403"/>
      <c r="F176" s="403"/>
      <c r="K176" s="364"/>
      <c r="L176" s="365"/>
      <c r="P176" s="363"/>
    </row>
    <row r="177" spans="1:16">
      <c r="A177" s="422"/>
      <c r="B177" s="403"/>
      <c r="C177" s="403"/>
      <c r="D177" s="403"/>
      <c r="E177" s="403"/>
      <c r="F177" s="403"/>
      <c r="K177" s="364"/>
      <c r="L177" s="365"/>
      <c r="P177" s="363"/>
    </row>
    <row r="178" spans="1:16">
      <c r="A178" s="423"/>
      <c r="B178" s="424"/>
      <c r="C178" s="424"/>
      <c r="D178" s="424"/>
      <c r="E178" s="424"/>
      <c r="F178" s="424"/>
      <c r="K178" s="364"/>
      <c r="L178" s="365"/>
      <c r="P178" s="363"/>
    </row>
    <row r="179" spans="1:16">
      <c r="A179" s="422"/>
      <c r="B179" s="403"/>
      <c r="C179" s="403"/>
      <c r="D179" s="403"/>
      <c r="E179" s="403"/>
      <c r="F179" s="403"/>
      <c r="K179" s="364"/>
      <c r="L179" s="365"/>
      <c r="P179" s="363"/>
    </row>
    <row r="180" spans="1:16">
      <c r="A180" s="268"/>
      <c r="B180" s="269"/>
      <c r="C180" s="270"/>
      <c r="D180" s="271"/>
      <c r="E180" s="272"/>
      <c r="F180" s="272"/>
      <c r="K180" s="364"/>
      <c r="L180" s="365"/>
      <c r="P180" s="363"/>
    </row>
    <row r="181" spans="1:16">
      <c r="A181" s="268"/>
      <c r="B181" s="269"/>
      <c r="C181" s="270"/>
      <c r="D181" s="271"/>
      <c r="E181" s="272"/>
      <c r="F181" s="272"/>
      <c r="K181" s="364"/>
      <c r="L181" s="365"/>
      <c r="P181" s="363"/>
    </row>
    <row r="182" spans="1:16">
      <c r="A182" s="268"/>
      <c r="B182" s="269"/>
      <c r="C182" s="270"/>
      <c r="D182" s="271"/>
      <c r="E182" s="272"/>
      <c r="F182" s="272"/>
      <c r="K182" s="364"/>
      <c r="L182" s="365"/>
      <c r="P182" s="363"/>
    </row>
    <row r="183" spans="1:16">
      <c r="K183" s="364"/>
      <c r="L183" s="365"/>
      <c r="P183" s="363"/>
    </row>
    <row r="184" spans="1:16">
      <c r="K184" s="364"/>
      <c r="L184" s="365"/>
      <c r="P184" s="363"/>
    </row>
    <row r="185" spans="1:16">
      <c r="K185" s="364"/>
      <c r="L185" s="365"/>
      <c r="P185" s="363"/>
    </row>
    <row r="186" spans="1:16">
      <c r="K186" s="364"/>
      <c r="L186" s="365"/>
      <c r="P186" s="363"/>
    </row>
    <row r="187" spans="1:16">
      <c r="K187" s="364"/>
      <c r="L187" s="365"/>
      <c r="P187" s="363"/>
    </row>
    <row r="188" spans="1:16">
      <c r="K188" s="364"/>
      <c r="L188" s="365"/>
      <c r="P188" s="363"/>
    </row>
    <row r="189" spans="1:16">
      <c r="K189" s="364"/>
      <c r="L189" s="365"/>
      <c r="P189" s="363"/>
    </row>
    <row r="190" spans="1:16">
      <c r="K190" s="364"/>
      <c r="L190" s="365"/>
      <c r="P190" s="363"/>
    </row>
    <row r="191" spans="1:16">
      <c r="K191" s="364"/>
      <c r="L191" s="365"/>
      <c r="P191" s="363"/>
    </row>
    <row r="192" spans="1:16">
      <c r="K192" s="364"/>
      <c r="L192" s="365"/>
      <c r="P192" s="363"/>
    </row>
    <row r="193" spans="11:16">
      <c r="K193" s="364"/>
      <c r="L193" s="365"/>
      <c r="P193" s="363"/>
    </row>
    <row r="194" spans="11:16">
      <c r="K194" s="364"/>
      <c r="L194" s="365"/>
      <c r="P194" s="363"/>
    </row>
    <row r="195" spans="11:16">
      <c r="K195" s="364"/>
      <c r="L195" s="365"/>
      <c r="P195" s="363"/>
    </row>
    <row r="196" spans="11:16">
      <c r="K196" s="364"/>
      <c r="L196" s="365"/>
      <c r="P196" s="363"/>
    </row>
    <row r="197" spans="11:16">
      <c r="K197" s="364"/>
      <c r="L197" s="365"/>
      <c r="P197" s="363"/>
    </row>
    <row r="198" spans="11:16">
      <c r="K198" s="364"/>
      <c r="L198" s="365"/>
      <c r="P198" s="363"/>
    </row>
    <row r="199" spans="11:16">
      <c r="K199" s="364"/>
      <c r="L199" s="365"/>
      <c r="P199" s="363"/>
    </row>
    <row r="200" spans="11:16">
      <c r="K200" s="364"/>
      <c r="L200" s="365"/>
      <c r="P200" s="363"/>
    </row>
    <row r="201" spans="11:16">
      <c r="K201" s="364"/>
      <c r="L201" s="365"/>
      <c r="P201" s="363"/>
    </row>
    <row r="202" spans="11:16">
      <c r="K202" s="364"/>
      <c r="L202" s="365"/>
      <c r="P202" s="363"/>
    </row>
    <row r="203" spans="11:16">
      <c r="K203" s="364"/>
      <c r="L203" s="365"/>
      <c r="P203" s="363"/>
    </row>
    <row r="204" spans="11:16">
      <c r="K204" s="364"/>
      <c r="L204" s="365"/>
      <c r="P204" s="363"/>
    </row>
    <row r="205" spans="11:16">
      <c r="K205" s="364"/>
      <c r="L205" s="365"/>
      <c r="P205" s="363"/>
    </row>
    <row r="206" spans="11:16">
      <c r="K206" s="364"/>
      <c r="L206" s="365"/>
      <c r="P206" s="363"/>
    </row>
    <row r="207" spans="11:16">
      <c r="K207" s="364"/>
      <c r="L207" s="365"/>
      <c r="P207" s="363"/>
    </row>
    <row r="208" spans="11:16">
      <c r="K208" s="364"/>
      <c r="L208" s="365"/>
      <c r="P208" s="363"/>
    </row>
    <row r="209" spans="11:16">
      <c r="K209" s="364"/>
      <c r="L209" s="365"/>
      <c r="P209" s="363"/>
    </row>
    <row r="210" spans="11:16">
      <c r="K210" s="364"/>
      <c r="L210" s="365"/>
      <c r="P210" s="363"/>
    </row>
    <row r="211" spans="11:16">
      <c r="K211" s="364"/>
      <c r="L211" s="365"/>
      <c r="P211" s="363"/>
    </row>
    <row r="212" spans="11:16">
      <c r="K212" s="364"/>
      <c r="L212" s="365"/>
      <c r="P212" s="363"/>
    </row>
    <row r="213" spans="11:16">
      <c r="K213" s="364"/>
      <c r="L213" s="365"/>
      <c r="P213" s="363"/>
    </row>
    <row r="214" spans="11:16">
      <c r="K214" s="364"/>
      <c r="L214" s="365"/>
      <c r="P214" s="363"/>
    </row>
    <row r="215" spans="11:16">
      <c r="K215" s="364"/>
      <c r="L215" s="365"/>
      <c r="P215" s="363"/>
    </row>
    <row r="216" spans="11:16">
      <c r="K216" s="364"/>
      <c r="L216" s="365"/>
      <c r="P216" s="363"/>
    </row>
    <row r="217" spans="11:16">
      <c r="K217" s="364"/>
      <c r="L217" s="365"/>
      <c r="P217" s="363"/>
    </row>
    <row r="218" spans="11:16">
      <c r="K218" s="364"/>
      <c r="L218" s="365"/>
      <c r="P218" s="363"/>
    </row>
    <row r="219" spans="11:16">
      <c r="K219" s="364"/>
      <c r="L219" s="365"/>
      <c r="P219" s="363"/>
    </row>
    <row r="220" spans="11:16">
      <c r="K220" s="364"/>
      <c r="L220" s="365"/>
      <c r="P220" s="363"/>
    </row>
    <row r="221" spans="11:16">
      <c r="K221" s="364"/>
      <c r="L221" s="365"/>
      <c r="P221" s="363"/>
    </row>
    <row r="222" spans="11:16">
      <c r="K222" s="364"/>
      <c r="L222" s="365"/>
      <c r="P222" s="363"/>
    </row>
    <row r="223" spans="11:16">
      <c r="K223" s="364"/>
      <c r="L223" s="365"/>
      <c r="P223" s="363"/>
    </row>
    <row r="224" spans="11:16">
      <c r="K224" s="364"/>
      <c r="L224" s="365"/>
      <c r="P224" s="363"/>
    </row>
    <row r="225" spans="11:16">
      <c r="K225" s="364"/>
      <c r="L225" s="365"/>
      <c r="P225" s="363"/>
    </row>
    <row r="226" spans="11:16">
      <c r="K226" s="364"/>
      <c r="L226" s="365"/>
      <c r="P226" s="363"/>
    </row>
    <row r="227" spans="11:16">
      <c r="K227" s="364"/>
      <c r="L227" s="365"/>
      <c r="P227" s="363"/>
    </row>
    <row r="228" spans="11:16">
      <c r="K228" s="364"/>
      <c r="L228" s="365"/>
      <c r="P228" s="363"/>
    </row>
    <row r="229" spans="11:16">
      <c r="K229" s="364"/>
      <c r="L229" s="365"/>
      <c r="P229" s="363"/>
    </row>
    <row r="230" spans="11:16">
      <c r="K230" s="364"/>
      <c r="L230" s="365"/>
      <c r="P230" s="363"/>
    </row>
    <row r="231" spans="11:16">
      <c r="K231" s="364"/>
      <c r="L231" s="365"/>
      <c r="P231" s="363"/>
    </row>
    <row r="232" spans="11:16">
      <c r="K232" s="364"/>
      <c r="L232" s="365"/>
      <c r="P232" s="363"/>
    </row>
    <row r="233" spans="11:16">
      <c r="K233" s="364"/>
      <c r="L233" s="365"/>
      <c r="P233" s="363"/>
    </row>
    <row r="234" spans="11:16">
      <c r="K234" s="364"/>
      <c r="L234" s="365"/>
      <c r="P234" s="363"/>
    </row>
    <row r="235" spans="11:16">
      <c r="K235" s="364"/>
      <c r="L235" s="365"/>
      <c r="P235" s="363"/>
    </row>
    <row r="236" spans="11:16">
      <c r="K236" s="364"/>
      <c r="L236" s="365"/>
      <c r="P236" s="363"/>
    </row>
    <row r="237" spans="11:16">
      <c r="K237" s="364"/>
      <c r="L237" s="365"/>
      <c r="P237" s="363"/>
    </row>
    <row r="238" spans="11:16">
      <c r="K238" s="364"/>
      <c r="L238" s="365"/>
      <c r="P238" s="363"/>
    </row>
    <row r="239" spans="11:16">
      <c r="K239" s="364"/>
      <c r="L239" s="365"/>
      <c r="P239" s="363"/>
    </row>
    <row r="240" spans="11:16">
      <c r="K240" s="364"/>
      <c r="L240" s="365"/>
      <c r="P240" s="363"/>
    </row>
    <row r="241" spans="11:16">
      <c r="K241" s="364"/>
      <c r="L241" s="365"/>
      <c r="P241" s="363"/>
    </row>
    <row r="242" spans="11:16">
      <c r="K242" s="364"/>
      <c r="L242" s="365"/>
      <c r="P242" s="363"/>
    </row>
    <row r="243" spans="11:16">
      <c r="K243" s="364"/>
      <c r="L243" s="365"/>
      <c r="P243" s="363"/>
    </row>
    <row r="244" spans="11:16">
      <c r="K244" s="364"/>
      <c r="L244" s="365"/>
      <c r="P244" s="363"/>
    </row>
    <row r="245" spans="11:16">
      <c r="K245" s="364"/>
      <c r="L245" s="365"/>
      <c r="P245" s="363"/>
    </row>
    <row r="246" spans="11:16">
      <c r="K246" s="364"/>
      <c r="L246" s="365"/>
      <c r="P246" s="363"/>
    </row>
    <row r="247" spans="11:16">
      <c r="K247" s="364"/>
      <c r="L247" s="365"/>
      <c r="P247" s="363"/>
    </row>
    <row r="248" spans="11:16">
      <c r="K248" s="364"/>
      <c r="L248" s="365"/>
      <c r="P248" s="363"/>
    </row>
    <row r="249" spans="11:16">
      <c r="K249" s="364"/>
      <c r="L249" s="365"/>
      <c r="P249" s="363"/>
    </row>
    <row r="250" spans="11:16">
      <c r="K250" s="364"/>
      <c r="L250" s="365"/>
      <c r="P250" s="363"/>
    </row>
    <row r="251" spans="11:16">
      <c r="K251" s="364"/>
      <c r="L251" s="365"/>
      <c r="P251" s="363"/>
    </row>
    <row r="252" spans="11:16">
      <c r="K252" s="364"/>
      <c r="L252" s="365"/>
      <c r="P252" s="363"/>
    </row>
    <row r="253" spans="11:16">
      <c r="K253" s="364"/>
      <c r="L253" s="365"/>
      <c r="P253" s="363"/>
    </row>
    <row r="254" spans="11:16">
      <c r="K254" s="364"/>
      <c r="L254" s="365"/>
      <c r="P254" s="363"/>
    </row>
    <row r="255" spans="11:16">
      <c r="K255" s="364"/>
      <c r="L255" s="365"/>
      <c r="P255" s="363"/>
    </row>
    <row r="256" spans="11:16">
      <c r="K256" s="364"/>
      <c r="L256" s="365"/>
      <c r="P256" s="363"/>
    </row>
    <row r="257" spans="11:16">
      <c r="K257" s="364"/>
      <c r="L257" s="365"/>
      <c r="P257" s="363"/>
    </row>
    <row r="258" spans="11:16">
      <c r="K258" s="364"/>
      <c r="L258" s="365"/>
      <c r="P258" s="363"/>
    </row>
    <row r="259" spans="11:16">
      <c r="K259" s="364"/>
      <c r="L259" s="365"/>
      <c r="P259" s="363"/>
    </row>
    <row r="260" spans="11:16">
      <c r="K260" s="364"/>
      <c r="L260" s="365"/>
      <c r="P260" s="363"/>
    </row>
    <row r="261" spans="11:16">
      <c r="K261" s="364"/>
      <c r="L261" s="365"/>
      <c r="P261" s="363"/>
    </row>
    <row r="262" spans="11:16">
      <c r="K262" s="364"/>
      <c r="L262" s="365"/>
      <c r="P262" s="363"/>
    </row>
    <row r="263" spans="11:16">
      <c r="K263" s="364"/>
      <c r="L263" s="365"/>
      <c r="P263" s="363"/>
    </row>
    <row r="264" spans="11:16">
      <c r="K264" s="364"/>
      <c r="L264" s="365"/>
      <c r="P264" s="363"/>
    </row>
    <row r="265" spans="11:16">
      <c r="K265" s="364"/>
      <c r="L265" s="365"/>
      <c r="P265" s="363"/>
    </row>
    <row r="266" spans="11:16">
      <c r="K266" s="364"/>
      <c r="L266" s="365"/>
      <c r="P266" s="363"/>
    </row>
    <row r="267" spans="11:16">
      <c r="K267" s="364"/>
      <c r="L267" s="365"/>
      <c r="P267" s="363"/>
    </row>
    <row r="268" spans="11:16">
      <c r="K268" s="364"/>
      <c r="L268" s="365"/>
      <c r="P268" s="363"/>
    </row>
    <row r="269" spans="11:16">
      <c r="K269" s="364"/>
      <c r="L269" s="365"/>
      <c r="P269" s="363"/>
    </row>
    <row r="270" spans="11:16">
      <c r="K270" s="364"/>
      <c r="L270" s="365"/>
      <c r="P270" s="363"/>
    </row>
    <row r="271" spans="11:16">
      <c r="K271" s="364"/>
      <c r="L271" s="365"/>
      <c r="P271" s="363"/>
    </row>
    <row r="272" spans="11:16">
      <c r="K272" s="364"/>
      <c r="L272" s="365"/>
      <c r="P272" s="363"/>
    </row>
    <row r="273" spans="11:16">
      <c r="K273" s="364"/>
      <c r="L273" s="365"/>
      <c r="P273" s="363"/>
    </row>
    <row r="274" spans="11:16">
      <c r="K274" s="364"/>
      <c r="L274" s="365"/>
      <c r="P274" s="363"/>
    </row>
    <row r="275" spans="11:16">
      <c r="K275" s="364"/>
      <c r="L275" s="365"/>
      <c r="P275" s="363"/>
    </row>
    <row r="276" spans="11:16">
      <c r="K276" s="364"/>
      <c r="L276" s="365"/>
      <c r="P276" s="363"/>
    </row>
    <row r="277" spans="11:16">
      <c r="K277" s="364"/>
      <c r="L277" s="365"/>
      <c r="P277" s="363"/>
    </row>
    <row r="278" spans="11:16">
      <c r="K278" s="364"/>
      <c r="L278" s="365"/>
      <c r="P278" s="363"/>
    </row>
    <row r="279" spans="11:16">
      <c r="K279" s="364"/>
      <c r="L279" s="365"/>
      <c r="P279" s="363"/>
    </row>
    <row r="280" spans="11:16">
      <c r="K280" s="364"/>
      <c r="L280" s="365"/>
      <c r="P280" s="363"/>
    </row>
    <row r="281" spans="11:16">
      <c r="K281" s="364"/>
      <c r="L281" s="365"/>
      <c r="P281" s="363"/>
    </row>
    <row r="282" spans="11:16">
      <c r="K282" s="364"/>
      <c r="L282" s="365"/>
      <c r="P282" s="363"/>
    </row>
    <row r="283" spans="11:16">
      <c r="K283" s="364"/>
      <c r="L283" s="365"/>
      <c r="P283" s="363"/>
    </row>
    <row r="284" spans="11:16">
      <c r="K284" s="364"/>
      <c r="L284" s="365"/>
      <c r="P284" s="363"/>
    </row>
    <row r="285" spans="11:16">
      <c r="K285" s="364"/>
      <c r="L285" s="365"/>
      <c r="P285" s="363"/>
    </row>
    <row r="286" spans="11:16">
      <c r="K286" s="364"/>
      <c r="L286" s="365"/>
      <c r="P286" s="363"/>
    </row>
    <row r="287" spans="11:16">
      <c r="K287" s="364"/>
      <c r="L287" s="365"/>
      <c r="P287" s="363"/>
    </row>
    <row r="288" spans="11:16">
      <c r="K288" s="364"/>
      <c r="L288" s="365"/>
      <c r="P288" s="363"/>
    </row>
    <row r="289" spans="11:16">
      <c r="K289" s="364"/>
      <c r="L289" s="365"/>
      <c r="P289" s="363"/>
    </row>
    <row r="290" spans="11:16">
      <c r="K290" s="364"/>
      <c r="L290" s="365"/>
      <c r="P290" s="363"/>
    </row>
    <row r="291" spans="11:16">
      <c r="K291" s="364"/>
      <c r="L291" s="365"/>
      <c r="P291" s="363"/>
    </row>
    <row r="292" spans="11:16">
      <c r="K292" s="364"/>
      <c r="L292" s="365"/>
      <c r="P292" s="363"/>
    </row>
    <row r="293" spans="11:16">
      <c r="K293" s="364"/>
      <c r="L293" s="365"/>
      <c r="P293" s="363"/>
    </row>
    <row r="294" spans="11:16">
      <c r="K294" s="364"/>
      <c r="L294" s="365"/>
      <c r="P294" s="363"/>
    </row>
    <row r="295" spans="11:16">
      <c r="K295" s="364"/>
      <c r="L295" s="365"/>
      <c r="P295" s="363"/>
    </row>
    <row r="296" spans="11:16">
      <c r="K296" s="364"/>
      <c r="L296" s="365"/>
      <c r="P296" s="363"/>
    </row>
    <row r="297" spans="11:16">
      <c r="K297" s="364"/>
      <c r="L297" s="365"/>
      <c r="P297" s="363"/>
    </row>
    <row r="298" spans="11:16">
      <c r="K298" s="364"/>
      <c r="L298" s="365"/>
      <c r="P298" s="363"/>
    </row>
    <row r="299" spans="11:16">
      <c r="K299" s="364"/>
      <c r="L299" s="365"/>
      <c r="P299" s="363"/>
    </row>
    <row r="300" spans="11:16">
      <c r="K300" s="364"/>
      <c r="L300" s="365"/>
      <c r="P300" s="363"/>
    </row>
    <row r="301" spans="11:16">
      <c r="K301" s="364"/>
      <c r="L301" s="365"/>
      <c r="P301" s="363"/>
    </row>
    <row r="302" spans="11:16">
      <c r="K302" s="364"/>
      <c r="L302" s="365"/>
      <c r="P302" s="363"/>
    </row>
    <row r="303" spans="11:16">
      <c r="K303" s="364"/>
      <c r="L303" s="365"/>
      <c r="P303" s="363"/>
    </row>
    <row r="304" spans="11:16">
      <c r="K304" s="364"/>
      <c r="L304" s="365"/>
      <c r="P304" s="363"/>
    </row>
    <row r="305" spans="11:16">
      <c r="K305" s="364"/>
      <c r="L305" s="365"/>
      <c r="P305" s="363"/>
    </row>
    <row r="306" spans="11:16">
      <c r="K306" s="364"/>
      <c r="L306" s="365"/>
      <c r="P306" s="363"/>
    </row>
    <row r="307" spans="11:16">
      <c r="K307" s="364"/>
      <c r="L307" s="365"/>
      <c r="P307" s="363"/>
    </row>
    <row r="308" spans="11:16">
      <c r="K308" s="364"/>
      <c r="L308" s="365"/>
      <c r="P308" s="363"/>
    </row>
    <row r="309" spans="11:16">
      <c r="K309" s="364"/>
      <c r="L309" s="365"/>
      <c r="P309" s="363"/>
    </row>
    <row r="310" spans="11:16">
      <c r="K310" s="364"/>
      <c r="L310" s="365"/>
      <c r="P310" s="363"/>
    </row>
    <row r="311" spans="11:16">
      <c r="K311" s="364"/>
      <c r="L311" s="365"/>
      <c r="P311" s="363"/>
    </row>
    <row r="312" spans="11:16">
      <c r="K312" s="364"/>
      <c r="L312" s="365"/>
      <c r="P312" s="363"/>
    </row>
    <row r="313" spans="11:16">
      <c r="K313" s="364"/>
      <c r="L313" s="365"/>
      <c r="P313" s="363"/>
    </row>
    <row r="314" spans="11:16">
      <c r="K314" s="364"/>
      <c r="L314" s="365"/>
      <c r="P314" s="363"/>
    </row>
    <row r="315" spans="11:16">
      <c r="K315" s="364"/>
      <c r="L315" s="365"/>
      <c r="P315" s="363"/>
    </row>
    <row r="316" spans="11:16">
      <c r="K316" s="364"/>
      <c r="L316" s="365"/>
      <c r="P316" s="363"/>
    </row>
    <row r="317" spans="11:16">
      <c r="K317" s="364"/>
      <c r="L317" s="365"/>
      <c r="P317" s="363"/>
    </row>
    <row r="318" spans="11:16">
      <c r="K318" s="364"/>
      <c r="L318" s="365"/>
      <c r="P318" s="363"/>
    </row>
    <row r="319" spans="11:16">
      <c r="K319" s="364"/>
      <c r="L319" s="365"/>
      <c r="P319" s="363"/>
    </row>
    <row r="320" spans="11:16">
      <c r="K320" s="364"/>
      <c r="L320" s="365"/>
      <c r="P320" s="363"/>
    </row>
    <row r="321" spans="11:16">
      <c r="K321" s="364"/>
      <c r="L321" s="365"/>
      <c r="P321" s="363"/>
    </row>
    <row r="322" spans="11:16">
      <c r="K322" s="364"/>
      <c r="L322" s="365"/>
      <c r="P322" s="363"/>
    </row>
    <row r="323" spans="11:16">
      <c r="K323" s="364"/>
      <c r="L323" s="365"/>
      <c r="P323" s="363"/>
    </row>
    <row r="324" spans="11:16">
      <c r="K324" s="364"/>
      <c r="L324" s="365"/>
      <c r="P324" s="363"/>
    </row>
    <row r="325" spans="11:16">
      <c r="K325" s="364"/>
      <c r="L325" s="365"/>
      <c r="P325" s="363"/>
    </row>
    <row r="326" spans="11:16">
      <c r="K326" s="364"/>
      <c r="L326" s="365"/>
      <c r="P326" s="363"/>
    </row>
    <row r="327" spans="11:16">
      <c r="K327" s="364"/>
      <c r="L327" s="365"/>
      <c r="P327" s="363"/>
    </row>
    <row r="328" spans="11:16">
      <c r="K328" s="364"/>
      <c r="L328" s="365"/>
      <c r="P328" s="363"/>
    </row>
    <row r="329" spans="11:16">
      <c r="K329" s="364"/>
      <c r="L329" s="365"/>
      <c r="P329" s="363"/>
    </row>
    <row r="330" spans="11:16">
      <c r="K330" s="364"/>
      <c r="L330" s="365"/>
      <c r="P330" s="363"/>
    </row>
    <row r="331" spans="11:16">
      <c r="K331" s="364"/>
      <c r="L331" s="365"/>
      <c r="P331" s="363"/>
    </row>
    <row r="332" spans="11:16">
      <c r="K332" s="364"/>
      <c r="L332" s="365"/>
      <c r="P332" s="363"/>
    </row>
    <row r="333" spans="11:16">
      <c r="K333" s="364"/>
      <c r="L333" s="365"/>
      <c r="P333" s="363"/>
    </row>
    <row r="334" spans="11:16">
      <c r="K334" s="364"/>
      <c r="L334" s="365"/>
      <c r="P334" s="363"/>
    </row>
    <row r="335" spans="11:16">
      <c r="K335" s="364"/>
      <c r="L335" s="365"/>
      <c r="P335" s="363"/>
    </row>
    <row r="336" spans="11:16">
      <c r="K336" s="364"/>
      <c r="L336" s="365"/>
      <c r="P336" s="363"/>
    </row>
    <row r="337" spans="11:16">
      <c r="K337" s="364"/>
      <c r="L337" s="365"/>
      <c r="P337" s="363"/>
    </row>
    <row r="338" spans="11:16">
      <c r="K338" s="364"/>
      <c r="L338" s="365"/>
      <c r="P338" s="363"/>
    </row>
    <row r="339" spans="11:16">
      <c r="K339" s="364"/>
      <c r="L339" s="365"/>
      <c r="P339" s="363"/>
    </row>
    <row r="340" spans="11:16">
      <c r="K340" s="364"/>
      <c r="L340" s="365"/>
      <c r="P340" s="363"/>
    </row>
    <row r="341" spans="11:16">
      <c r="K341" s="364"/>
      <c r="L341" s="365"/>
      <c r="P341" s="363"/>
    </row>
    <row r="342" spans="11:16">
      <c r="K342" s="364"/>
      <c r="L342" s="365"/>
      <c r="P342" s="363"/>
    </row>
    <row r="343" spans="11:16">
      <c r="K343" s="364"/>
      <c r="L343" s="365"/>
      <c r="P343" s="363"/>
    </row>
    <row r="344" spans="11:16">
      <c r="K344" s="364"/>
      <c r="L344" s="365"/>
      <c r="P344" s="363"/>
    </row>
    <row r="345" spans="11:16">
      <c r="K345" s="364"/>
      <c r="L345" s="365"/>
      <c r="P345" s="363"/>
    </row>
    <row r="346" spans="11:16">
      <c r="K346" s="364"/>
      <c r="L346" s="365"/>
      <c r="P346" s="363"/>
    </row>
    <row r="347" spans="11:16">
      <c r="K347" s="364"/>
      <c r="L347" s="365"/>
      <c r="P347" s="363"/>
    </row>
    <row r="348" spans="11:16">
      <c r="K348" s="364"/>
      <c r="L348" s="365"/>
      <c r="P348" s="363"/>
    </row>
    <row r="349" spans="11:16">
      <c r="K349" s="364"/>
      <c r="L349" s="365"/>
      <c r="P349" s="363"/>
    </row>
    <row r="350" spans="11:16">
      <c r="K350" s="364"/>
      <c r="L350" s="365"/>
      <c r="P350" s="363"/>
    </row>
    <row r="351" spans="11:16">
      <c r="K351" s="364"/>
      <c r="L351" s="365"/>
      <c r="P351" s="363"/>
    </row>
    <row r="352" spans="11:16">
      <c r="K352" s="364"/>
      <c r="L352" s="365"/>
      <c r="P352" s="363"/>
    </row>
    <row r="353" spans="11:16">
      <c r="K353" s="364"/>
      <c r="L353" s="365"/>
      <c r="P353" s="363"/>
    </row>
    <row r="354" spans="11:16">
      <c r="K354" s="364"/>
      <c r="L354" s="365"/>
      <c r="P354" s="363"/>
    </row>
    <row r="355" spans="11:16">
      <c r="K355" s="364"/>
      <c r="L355" s="365"/>
      <c r="P355" s="363"/>
    </row>
    <row r="356" spans="11:16">
      <c r="K356" s="364"/>
      <c r="L356" s="365"/>
      <c r="P356" s="363"/>
    </row>
    <row r="357" spans="11:16">
      <c r="K357" s="364"/>
      <c r="L357" s="365"/>
      <c r="P357" s="363"/>
    </row>
    <row r="358" spans="11:16">
      <c r="K358" s="364"/>
      <c r="L358" s="365"/>
      <c r="P358" s="363"/>
    </row>
    <row r="359" spans="11:16">
      <c r="K359" s="364"/>
      <c r="L359" s="365"/>
      <c r="P359" s="363"/>
    </row>
    <row r="360" spans="11:16">
      <c r="K360" s="364"/>
      <c r="L360" s="365"/>
      <c r="P360" s="363"/>
    </row>
    <row r="361" spans="11:16">
      <c r="K361" s="364"/>
      <c r="L361" s="365"/>
      <c r="P361" s="363"/>
    </row>
    <row r="362" spans="11:16">
      <c r="K362" s="364"/>
      <c r="L362" s="365"/>
      <c r="P362" s="363"/>
    </row>
    <row r="363" spans="11:16">
      <c r="K363" s="364"/>
      <c r="L363" s="365"/>
      <c r="P363" s="363"/>
    </row>
    <row r="364" spans="11:16">
      <c r="K364" s="364"/>
      <c r="L364" s="365"/>
      <c r="P364" s="363"/>
    </row>
    <row r="365" spans="11:16">
      <c r="K365" s="364"/>
      <c r="L365" s="365"/>
      <c r="P365" s="363"/>
    </row>
    <row r="366" spans="11:16">
      <c r="K366" s="364"/>
      <c r="L366" s="365"/>
      <c r="P366" s="363"/>
    </row>
    <row r="367" spans="11:16">
      <c r="K367" s="364"/>
      <c r="L367" s="365"/>
      <c r="P367" s="363"/>
    </row>
    <row r="368" spans="11:16">
      <c r="K368" s="364"/>
      <c r="L368" s="365"/>
      <c r="P368" s="363"/>
    </row>
    <row r="369" spans="11:16">
      <c r="K369" s="364"/>
      <c r="L369" s="365"/>
      <c r="P369" s="363"/>
    </row>
    <row r="370" spans="11:16">
      <c r="K370" s="364"/>
      <c r="L370" s="365"/>
      <c r="P370" s="363"/>
    </row>
    <row r="371" spans="11:16">
      <c r="K371" s="364"/>
      <c r="L371" s="365"/>
      <c r="P371" s="363"/>
    </row>
    <row r="372" spans="11:16">
      <c r="K372" s="364"/>
      <c r="L372" s="365"/>
      <c r="P372" s="363"/>
    </row>
    <row r="373" spans="11:16">
      <c r="K373" s="364"/>
      <c r="L373" s="365"/>
      <c r="P373" s="363"/>
    </row>
    <row r="374" spans="11:16">
      <c r="K374" s="364"/>
      <c r="L374" s="365"/>
      <c r="P374" s="363"/>
    </row>
    <row r="375" spans="11:16">
      <c r="K375" s="364"/>
      <c r="L375" s="365"/>
      <c r="P375" s="363"/>
    </row>
    <row r="376" spans="11:16">
      <c r="K376" s="364"/>
      <c r="L376" s="365"/>
      <c r="P376" s="363"/>
    </row>
    <row r="377" spans="11:16">
      <c r="K377" s="364"/>
      <c r="L377" s="365"/>
      <c r="P377" s="363"/>
    </row>
    <row r="378" spans="11:16">
      <c r="K378" s="364"/>
      <c r="L378" s="365"/>
      <c r="P378" s="363"/>
    </row>
    <row r="379" spans="11:16">
      <c r="K379" s="364"/>
      <c r="L379" s="365"/>
      <c r="P379" s="363"/>
    </row>
    <row r="380" spans="11:16">
      <c r="K380" s="364"/>
      <c r="L380" s="365"/>
      <c r="P380" s="363"/>
    </row>
    <row r="381" spans="11:16">
      <c r="K381" s="364"/>
      <c r="L381" s="365"/>
      <c r="P381" s="363"/>
    </row>
    <row r="382" spans="11:16">
      <c r="K382" s="364"/>
      <c r="L382" s="365"/>
      <c r="P382" s="363"/>
    </row>
    <row r="383" spans="11:16">
      <c r="K383" s="364"/>
      <c r="L383" s="365"/>
      <c r="P383" s="363"/>
    </row>
    <row r="384" spans="11:16">
      <c r="K384" s="364"/>
      <c r="L384" s="365"/>
      <c r="P384" s="363"/>
    </row>
    <row r="385" spans="11:16">
      <c r="K385" s="364"/>
      <c r="L385" s="365"/>
      <c r="P385" s="363"/>
    </row>
    <row r="386" spans="11:16">
      <c r="K386" s="364"/>
      <c r="L386" s="365"/>
      <c r="P386" s="363"/>
    </row>
    <row r="387" spans="11:16">
      <c r="K387" s="364"/>
      <c r="L387" s="365"/>
      <c r="P387" s="363"/>
    </row>
    <row r="388" spans="11:16">
      <c r="K388" s="364"/>
      <c r="L388" s="365"/>
      <c r="P388" s="363"/>
    </row>
    <row r="389" spans="11:16">
      <c r="K389" s="364"/>
      <c r="L389" s="365"/>
      <c r="P389" s="363"/>
    </row>
    <row r="390" spans="11:16">
      <c r="K390" s="364"/>
      <c r="L390" s="365"/>
      <c r="P390" s="363"/>
    </row>
    <row r="391" spans="11:16">
      <c r="K391" s="364"/>
      <c r="L391" s="365"/>
      <c r="P391" s="363"/>
    </row>
    <row r="392" spans="11:16" ht="15.5">
      <c r="K392" s="366"/>
      <c r="L392" s="367"/>
      <c r="P392" s="363"/>
    </row>
    <row r="393" spans="11:16">
      <c r="K393" s="364"/>
      <c r="L393" s="365"/>
      <c r="P393" s="363"/>
    </row>
    <row r="394" spans="11:16">
      <c r="K394" s="364"/>
      <c r="L394" s="365"/>
      <c r="P394" s="363"/>
    </row>
    <row r="395" spans="11:16">
      <c r="K395" s="364"/>
      <c r="L395" s="365"/>
      <c r="P395" s="363"/>
    </row>
    <row r="396" spans="11:16">
      <c r="K396" s="364"/>
      <c r="L396" s="365"/>
      <c r="P396" s="363"/>
    </row>
    <row r="397" spans="11:16">
      <c r="K397" s="364"/>
      <c r="L397" s="365"/>
      <c r="P397" s="363"/>
    </row>
    <row r="398" spans="11:16">
      <c r="K398" s="364"/>
      <c r="L398" s="365"/>
      <c r="P398" s="363"/>
    </row>
    <row r="399" spans="11:16">
      <c r="K399" s="364"/>
      <c r="L399" s="365"/>
      <c r="P399" s="363"/>
    </row>
    <row r="400" spans="11:16">
      <c r="K400" s="364"/>
      <c r="L400" s="365"/>
      <c r="P400" s="363"/>
    </row>
    <row r="401" spans="11:16">
      <c r="K401" s="364"/>
      <c r="L401" s="365"/>
      <c r="P401" s="363"/>
    </row>
    <row r="402" spans="11:16">
      <c r="K402" s="364"/>
      <c r="L402" s="365"/>
      <c r="P402" s="363"/>
    </row>
    <row r="403" spans="11:16">
      <c r="K403" s="364"/>
      <c r="L403" s="365"/>
      <c r="P403" s="363"/>
    </row>
    <row r="404" spans="11:16">
      <c r="K404" s="364"/>
      <c r="L404" s="365"/>
      <c r="P404" s="363"/>
    </row>
    <row r="405" spans="11:16">
      <c r="K405" s="364"/>
      <c r="L405" s="365"/>
      <c r="P405" s="363"/>
    </row>
    <row r="406" spans="11:16">
      <c r="K406" s="364"/>
      <c r="L406" s="365"/>
      <c r="P406" s="363"/>
    </row>
    <row r="407" spans="11:16">
      <c r="K407" s="364"/>
      <c r="L407" s="365"/>
      <c r="P407" s="363"/>
    </row>
    <row r="408" spans="11:16">
      <c r="K408" s="364"/>
      <c r="L408" s="365"/>
      <c r="P408" s="363"/>
    </row>
    <row r="409" spans="11:16">
      <c r="K409" s="364"/>
      <c r="L409" s="365"/>
      <c r="P409" s="363"/>
    </row>
    <row r="410" spans="11:16">
      <c r="K410" s="364"/>
      <c r="L410" s="365"/>
      <c r="P410" s="363"/>
    </row>
    <row r="411" spans="11:16">
      <c r="K411" s="364"/>
      <c r="L411" s="365"/>
      <c r="P411" s="363"/>
    </row>
    <row r="412" spans="11:16">
      <c r="K412" s="364"/>
      <c r="L412" s="365"/>
      <c r="P412" s="363"/>
    </row>
    <row r="413" spans="11:16">
      <c r="K413" s="364"/>
      <c r="L413" s="365"/>
      <c r="P413" s="363"/>
    </row>
    <row r="414" spans="11:16">
      <c r="K414" s="364"/>
      <c r="L414" s="365"/>
      <c r="P414" s="363"/>
    </row>
    <row r="415" spans="11:16">
      <c r="K415" s="364"/>
      <c r="L415" s="365"/>
      <c r="P415" s="363"/>
    </row>
    <row r="416" spans="11:16">
      <c r="K416" s="364"/>
      <c r="L416" s="365"/>
      <c r="P416" s="363"/>
    </row>
    <row r="417" spans="11:16">
      <c r="K417" s="364"/>
      <c r="L417" s="365"/>
      <c r="P417" s="363"/>
    </row>
    <row r="418" spans="11:16">
      <c r="K418" s="364"/>
      <c r="L418" s="365"/>
      <c r="P418" s="363"/>
    </row>
    <row r="419" spans="11:16">
      <c r="K419" s="364"/>
      <c r="L419" s="365"/>
      <c r="P419" s="363"/>
    </row>
    <row r="420" spans="11:16">
      <c r="K420" s="364"/>
      <c r="L420" s="365"/>
      <c r="P420" s="363"/>
    </row>
    <row r="421" spans="11:16">
      <c r="K421" s="364"/>
      <c r="L421" s="365"/>
      <c r="P421" s="363"/>
    </row>
    <row r="422" spans="11:16">
      <c r="K422" s="364"/>
      <c r="L422" s="365"/>
      <c r="P422" s="363"/>
    </row>
    <row r="423" spans="11:16">
      <c r="K423" s="364"/>
      <c r="L423" s="365"/>
      <c r="P423" s="363"/>
    </row>
    <row r="424" spans="11:16">
      <c r="K424" s="364"/>
      <c r="L424" s="365"/>
      <c r="P424" s="363"/>
    </row>
    <row r="425" spans="11:16">
      <c r="K425" s="364"/>
      <c r="L425" s="365"/>
      <c r="P425" s="363"/>
    </row>
    <row r="426" spans="11:16">
      <c r="K426" s="364"/>
      <c r="L426" s="365"/>
      <c r="P426" s="363"/>
    </row>
    <row r="427" spans="11:16">
      <c r="K427" s="364"/>
      <c r="L427" s="365"/>
      <c r="P427" s="363"/>
    </row>
    <row r="428" spans="11:16">
      <c r="K428" s="364"/>
      <c r="L428" s="365"/>
      <c r="P428" s="363"/>
    </row>
    <row r="429" spans="11:16">
      <c r="K429" s="364"/>
      <c r="L429" s="365"/>
      <c r="P429" s="363"/>
    </row>
    <row r="430" spans="11:16">
      <c r="K430" s="364"/>
      <c r="L430" s="365"/>
      <c r="P430" s="363"/>
    </row>
    <row r="431" spans="11:16">
      <c r="K431" s="364"/>
      <c r="L431" s="365"/>
      <c r="P431" s="363"/>
    </row>
    <row r="432" spans="11:16">
      <c r="K432" s="364"/>
      <c r="L432" s="365"/>
      <c r="P432" s="363"/>
    </row>
    <row r="433" spans="11:16">
      <c r="K433" s="364"/>
      <c r="L433" s="365"/>
      <c r="P433" s="363"/>
    </row>
    <row r="434" spans="11:16">
      <c r="K434" s="364"/>
      <c r="L434" s="365"/>
      <c r="P434" s="363"/>
    </row>
    <row r="435" spans="11:16">
      <c r="K435" s="364"/>
      <c r="L435" s="365"/>
      <c r="P435" s="363"/>
    </row>
    <row r="436" spans="11:16">
      <c r="K436" s="364"/>
      <c r="L436" s="365"/>
      <c r="P436" s="363"/>
    </row>
    <row r="437" spans="11:16">
      <c r="K437" s="364"/>
      <c r="L437" s="365"/>
      <c r="P437" s="363"/>
    </row>
    <row r="438" spans="11:16">
      <c r="K438" s="364"/>
      <c r="L438" s="365"/>
      <c r="P438" s="363"/>
    </row>
    <row r="439" spans="11:16">
      <c r="K439" s="364"/>
      <c r="L439" s="365"/>
      <c r="P439" s="363"/>
    </row>
    <row r="440" spans="11:16">
      <c r="K440" s="364"/>
      <c r="L440" s="365"/>
      <c r="P440" s="363"/>
    </row>
    <row r="441" spans="11:16">
      <c r="K441" s="364"/>
      <c r="L441" s="365"/>
      <c r="P441" s="363"/>
    </row>
    <row r="442" spans="11:16">
      <c r="K442" s="364"/>
      <c r="L442" s="365"/>
      <c r="P442" s="363"/>
    </row>
    <row r="443" spans="11:16">
      <c r="K443" s="364"/>
      <c r="L443" s="365"/>
      <c r="P443" s="363"/>
    </row>
    <row r="444" spans="11:16">
      <c r="K444" s="364"/>
      <c r="L444" s="365"/>
      <c r="P444" s="363"/>
    </row>
    <row r="445" spans="11:16">
      <c r="K445" s="364"/>
      <c r="L445" s="365"/>
      <c r="P445" s="363"/>
    </row>
    <row r="446" spans="11:16">
      <c r="K446" s="364"/>
      <c r="L446" s="365"/>
      <c r="P446" s="363"/>
    </row>
    <row r="447" spans="11:16">
      <c r="K447" s="364"/>
      <c r="L447" s="365"/>
      <c r="P447" s="363"/>
    </row>
    <row r="448" spans="11:16">
      <c r="K448" s="364"/>
      <c r="L448" s="365"/>
      <c r="P448" s="363"/>
    </row>
    <row r="449" spans="11:16">
      <c r="K449" s="364"/>
      <c r="L449" s="365"/>
      <c r="P449" s="363"/>
    </row>
    <row r="450" spans="11:16">
      <c r="K450" s="364"/>
      <c r="L450" s="365"/>
      <c r="P450" s="363"/>
    </row>
    <row r="451" spans="11:16">
      <c r="K451" s="364"/>
      <c r="L451" s="365"/>
      <c r="P451" s="363"/>
    </row>
    <row r="452" spans="11:16">
      <c r="K452" s="364"/>
      <c r="L452" s="365"/>
      <c r="P452" s="363"/>
    </row>
    <row r="453" spans="11:16">
      <c r="K453" s="364"/>
      <c r="L453" s="365"/>
      <c r="P453" s="363"/>
    </row>
    <row r="454" spans="11:16">
      <c r="K454" s="364"/>
      <c r="L454" s="365"/>
      <c r="P454" s="363"/>
    </row>
    <row r="455" spans="11:16">
      <c r="K455" s="364"/>
      <c r="L455" s="365"/>
      <c r="P455" s="363"/>
    </row>
    <row r="456" spans="11:16">
      <c r="K456" s="364"/>
      <c r="L456" s="365"/>
      <c r="P456" s="363"/>
    </row>
    <row r="457" spans="11:16">
      <c r="K457" s="364"/>
      <c r="L457" s="365"/>
      <c r="P457" s="363"/>
    </row>
    <row r="458" spans="11:16">
      <c r="K458" s="364"/>
      <c r="L458" s="365"/>
      <c r="P458" s="363"/>
    </row>
    <row r="459" spans="11:16">
      <c r="K459" s="364"/>
      <c r="L459" s="365"/>
      <c r="P459" s="363"/>
    </row>
    <row r="460" spans="11:16">
      <c r="K460" s="364"/>
      <c r="L460" s="365"/>
      <c r="P460" s="363"/>
    </row>
    <row r="461" spans="11:16">
      <c r="K461" s="364"/>
      <c r="L461" s="365"/>
      <c r="P461" s="363"/>
    </row>
    <row r="462" spans="11:16">
      <c r="K462" s="364"/>
      <c r="L462" s="365"/>
      <c r="P462" s="363"/>
    </row>
    <row r="463" spans="11:16">
      <c r="K463" s="364"/>
      <c r="L463" s="365"/>
      <c r="P463" s="363"/>
    </row>
    <row r="464" spans="11:16">
      <c r="K464" s="364"/>
      <c r="L464" s="365"/>
      <c r="P464" s="363"/>
    </row>
    <row r="465" spans="11:16">
      <c r="K465" s="364"/>
      <c r="L465" s="365"/>
      <c r="P465" s="363"/>
    </row>
    <row r="466" spans="11:16">
      <c r="K466" s="364"/>
      <c r="L466" s="365"/>
      <c r="P466" s="363"/>
    </row>
    <row r="467" spans="11:16">
      <c r="K467" s="364"/>
      <c r="L467" s="365"/>
      <c r="P467" s="363"/>
    </row>
    <row r="468" spans="11:16">
      <c r="K468" s="364"/>
      <c r="L468" s="365"/>
      <c r="P468" s="363"/>
    </row>
    <row r="469" spans="11:16">
      <c r="K469" s="364"/>
      <c r="L469" s="365"/>
      <c r="P469" s="363"/>
    </row>
    <row r="470" spans="11:16">
      <c r="K470" s="364"/>
      <c r="L470" s="365"/>
      <c r="P470" s="363"/>
    </row>
    <row r="471" spans="11:16">
      <c r="K471" s="364"/>
      <c r="L471" s="365"/>
      <c r="P471" s="363"/>
    </row>
    <row r="472" spans="11:16">
      <c r="K472" s="364"/>
      <c r="L472" s="365"/>
      <c r="P472" s="363"/>
    </row>
    <row r="473" spans="11:16">
      <c r="K473" s="364"/>
      <c r="L473" s="365"/>
      <c r="P473" s="363"/>
    </row>
    <row r="474" spans="11:16">
      <c r="K474" s="364"/>
      <c r="L474" s="365"/>
      <c r="P474" s="363"/>
    </row>
    <row r="475" spans="11:16">
      <c r="K475" s="364"/>
      <c r="L475" s="365"/>
      <c r="P475" s="363"/>
    </row>
    <row r="476" spans="11:16">
      <c r="K476" s="364"/>
      <c r="L476" s="365"/>
      <c r="P476" s="363"/>
    </row>
    <row r="477" spans="11:16">
      <c r="K477" s="364"/>
      <c r="L477" s="365"/>
      <c r="P477" s="363"/>
    </row>
    <row r="478" spans="11:16">
      <c r="K478" s="364"/>
      <c r="L478" s="365"/>
      <c r="P478" s="363"/>
    </row>
    <row r="479" spans="11:16">
      <c r="K479" s="364"/>
      <c r="L479" s="365"/>
      <c r="P479" s="363"/>
    </row>
    <row r="480" spans="11:16">
      <c r="K480" s="364"/>
      <c r="L480" s="365"/>
      <c r="P480" s="363"/>
    </row>
    <row r="481" spans="11:16">
      <c r="K481" s="364"/>
      <c r="L481" s="365"/>
      <c r="P481" s="363"/>
    </row>
    <row r="482" spans="11:16">
      <c r="K482" s="364"/>
      <c r="L482" s="365"/>
      <c r="P482" s="363"/>
    </row>
    <row r="483" spans="11:16">
      <c r="K483" s="364"/>
      <c r="L483" s="365"/>
      <c r="P483" s="363"/>
    </row>
    <row r="484" spans="11:16">
      <c r="K484" s="364"/>
      <c r="L484" s="365"/>
      <c r="P484" s="363"/>
    </row>
    <row r="485" spans="11:16">
      <c r="K485" s="364"/>
      <c r="L485" s="365"/>
      <c r="P485" s="363"/>
    </row>
    <row r="486" spans="11:16">
      <c r="K486" s="364"/>
      <c r="L486" s="365"/>
      <c r="P486" s="363"/>
    </row>
    <row r="487" spans="11:16">
      <c r="K487" s="364"/>
      <c r="L487" s="365"/>
      <c r="P487" s="363"/>
    </row>
    <row r="488" spans="11:16">
      <c r="K488" s="364"/>
      <c r="L488" s="365"/>
      <c r="P488" s="363"/>
    </row>
    <row r="489" spans="11:16">
      <c r="K489" s="364"/>
      <c r="L489" s="365"/>
      <c r="P489" s="363"/>
    </row>
    <row r="490" spans="11:16">
      <c r="K490" s="364"/>
      <c r="L490" s="365"/>
      <c r="P490" s="363"/>
    </row>
    <row r="491" spans="11:16">
      <c r="K491" s="364"/>
      <c r="L491" s="365"/>
      <c r="P491" s="363"/>
    </row>
    <row r="492" spans="11:16">
      <c r="K492" s="364"/>
      <c r="L492" s="365"/>
      <c r="P492" s="363"/>
    </row>
    <row r="493" spans="11:16">
      <c r="K493" s="364"/>
      <c r="L493" s="365"/>
      <c r="P493" s="363"/>
    </row>
    <row r="494" spans="11:16">
      <c r="K494" s="364"/>
      <c r="L494" s="365"/>
      <c r="P494" s="363"/>
    </row>
    <row r="495" spans="11:16">
      <c r="K495" s="364"/>
      <c r="L495" s="365"/>
      <c r="P495" s="363"/>
    </row>
    <row r="496" spans="11:16">
      <c r="K496" s="364"/>
      <c r="L496" s="365"/>
      <c r="P496" s="363"/>
    </row>
    <row r="497" spans="11:16">
      <c r="K497" s="364"/>
      <c r="L497" s="365"/>
      <c r="P497" s="363"/>
    </row>
    <row r="498" spans="11:16">
      <c r="K498" s="364"/>
      <c r="L498" s="365"/>
      <c r="P498" s="363"/>
    </row>
    <row r="499" spans="11:16">
      <c r="K499" s="364"/>
      <c r="L499" s="365"/>
      <c r="P499" s="363"/>
    </row>
    <row r="500" spans="11:16">
      <c r="K500" s="364"/>
      <c r="L500" s="365"/>
      <c r="P500" s="363"/>
    </row>
    <row r="501" spans="11:16">
      <c r="K501" s="364"/>
      <c r="L501" s="365"/>
      <c r="P501" s="363"/>
    </row>
    <row r="502" spans="11:16">
      <c r="K502" s="364"/>
      <c r="L502" s="365"/>
      <c r="P502" s="363"/>
    </row>
    <row r="503" spans="11:16">
      <c r="K503" s="364"/>
      <c r="L503" s="365"/>
      <c r="P503" s="363"/>
    </row>
    <row r="504" spans="11:16">
      <c r="K504" s="364"/>
      <c r="L504" s="365"/>
      <c r="P504" s="363"/>
    </row>
    <row r="505" spans="11:16">
      <c r="K505" s="364"/>
      <c r="L505" s="365"/>
      <c r="P505" s="363"/>
    </row>
    <row r="506" spans="11:16">
      <c r="K506" s="364"/>
      <c r="L506" s="365"/>
      <c r="P506" s="363"/>
    </row>
    <row r="507" spans="11:16">
      <c r="K507" s="364"/>
      <c r="L507" s="365"/>
      <c r="P507" s="363"/>
    </row>
    <row r="508" spans="11:16">
      <c r="K508" s="364"/>
      <c r="L508" s="365"/>
      <c r="P508" s="363"/>
    </row>
    <row r="509" spans="11:16">
      <c r="K509" s="364"/>
      <c r="L509" s="365"/>
      <c r="P509" s="363"/>
    </row>
    <row r="510" spans="11:16">
      <c r="K510" s="364"/>
      <c r="L510" s="365"/>
      <c r="P510" s="363"/>
    </row>
    <row r="511" spans="11:16">
      <c r="K511" s="364"/>
      <c r="L511" s="365"/>
      <c r="P511" s="363"/>
    </row>
    <row r="512" spans="11:16">
      <c r="K512" s="364"/>
      <c r="L512" s="365"/>
      <c r="P512" s="363"/>
    </row>
    <row r="513" spans="11:16">
      <c r="K513" s="364"/>
      <c r="L513" s="365"/>
      <c r="P513" s="363"/>
    </row>
    <row r="514" spans="11:16">
      <c r="K514" s="364"/>
      <c r="L514" s="365"/>
      <c r="P514" s="363"/>
    </row>
    <row r="515" spans="11:16">
      <c r="K515" s="364"/>
      <c r="L515" s="365"/>
      <c r="P515" s="363"/>
    </row>
    <row r="516" spans="11:16">
      <c r="K516" s="364"/>
      <c r="L516" s="365"/>
      <c r="P516" s="363"/>
    </row>
    <row r="517" spans="11:16">
      <c r="K517" s="364"/>
      <c r="L517" s="365"/>
      <c r="P517" s="363"/>
    </row>
    <row r="518" spans="11:16">
      <c r="K518" s="364"/>
      <c r="L518" s="365"/>
      <c r="P518" s="363"/>
    </row>
    <row r="519" spans="11:16">
      <c r="K519" s="364"/>
      <c r="L519" s="365"/>
      <c r="P519" s="363"/>
    </row>
    <row r="520" spans="11:16">
      <c r="K520" s="364"/>
      <c r="L520" s="365"/>
      <c r="P520" s="363"/>
    </row>
    <row r="521" spans="11:16">
      <c r="K521" s="364"/>
      <c r="L521" s="365"/>
      <c r="P521" s="363"/>
    </row>
    <row r="522" spans="11:16">
      <c r="K522" s="364"/>
      <c r="L522" s="365"/>
      <c r="P522" s="363"/>
    </row>
    <row r="523" spans="11:16">
      <c r="K523" s="364"/>
      <c r="L523" s="365"/>
      <c r="P523" s="363"/>
    </row>
    <row r="524" spans="11:16">
      <c r="K524" s="364"/>
      <c r="L524" s="365"/>
      <c r="P524" s="363"/>
    </row>
    <row r="525" spans="11:16">
      <c r="K525" s="364"/>
      <c r="L525" s="365"/>
      <c r="P525" s="363"/>
    </row>
    <row r="526" spans="11:16">
      <c r="K526" s="364"/>
      <c r="L526" s="365"/>
      <c r="P526" s="363"/>
    </row>
    <row r="527" spans="11:16">
      <c r="K527" s="364"/>
      <c r="L527" s="365"/>
      <c r="P527" s="363"/>
    </row>
    <row r="528" spans="11:16">
      <c r="K528" s="364"/>
      <c r="L528" s="365"/>
      <c r="P528" s="363"/>
    </row>
    <row r="529" spans="11:16">
      <c r="K529" s="364"/>
      <c r="L529" s="365"/>
      <c r="P529" s="363"/>
    </row>
    <row r="530" spans="11:16">
      <c r="K530" s="364"/>
      <c r="L530" s="365"/>
      <c r="P530" s="363"/>
    </row>
    <row r="531" spans="11:16">
      <c r="K531" s="364"/>
      <c r="L531" s="365"/>
      <c r="P531" s="363"/>
    </row>
    <row r="532" spans="11:16">
      <c r="K532" s="364"/>
      <c r="L532" s="365"/>
      <c r="P532" s="363"/>
    </row>
    <row r="533" spans="11:16">
      <c r="K533" s="364"/>
      <c r="L533" s="365"/>
      <c r="P533" s="363"/>
    </row>
    <row r="534" spans="11:16">
      <c r="K534" s="364"/>
      <c r="L534" s="365"/>
      <c r="P534" s="363"/>
    </row>
    <row r="535" spans="11:16">
      <c r="K535" s="364"/>
      <c r="L535" s="365"/>
      <c r="P535" s="363"/>
    </row>
    <row r="536" spans="11:16">
      <c r="K536" s="364"/>
      <c r="L536" s="365"/>
      <c r="P536" s="363"/>
    </row>
    <row r="537" spans="11:16">
      <c r="K537" s="364"/>
      <c r="L537" s="365"/>
      <c r="P537" s="363"/>
    </row>
    <row r="538" spans="11:16">
      <c r="K538" s="364"/>
      <c r="L538" s="365"/>
      <c r="P538" s="363"/>
    </row>
    <row r="539" spans="11:16">
      <c r="K539" s="364"/>
      <c r="L539" s="365"/>
      <c r="P539" s="363"/>
    </row>
    <row r="540" spans="11:16">
      <c r="K540" s="364"/>
      <c r="L540" s="365"/>
      <c r="P540" s="363"/>
    </row>
    <row r="541" spans="11:16">
      <c r="K541" s="364"/>
      <c r="L541" s="365"/>
      <c r="P541" s="363"/>
    </row>
    <row r="542" spans="11:16">
      <c r="K542" s="364"/>
      <c r="L542" s="365"/>
      <c r="P542" s="363"/>
    </row>
    <row r="543" spans="11:16">
      <c r="K543" s="364"/>
      <c r="L543" s="365"/>
      <c r="P543" s="363"/>
    </row>
    <row r="544" spans="11:16">
      <c r="K544" s="364"/>
      <c r="L544" s="365"/>
      <c r="P544" s="363"/>
    </row>
    <row r="545" spans="11:16">
      <c r="K545" s="364"/>
      <c r="L545" s="365"/>
      <c r="P545" s="363"/>
    </row>
    <row r="546" spans="11:16">
      <c r="K546" s="364"/>
      <c r="L546" s="365"/>
      <c r="P546" s="363"/>
    </row>
    <row r="547" spans="11:16">
      <c r="K547" s="364"/>
      <c r="L547" s="365"/>
      <c r="P547" s="363"/>
    </row>
    <row r="548" spans="11:16">
      <c r="K548" s="364"/>
      <c r="L548" s="365"/>
      <c r="P548" s="363"/>
    </row>
    <row r="549" spans="11:16">
      <c r="K549" s="364"/>
      <c r="L549" s="365"/>
      <c r="P549" s="363"/>
    </row>
    <row r="550" spans="11:16">
      <c r="K550" s="364"/>
      <c r="L550" s="365"/>
      <c r="P550" s="363"/>
    </row>
    <row r="551" spans="11:16">
      <c r="K551" s="364"/>
      <c r="L551" s="365"/>
      <c r="P551" s="363"/>
    </row>
    <row r="552" spans="11:16">
      <c r="K552" s="364"/>
      <c r="L552" s="365"/>
      <c r="P552" s="363"/>
    </row>
    <row r="553" spans="11:16">
      <c r="K553" s="364"/>
      <c r="L553" s="365"/>
      <c r="P553" s="363"/>
    </row>
    <row r="554" spans="11:16">
      <c r="K554" s="364"/>
      <c r="L554" s="365"/>
      <c r="P554" s="363"/>
    </row>
    <row r="555" spans="11:16">
      <c r="K555" s="364"/>
      <c r="L555" s="365"/>
      <c r="P555" s="363"/>
    </row>
    <row r="556" spans="11:16">
      <c r="K556" s="364"/>
      <c r="L556" s="365"/>
      <c r="P556" s="363"/>
    </row>
    <row r="557" spans="11:16">
      <c r="K557" s="364"/>
      <c r="L557" s="365"/>
      <c r="P557" s="363"/>
    </row>
    <row r="558" spans="11:16">
      <c r="K558" s="364"/>
      <c r="L558" s="365"/>
      <c r="P558" s="363"/>
    </row>
    <row r="559" spans="11:16">
      <c r="K559" s="364"/>
      <c r="L559" s="365"/>
      <c r="P559" s="363"/>
    </row>
    <row r="560" spans="11:16">
      <c r="K560" s="364"/>
      <c r="L560" s="365"/>
      <c r="P560" s="363"/>
    </row>
    <row r="561" spans="11:16">
      <c r="K561" s="364"/>
      <c r="L561" s="365"/>
      <c r="P561" s="363"/>
    </row>
    <row r="562" spans="11:16">
      <c r="K562" s="364"/>
      <c r="L562" s="365"/>
      <c r="P562" s="363"/>
    </row>
    <row r="563" spans="11:16">
      <c r="K563" s="364"/>
      <c r="L563" s="365"/>
      <c r="P563" s="363"/>
    </row>
    <row r="564" spans="11:16">
      <c r="K564" s="364"/>
      <c r="L564" s="365"/>
      <c r="P564" s="363"/>
    </row>
    <row r="565" spans="11:16">
      <c r="K565" s="364"/>
      <c r="L565" s="365"/>
      <c r="P565" s="363"/>
    </row>
    <row r="566" spans="11:16">
      <c r="K566" s="364"/>
      <c r="L566" s="365"/>
      <c r="P566" s="363"/>
    </row>
    <row r="567" spans="11:16">
      <c r="K567" s="364"/>
      <c r="L567" s="365"/>
      <c r="P567" s="363"/>
    </row>
    <row r="568" spans="11:16">
      <c r="K568" s="364"/>
      <c r="L568" s="365"/>
      <c r="P568" s="363"/>
    </row>
    <row r="569" spans="11:16">
      <c r="K569" s="364"/>
      <c r="L569" s="365"/>
      <c r="P569" s="363"/>
    </row>
    <row r="570" spans="11:16">
      <c r="K570" s="364"/>
      <c r="L570" s="365"/>
      <c r="P570" s="363"/>
    </row>
    <row r="571" spans="11:16">
      <c r="K571" s="364"/>
      <c r="L571" s="365"/>
      <c r="P571" s="363"/>
    </row>
    <row r="572" spans="11:16">
      <c r="K572" s="364"/>
      <c r="L572" s="365"/>
      <c r="P572" s="363"/>
    </row>
    <row r="573" spans="11:16">
      <c r="K573" s="364"/>
      <c r="L573" s="365"/>
      <c r="P573" s="363"/>
    </row>
    <row r="574" spans="11:16">
      <c r="K574" s="364"/>
      <c r="L574" s="365"/>
      <c r="P574" s="363"/>
    </row>
    <row r="575" spans="11:16">
      <c r="K575" s="364"/>
      <c r="L575" s="365"/>
      <c r="P575" s="363"/>
    </row>
    <row r="576" spans="11:16">
      <c r="K576" s="364"/>
      <c r="L576" s="365"/>
      <c r="P576" s="363"/>
    </row>
    <row r="577" spans="11:16">
      <c r="K577" s="364"/>
      <c r="L577" s="365"/>
      <c r="P577" s="363"/>
    </row>
    <row r="578" spans="11:16">
      <c r="K578" s="364"/>
      <c r="L578" s="365"/>
      <c r="P578" s="363"/>
    </row>
    <row r="579" spans="11:16">
      <c r="K579" s="364"/>
      <c r="L579" s="365"/>
      <c r="P579" s="363"/>
    </row>
    <row r="580" spans="11:16">
      <c r="K580" s="364"/>
      <c r="L580" s="365"/>
      <c r="P580" s="363"/>
    </row>
    <row r="581" spans="11:16">
      <c r="K581" s="364"/>
      <c r="L581" s="365"/>
      <c r="P581" s="363"/>
    </row>
    <row r="582" spans="11:16">
      <c r="K582" s="364"/>
      <c r="L582" s="365"/>
      <c r="P582" s="363"/>
    </row>
    <row r="583" spans="11:16">
      <c r="K583" s="364"/>
      <c r="L583" s="365"/>
      <c r="P583" s="363"/>
    </row>
    <row r="584" spans="11:16">
      <c r="K584" s="364"/>
      <c r="L584" s="365"/>
      <c r="P584" s="363"/>
    </row>
    <row r="585" spans="11:16">
      <c r="K585" s="364"/>
      <c r="L585" s="365"/>
      <c r="P585" s="363"/>
    </row>
    <row r="586" spans="11:16">
      <c r="K586" s="364"/>
      <c r="L586" s="365"/>
      <c r="P586" s="363"/>
    </row>
    <row r="587" spans="11:16">
      <c r="K587" s="364"/>
      <c r="L587" s="365"/>
      <c r="P587" s="363"/>
    </row>
    <row r="588" spans="11:16">
      <c r="K588" s="364"/>
      <c r="L588" s="365"/>
      <c r="P588" s="363"/>
    </row>
    <row r="589" spans="11:16">
      <c r="K589" s="364"/>
      <c r="L589" s="365"/>
      <c r="P589" s="363"/>
    </row>
    <row r="590" spans="11:16">
      <c r="K590" s="364"/>
      <c r="L590" s="365"/>
      <c r="P590" s="363"/>
    </row>
    <row r="591" spans="11:16">
      <c r="K591" s="364"/>
      <c r="L591" s="365"/>
      <c r="P591" s="363"/>
    </row>
    <row r="592" spans="11:16">
      <c r="K592" s="364"/>
      <c r="L592" s="365"/>
      <c r="P592" s="363"/>
    </row>
    <row r="593" spans="11:16">
      <c r="K593" s="364"/>
      <c r="L593" s="365"/>
      <c r="P593" s="363"/>
    </row>
    <row r="594" spans="11:16">
      <c r="K594" s="364"/>
      <c r="L594" s="365"/>
      <c r="P594" s="363"/>
    </row>
    <row r="595" spans="11:16">
      <c r="K595" s="364"/>
      <c r="L595" s="365"/>
      <c r="P595" s="363"/>
    </row>
    <row r="596" spans="11:16">
      <c r="K596" s="364"/>
      <c r="L596" s="365"/>
      <c r="P596" s="363"/>
    </row>
    <row r="597" spans="11:16">
      <c r="K597" s="364"/>
      <c r="L597" s="365"/>
      <c r="P597" s="363"/>
    </row>
    <row r="598" spans="11:16">
      <c r="K598" s="364"/>
      <c r="L598" s="365"/>
      <c r="P598" s="363"/>
    </row>
    <row r="599" spans="11:16">
      <c r="K599" s="364"/>
      <c r="L599" s="365"/>
      <c r="P599" s="363"/>
    </row>
    <row r="600" spans="11:16">
      <c r="K600" s="364"/>
      <c r="L600" s="365"/>
      <c r="P600" s="363"/>
    </row>
    <row r="601" spans="11:16">
      <c r="K601" s="364"/>
      <c r="L601" s="365"/>
      <c r="P601" s="363"/>
    </row>
    <row r="602" spans="11:16">
      <c r="K602" s="364"/>
      <c r="L602" s="365"/>
      <c r="P602" s="363"/>
    </row>
    <row r="603" spans="11:16">
      <c r="K603" s="364"/>
      <c r="L603" s="365"/>
      <c r="P603" s="363"/>
    </row>
    <row r="604" spans="11:16">
      <c r="K604" s="364"/>
      <c r="L604" s="365"/>
      <c r="P604" s="363"/>
    </row>
    <row r="605" spans="11:16">
      <c r="K605" s="364"/>
      <c r="L605" s="365"/>
      <c r="P605" s="363"/>
    </row>
    <row r="606" spans="11:16">
      <c r="K606" s="364"/>
      <c r="L606" s="365"/>
      <c r="P606" s="363"/>
    </row>
    <row r="607" spans="11:16">
      <c r="K607" s="364"/>
      <c r="L607" s="365"/>
      <c r="P607" s="363"/>
    </row>
    <row r="608" spans="11:16">
      <c r="K608" s="364"/>
      <c r="L608" s="365"/>
      <c r="P608" s="363"/>
    </row>
    <row r="609" spans="11:16">
      <c r="K609" s="364"/>
      <c r="L609" s="365"/>
      <c r="P609" s="363"/>
    </row>
    <row r="610" spans="11:16">
      <c r="K610" s="364"/>
      <c r="L610" s="365"/>
      <c r="P610" s="363"/>
    </row>
    <row r="611" spans="11:16">
      <c r="K611" s="364"/>
      <c r="L611" s="365"/>
      <c r="P611" s="363"/>
    </row>
    <row r="612" spans="11:16">
      <c r="K612" s="364"/>
      <c r="L612" s="365"/>
      <c r="P612" s="363"/>
    </row>
    <row r="613" spans="11:16">
      <c r="K613" s="364"/>
      <c r="L613" s="365"/>
      <c r="P613" s="363"/>
    </row>
    <row r="614" spans="11:16">
      <c r="K614" s="364"/>
      <c r="L614" s="365"/>
      <c r="P614" s="363"/>
    </row>
    <row r="615" spans="11:16">
      <c r="K615" s="364"/>
      <c r="L615" s="365"/>
      <c r="P615" s="363"/>
    </row>
    <row r="616" spans="11:16">
      <c r="K616" s="364"/>
      <c r="L616" s="365"/>
      <c r="P616" s="363"/>
    </row>
    <row r="617" spans="11:16">
      <c r="K617" s="364"/>
      <c r="L617" s="365"/>
      <c r="P617" s="363"/>
    </row>
    <row r="618" spans="11:16">
      <c r="K618" s="364"/>
      <c r="L618" s="365"/>
      <c r="P618" s="363"/>
    </row>
    <row r="619" spans="11:16">
      <c r="K619" s="364"/>
      <c r="L619" s="365"/>
      <c r="P619" s="363"/>
    </row>
    <row r="620" spans="11:16">
      <c r="K620" s="364"/>
      <c r="L620" s="365"/>
      <c r="P620" s="363"/>
    </row>
    <row r="621" spans="11:16">
      <c r="K621" s="364"/>
      <c r="L621" s="365"/>
      <c r="P621" s="363"/>
    </row>
    <row r="622" spans="11:16">
      <c r="K622" s="364"/>
      <c r="L622" s="365"/>
      <c r="P622" s="363"/>
    </row>
    <row r="623" spans="11:16">
      <c r="K623" s="364"/>
      <c r="L623" s="365"/>
      <c r="P623" s="363"/>
    </row>
    <row r="624" spans="11:16">
      <c r="K624" s="364"/>
      <c r="L624" s="365"/>
      <c r="P624" s="363"/>
    </row>
    <row r="625" spans="11:16">
      <c r="K625" s="364"/>
      <c r="L625" s="365"/>
      <c r="P625" s="363"/>
    </row>
    <row r="626" spans="11:16">
      <c r="K626" s="364"/>
      <c r="L626" s="365"/>
      <c r="P626" s="363"/>
    </row>
    <row r="627" spans="11:16">
      <c r="K627" s="364"/>
      <c r="L627" s="365"/>
      <c r="P627" s="363"/>
    </row>
    <row r="628" spans="11:16">
      <c r="K628" s="364"/>
      <c r="L628" s="365"/>
      <c r="P628" s="363"/>
    </row>
    <row r="629" spans="11:16">
      <c r="K629" s="364"/>
      <c r="L629" s="365"/>
      <c r="P629" s="363"/>
    </row>
    <row r="630" spans="11:16">
      <c r="K630" s="364"/>
      <c r="L630" s="365"/>
      <c r="P630" s="363"/>
    </row>
    <row r="631" spans="11:16">
      <c r="K631" s="364"/>
      <c r="L631" s="365"/>
      <c r="P631" s="363"/>
    </row>
    <row r="632" spans="11:16">
      <c r="K632" s="364"/>
      <c r="L632" s="365"/>
      <c r="P632" s="363"/>
    </row>
    <row r="633" spans="11:16">
      <c r="K633" s="364"/>
      <c r="L633" s="365"/>
      <c r="P633" s="363"/>
    </row>
    <row r="634" spans="11:16">
      <c r="K634" s="364"/>
      <c r="L634" s="365"/>
      <c r="P634" s="363"/>
    </row>
    <row r="635" spans="11:16">
      <c r="K635" s="364"/>
      <c r="L635" s="365"/>
      <c r="P635" s="363"/>
    </row>
    <row r="636" spans="11:16">
      <c r="K636" s="364"/>
      <c r="L636" s="365"/>
      <c r="P636" s="363"/>
    </row>
    <row r="637" spans="11:16">
      <c r="K637" s="364"/>
      <c r="L637" s="365"/>
      <c r="P637" s="363"/>
    </row>
    <row r="638" spans="11:16">
      <c r="K638" s="364"/>
      <c r="L638" s="365"/>
      <c r="P638" s="363"/>
    </row>
    <row r="639" spans="11:16">
      <c r="K639" s="364"/>
      <c r="L639" s="365"/>
      <c r="P639" s="363"/>
    </row>
    <row r="640" spans="11:16">
      <c r="K640" s="364"/>
      <c r="L640" s="365"/>
      <c r="P640" s="363"/>
    </row>
    <row r="641" spans="11:16">
      <c r="K641" s="364"/>
      <c r="L641" s="365"/>
      <c r="P641" s="363"/>
    </row>
    <row r="642" spans="11:16">
      <c r="K642" s="364"/>
      <c r="L642" s="365"/>
      <c r="P642" s="363"/>
    </row>
    <row r="643" spans="11:16">
      <c r="K643" s="364"/>
      <c r="L643" s="365"/>
      <c r="P643" s="363"/>
    </row>
    <row r="644" spans="11:16">
      <c r="K644" s="364"/>
      <c r="L644" s="365"/>
      <c r="P644" s="363"/>
    </row>
    <row r="645" spans="11:16">
      <c r="K645" s="364"/>
      <c r="L645" s="365"/>
      <c r="P645" s="363"/>
    </row>
    <row r="646" spans="11:16">
      <c r="K646" s="364"/>
      <c r="L646" s="365"/>
      <c r="P646" s="363"/>
    </row>
    <row r="647" spans="11:16">
      <c r="K647" s="364"/>
      <c r="L647" s="365"/>
      <c r="P647" s="363"/>
    </row>
    <row r="648" spans="11:16">
      <c r="K648" s="364"/>
      <c r="L648" s="365"/>
      <c r="P648" s="363"/>
    </row>
    <row r="649" spans="11:16">
      <c r="K649" s="364"/>
      <c r="L649" s="365"/>
      <c r="P649" s="363"/>
    </row>
    <row r="650" spans="11:16">
      <c r="K650" s="364"/>
      <c r="L650" s="365"/>
      <c r="P650" s="363"/>
    </row>
    <row r="651" spans="11:16">
      <c r="K651" s="364"/>
      <c r="L651" s="365"/>
      <c r="P651" s="363"/>
    </row>
    <row r="652" spans="11:16">
      <c r="K652" s="364"/>
      <c r="L652" s="365"/>
      <c r="P652" s="363"/>
    </row>
    <row r="653" spans="11:16">
      <c r="K653" s="364"/>
      <c r="L653" s="365"/>
      <c r="P653" s="363"/>
    </row>
    <row r="654" spans="11:16">
      <c r="K654" s="364"/>
      <c r="L654" s="365"/>
      <c r="P654" s="363"/>
    </row>
    <row r="655" spans="11:16">
      <c r="K655" s="370"/>
      <c r="L655" s="371"/>
      <c r="P655" s="363"/>
    </row>
    <row r="656" spans="11:16">
      <c r="K656" s="364"/>
      <c r="L656" s="365"/>
      <c r="P656" s="363"/>
    </row>
    <row r="657" spans="11:16">
      <c r="K657" s="364"/>
      <c r="L657" s="365"/>
      <c r="P657" s="363"/>
    </row>
    <row r="658" spans="11:16">
      <c r="K658" s="364"/>
      <c r="L658" s="365"/>
      <c r="P658" s="363"/>
    </row>
    <row r="659" spans="11:16">
      <c r="K659" s="364"/>
      <c r="L659" s="365"/>
      <c r="P659" s="363"/>
    </row>
    <row r="660" spans="11:16">
      <c r="K660" s="364"/>
      <c r="L660" s="365"/>
      <c r="P660" s="363"/>
    </row>
    <row r="661" spans="11:16">
      <c r="K661" s="364"/>
      <c r="L661" s="365"/>
      <c r="P661" s="363"/>
    </row>
    <row r="662" spans="11:16">
      <c r="K662" s="364"/>
      <c r="L662" s="365"/>
      <c r="P662" s="363"/>
    </row>
    <row r="663" spans="11:16">
      <c r="K663" s="364"/>
      <c r="L663" s="365"/>
      <c r="P663" s="363"/>
    </row>
    <row r="664" spans="11:16">
      <c r="K664" s="364"/>
      <c r="L664" s="365"/>
      <c r="P664" s="363"/>
    </row>
    <row r="665" spans="11:16">
      <c r="K665" s="364"/>
      <c r="L665" s="365"/>
      <c r="P665" s="363"/>
    </row>
    <row r="666" spans="11:16">
      <c r="K666" s="364"/>
      <c r="L666" s="365"/>
      <c r="P666" s="363"/>
    </row>
    <row r="667" spans="11:16">
      <c r="K667" s="364"/>
      <c r="L667" s="365"/>
      <c r="P667" s="363"/>
    </row>
    <row r="668" spans="11:16">
      <c r="K668" s="364"/>
      <c r="L668" s="365"/>
      <c r="P668" s="363"/>
    </row>
    <row r="669" spans="11:16">
      <c r="K669" s="364"/>
      <c r="L669" s="365"/>
      <c r="P669" s="363"/>
    </row>
    <row r="670" spans="11:16">
      <c r="K670" s="364"/>
      <c r="L670" s="365"/>
      <c r="P670" s="363"/>
    </row>
    <row r="671" spans="11:16">
      <c r="K671" s="364"/>
      <c r="L671" s="365"/>
      <c r="P671" s="363"/>
    </row>
    <row r="672" spans="11:16">
      <c r="K672" s="364"/>
      <c r="L672" s="365"/>
      <c r="P672" s="363"/>
    </row>
    <row r="673" spans="11:16">
      <c r="K673" s="364"/>
      <c r="L673" s="365"/>
      <c r="P673" s="363"/>
    </row>
    <row r="674" spans="11:16">
      <c r="K674" s="364"/>
      <c r="L674" s="365"/>
      <c r="P674" s="363"/>
    </row>
    <row r="675" spans="11:16">
      <c r="K675" s="364"/>
      <c r="L675" s="365"/>
      <c r="P675" s="363"/>
    </row>
    <row r="676" spans="11:16">
      <c r="K676" s="364"/>
      <c r="L676" s="365"/>
      <c r="P676" s="363"/>
    </row>
    <row r="677" spans="11:16">
      <c r="K677" s="364"/>
      <c r="L677" s="365"/>
      <c r="P677" s="363"/>
    </row>
    <row r="678" spans="11:16">
      <c r="K678" s="364"/>
      <c r="L678" s="365"/>
      <c r="P678" s="363"/>
    </row>
    <row r="679" spans="11:16">
      <c r="K679" s="364"/>
      <c r="L679" s="365"/>
      <c r="P679" s="363"/>
    </row>
    <row r="680" spans="11:16">
      <c r="K680" s="364"/>
      <c r="L680" s="365"/>
      <c r="P680" s="363"/>
    </row>
    <row r="681" spans="11:16">
      <c r="K681" s="364"/>
      <c r="L681" s="365"/>
      <c r="P681" s="363"/>
    </row>
    <row r="682" spans="11:16">
      <c r="K682" s="364"/>
      <c r="L682" s="365"/>
      <c r="P682" s="363"/>
    </row>
    <row r="683" spans="11:16">
      <c r="K683" s="364"/>
      <c r="L683" s="365"/>
      <c r="P683" s="363"/>
    </row>
    <row r="684" spans="11:16">
      <c r="K684" s="364"/>
      <c r="L684" s="365"/>
      <c r="P684" s="363"/>
    </row>
    <row r="685" spans="11:16">
      <c r="K685" s="364"/>
      <c r="L685" s="365"/>
      <c r="P685" s="363"/>
    </row>
    <row r="686" spans="11:16">
      <c r="K686" s="364"/>
      <c r="L686" s="365"/>
      <c r="P686" s="363"/>
    </row>
    <row r="687" spans="11:16">
      <c r="K687" s="364"/>
      <c r="L687" s="365"/>
      <c r="P687" s="363"/>
    </row>
    <row r="688" spans="11:16">
      <c r="K688" s="364"/>
      <c r="L688" s="365"/>
      <c r="P688" s="363"/>
    </row>
    <row r="689" spans="11:16">
      <c r="K689" s="364"/>
      <c r="L689" s="365"/>
      <c r="P689" s="363"/>
    </row>
    <row r="690" spans="11:16">
      <c r="K690" s="364"/>
      <c r="L690" s="365"/>
      <c r="P690" s="363"/>
    </row>
    <row r="691" spans="11:16">
      <c r="K691" s="364"/>
      <c r="L691" s="365"/>
      <c r="P691" s="363"/>
    </row>
    <row r="692" spans="11:16">
      <c r="K692" s="364"/>
      <c r="L692" s="365"/>
      <c r="P692" s="363"/>
    </row>
    <row r="693" spans="11:16">
      <c r="K693" s="364"/>
      <c r="L693" s="365"/>
      <c r="P693" s="363"/>
    </row>
    <row r="694" spans="11:16">
      <c r="K694" s="364"/>
      <c r="L694" s="365"/>
      <c r="P694" s="363"/>
    </row>
    <row r="695" spans="11:16" ht="15.5">
      <c r="K695" s="366"/>
      <c r="L695" s="367"/>
      <c r="P695" s="363"/>
    </row>
    <row r="696" spans="11:16">
      <c r="K696" s="364"/>
      <c r="L696" s="365"/>
      <c r="P696" s="363"/>
    </row>
    <row r="697" spans="11:16">
      <c r="K697" s="364"/>
      <c r="L697" s="365"/>
      <c r="P697" s="363"/>
    </row>
    <row r="698" spans="11:16">
      <c r="K698" s="364"/>
      <c r="L698" s="365"/>
      <c r="P698" s="363"/>
    </row>
    <row r="699" spans="11:16">
      <c r="K699" s="364"/>
      <c r="L699" s="365"/>
      <c r="P699" s="363"/>
    </row>
    <row r="700" spans="11:16">
      <c r="K700" s="364"/>
      <c r="L700" s="365"/>
      <c r="P700" s="363"/>
    </row>
    <row r="701" spans="11:16">
      <c r="K701" s="364"/>
      <c r="L701" s="365"/>
      <c r="P701" s="363"/>
    </row>
    <row r="702" spans="11:16">
      <c r="K702" s="364"/>
      <c r="L702" s="365"/>
      <c r="P702" s="363"/>
    </row>
    <row r="703" spans="11:16">
      <c r="K703" s="364"/>
      <c r="L703" s="365"/>
      <c r="P703" s="363"/>
    </row>
    <row r="704" spans="11:16">
      <c r="K704" s="364"/>
      <c r="L704" s="365"/>
      <c r="P704" s="363"/>
    </row>
    <row r="705" spans="11:16">
      <c r="K705" s="364"/>
      <c r="L705" s="365"/>
      <c r="P705" s="363"/>
    </row>
    <row r="706" spans="11:16">
      <c r="K706" s="364"/>
      <c r="L706" s="365"/>
      <c r="P706" s="363"/>
    </row>
    <row r="707" spans="11:16">
      <c r="K707" s="364"/>
      <c r="L707" s="365"/>
      <c r="P707" s="363"/>
    </row>
    <row r="708" spans="11:16">
      <c r="K708" s="364"/>
      <c r="L708" s="365"/>
      <c r="P708" s="363"/>
    </row>
    <row r="709" spans="11:16">
      <c r="K709" s="364"/>
      <c r="L709" s="365"/>
      <c r="P709" s="363"/>
    </row>
    <row r="710" spans="11:16">
      <c r="K710" s="364"/>
      <c r="L710" s="365"/>
      <c r="P710" s="363"/>
    </row>
    <row r="711" spans="11:16">
      <c r="K711" s="364"/>
      <c r="L711" s="365"/>
      <c r="P711" s="363"/>
    </row>
    <row r="712" spans="11:16">
      <c r="K712" s="364"/>
      <c r="L712" s="365"/>
      <c r="P712" s="363"/>
    </row>
    <row r="713" spans="11:16">
      <c r="K713" s="364"/>
      <c r="L713" s="365"/>
      <c r="P713" s="363"/>
    </row>
    <row r="714" spans="11:16">
      <c r="K714" s="364"/>
      <c r="L714" s="365"/>
      <c r="P714" s="363"/>
    </row>
    <row r="715" spans="11:16">
      <c r="K715" s="364"/>
      <c r="L715" s="365"/>
      <c r="P715" s="363"/>
    </row>
    <row r="716" spans="11:16">
      <c r="K716" s="364"/>
      <c r="L716" s="365"/>
      <c r="P716" s="363"/>
    </row>
    <row r="717" spans="11:16">
      <c r="K717" s="364"/>
      <c r="L717" s="365"/>
      <c r="P717" s="363"/>
    </row>
    <row r="718" spans="11:16">
      <c r="K718" s="364"/>
      <c r="L718" s="365"/>
      <c r="P718" s="363"/>
    </row>
    <row r="719" spans="11:16">
      <c r="K719" s="364"/>
      <c r="L719" s="365"/>
      <c r="P719" s="363"/>
    </row>
    <row r="720" spans="11:16">
      <c r="K720" s="364"/>
      <c r="L720" s="365"/>
      <c r="P720" s="363"/>
    </row>
    <row r="721" spans="11:16">
      <c r="K721" s="364"/>
      <c r="L721" s="365"/>
      <c r="P721" s="363"/>
    </row>
    <row r="722" spans="11:16">
      <c r="K722" s="364"/>
      <c r="L722" s="365"/>
      <c r="P722" s="363"/>
    </row>
    <row r="723" spans="11:16">
      <c r="K723" s="364"/>
      <c r="L723" s="365"/>
      <c r="P723" s="363"/>
    </row>
    <row r="724" spans="11:16">
      <c r="K724" s="364"/>
      <c r="L724" s="365"/>
      <c r="P724" s="363"/>
    </row>
    <row r="725" spans="11:16">
      <c r="K725" s="364"/>
      <c r="L725" s="365"/>
      <c r="P725" s="363"/>
    </row>
    <row r="726" spans="11:16" ht="15.5">
      <c r="K726" s="366"/>
      <c r="L726" s="367"/>
      <c r="P726" s="363"/>
    </row>
    <row r="727" spans="11:16">
      <c r="K727" s="364"/>
      <c r="L727" s="365"/>
      <c r="P727" s="363"/>
    </row>
    <row r="728" spans="11:16">
      <c r="K728" s="364"/>
      <c r="L728" s="365"/>
      <c r="P728" s="363"/>
    </row>
    <row r="729" spans="11:16">
      <c r="K729" s="364"/>
      <c r="L729" s="365"/>
      <c r="P729" s="363"/>
    </row>
    <row r="730" spans="11:16">
      <c r="K730" s="364"/>
      <c r="L730" s="365"/>
      <c r="P730" s="363"/>
    </row>
    <row r="731" spans="11:16">
      <c r="K731" s="364"/>
      <c r="L731" s="365"/>
      <c r="P731" s="363"/>
    </row>
    <row r="732" spans="11:16">
      <c r="K732" s="364"/>
      <c r="L732" s="365"/>
      <c r="P732" s="363"/>
    </row>
    <row r="733" spans="11:16">
      <c r="K733" s="364"/>
      <c r="L733" s="365"/>
      <c r="P733" s="363"/>
    </row>
    <row r="734" spans="11:16">
      <c r="K734" s="364"/>
      <c r="L734" s="365"/>
      <c r="P734" s="363"/>
    </row>
    <row r="735" spans="11:16">
      <c r="K735" s="364"/>
      <c r="L735" s="365"/>
      <c r="P735" s="363"/>
    </row>
    <row r="736" spans="11:16">
      <c r="K736" s="364"/>
      <c r="L736" s="365"/>
      <c r="P736" s="363"/>
    </row>
    <row r="737" spans="11:16">
      <c r="K737" s="364"/>
      <c r="L737" s="365"/>
      <c r="P737" s="363"/>
    </row>
    <row r="738" spans="11:16">
      <c r="K738" s="364"/>
      <c r="L738" s="365"/>
      <c r="P738" s="363"/>
    </row>
    <row r="739" spans="11:16">
      <c r="K739" s="364"/>
      <c r="L739" s="365"/>
      <c r="P739" s="363"/>
    </row>
    <row r="740" spans="11:16">
      <c r="K740" s="364"/>
      <c r="L740" s="365"/>
      <c r="P740" s="363"/>
    </row>
    <row r="741" spans="11:16">
      <c r="K741" s="364"/>
      <c r="L741" s="365"/>
      <c r="P741" s="363"/>
    </row>
    <row r="742" spans="11:16">
      <c r="K742" s="364"/>
      <c r="L742" s="365"/>
      <c r="P742" s="363"/>
    </row>
    <row r="743" spans="11:16">
      <c r="K743" s="364"/>
      <c r="L743" s="365"/>
      <c r="P743" s="363"/>
    </row>
    <row r="744" spans="11:16">
      <c r="K744" s="364"/>
      <c r="L744" s="365"/>
      <c r="P744" s="363"/>
    </row>
    <row r="745" spans="11:16">
      <c r="K745" s="364"/>
      <c r="L745" s="365"/>
      <c r="P745" s="363"/>
    </row>
    <row r="746" spans="11:16">
      <c r="K746" s="364"/>
      <c r="L746" s="365"/>
      <c r="P746" s="363"/>
    </row>
    <row r="747" spans="11:16">
      <c r="K747" s="364"/>
      <c r="L747" s="365"/>
      <c r="P747" s="363"/>
    </row>
    <row r="748" spans="11:16">
      <c r="K748" s="364"/>
      <c r="L748" s="365"/>
      <c r="P748" s="363"/>
    </row>
    <row r="749" spans="11:16">
      <c r="K749" s="364"/>
      <c r="L749" s="365"/>
      <c r="P749" s="363"/>
    </row>
    <row r="750" spans="11:16">
      <c r="K750" s="364"/>
      <c r="L750" s="365"/>
      <c r="P750" s="363"/>
    </row>
    <row r="751" spans="11:16">
      <c r="K751" s="364"/>
      <c r="L751" s="365"/>
      <c r="P751" s="363"/>
    </row>
    <row r="752" spans="11:16">
      <c r="K752" s="364"/>
      <c r="L752" s="365"/>
      <c r="P752" s="363"/>
    </row>
    <row r="753" spans="11:16">
      <c r="K753" s="364"/>
      <c r="L753" s="365"/>
      <c r="P753" s="363"/>
    </row>
    <row r="754" spans="11:16">
      <c r="K754" s="364"/>
      <c r="L754" s="365"/>
      <c r="P754" s="363"/>
    </row>
    <row r="755" spans="11:16">
      <c r="K755" s="364"/>
      <c r="L755" s="365"/>
      <c r="P755" s="363"/>
    </row>
    <row r="756" spans="11:16">
      <c r="K756" s="364"/>
      <c r="L756" s="365"/>
      <c r="P756" s="363"/>
    </row>
    <row r="757" spans="11:16">
      <c r="K757" s="364"/>
      <c r="L757" s="365"/>
      <c r="P757" s="363"/>
    </row>
    <row r="758" spans="11:16">
      <c r="K758" s="364"/>
      <c r="L758" s="365"/>
      <c r="P758" s="363"/>
    </row>
    <row r="759" spans="11:16">
      <c r="K759" s="364"/>
      <c r="L759" s="365"/>
      <c r="P759" s="363"/>
    </row>
    <row r="760" spans="11:16">
      <c r="K760" s="364"/>
      <c r="L760" s="365"/>
      <c r="P760" s="363"/>
    </row>
    <row r="761" spans="11:16">
      <c r="K761" s="364"/>
      <c r="L761" s="365"/>
      <c r="P761" s="363"/>
    </row>
    <row r="762" spans="11:16">
      <c r="K762" s="364"/>
      <c r="L762" s="365"/>
      <c r="P762" s="363"/>
    </row>
    <row r="763" spans="11:16">
      <c r="K763" s="364"/>
      <c r="L763" s="365"/>
      <c r="P763" s="363"/>
    </row>
    <row r="764" spans="11:16">
      <c r="K764" s="364"/>
      <c r="L764" s="365"/>
      <c r="P764" s="363"/>
    </row>
    <row r="765" spans="11:16">
      <c r="K765" s="364"/>
      <c r="L765" s="365"/>
      <c r="P765" s="363"/>
    </row>
    <row r="766" spans="11:16">
      <c r="K766" s="364"/>
      <c r="L766" s="365"/>
      <c r="P766" s="363"/>
    </row>
    <row r="767" spans="11:16">
      <c r="K767" s="364"/>
      <c r="L767" s="365"/>
      <c r="P767" s="363"/>
    </row>
    <row r="768" spans="11:16">
      <c r="K768" s="364"/>
      <c r="L768" s="365"/>
      <c r="P768" s="363"/>
    </row>
    <row r="769" spans="11:16" ht="15.5">
      <c r="K769" s="366"/>
      <c r="L769" s="367"/>
    </row>
    <row r="777" spans="11:16">
      <c r="K777" s="370"/>
      <c r="L777" s="371"/>
    </row>
    <row r="778" spans="11:16">
      <c r="K778" s="370"/>
      <c r="L778" s="371"/>
    </row>
    <row r="779" spans="11:16">
      <c r="K779" s="370"/>
      <c r="L779" s="371"/>
    </row>
    <row r="780" spans="11:16">
      <c r="K780" s="370"/>
      <c r="L780" s="371"/>
    </row>
    <row r="781" spans="11:16" ht="15" thickBot="1">
      <c r="K781" s="372"/>
      <c r="L781" s="373"/>
    </row>
    <row r="782" spans="11:16" ht="16.5" thickTop="1" thickBot="1">
      <c r="K782" s="366"/>
      <c r="L782" s="367"/>
      <c r="O782" s="374"/>
      <c r="P782" s="375"/>
    </row>
  </sheetData>
  <mergeCells count="22">
    <mergeCell ref="A177:F177"/>
    <mergeCell ref="A178:F178"/>
    <mergeCell ref="A179:F179"/>
    <mergeCell ref="A160:B160"/>
    <mergeCell ref="A167:D167"/>
    <mergeCell ref="A173:F173"/>
    <mergeCell ref="A174:F174"/>
    <mergeCell ref="A175:F175"/>
    <mergeCell ref="A176:F176"/>
    <mergeCell ref="A154:D154"/>
    <mergeCell ref="A4:F4"/>
    <mergeCell ref="A7:F7"/>
    <mergeCell ref="A8:F8"/>
    <mergeCell ref="A10:F10"/>
    <mergeCell ref="A11:F11"/>
    <mergeCell ref="A13:F13"/>
    <mergeCell ref="A16:B16"/>
    <mergeCell ref="A106:B106"/>
    <mergeCell ref="A113:B113"/>
    <mergeCell ref="A133:D133"/>
    <mergeCell ref="A138:B138"/>
    <mergeCell ref="F16:G16"/>
  </mergeCells>
  <hyperlinks>
    <hyperlink ref="B18" r:id="rId1" location="SB!A1" display="Dobava in montaža razdelilnika" xr:uid="{F3647390-CD9E-4A16-991D-E1E9F7D2660B}"/>
    <hyperlink ref="B55" r:id="rId2" location="Cevi!A1" xr:uid="{393D834C-0190-4EA0-8F1C-94247CB74803}"/>
    <hyperlink ref="B63" r:id="rId3" location="'sti-vtič'!A1" xr:uid="{EF06359B-6359-4D1A-8D43-A50CE39176CF}"/>
    <hyperlink ref="B70" r:id="rId4" location="luči!A1" display="Dobava in montaža svetilk komplet z žarnicami/sijalkami, dušilkami, ter obešalnim in pritrdilnim priborom:" xr:uid="{1770F5E3-907B-442E-AA23-423278E4D66D}"/>
    <hyperlink ref="A113:B113" r:id="rId5" location="STR!A1" display="III. Strelovodna inštalacija" xr:uid="{89C2C117-9124-4CDA-94A0-688860EB0194}"/>
    <hyperlink ref="A138:B138" r:id="rId6" location="Demontaža!A1" display="V. Demontažna dela" xr:uid="{66FBC7F1-5081-4384-9FF2-CE1DF85ED676}"/>
    <hyperlink ref="B25" r:id="rId7" location="SB!A1" display="Dobava in montaža razdelilnika" xr:uid="{34BF6CBD-DA1F-46F3-B8E2-E4AADEA1368F}"/>
    <hyperlink ref="B31" r:id="rId8" location="SB!A1" display="Dobava in montaža razdelilnika" xr:uid="{3DA40314-1C1E-4CBD-AA20-CFE87BF22430}"/>
    <hyperlink ref="B37" r:id="rId9" location="SB!A1" display="Dobava in montaža razdelilnika" xr:uid="{713A2F24-1F84-4EDB-ACBF-664332DEA2DE}"/>
    <hyperlink ref="B43" r:id="rId10" location="SB!A1" display="Dobava in montaža razdelilnika" xr:uid="{CC3A693A-B7CC-424B-8BF9-6EC8DA3C9CDD}"/>
    <hyperlink ref="B49" r:id="rId11" location="Kabli!A1" display="Dobava in  polaganje vodnikov v ometu;  v plošči v izolirnih IPF ceveh; nadometno na kabelskih policah in v izolirnih ceveh na distančnih objemkah v razmerju: (70%/30%/0%)" xr:uid="{772F9F91-BED6-442B-91D4-5D1C1D81BC40}"/>
    <hyperlink ref="B58" r:id="rId12" location="Cevi!A1" display="Dobava in montaža izolirnih cevi:" xr:uid="{ECE4846C-2602-44CE-99CF-EA7340E1BA8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18</vt:i4>
      </vt:variant>
    </vt:vector>
  </HeadingPairs>
  <TitlesOfParts>
    <vt:vector size="52" baseType="lpstr">
      <vt:lpstr>naslovna stran</vt:lpstr>
      <vt:lpstr>rekapitulacija</vt:lpstr>
      <vt:lpstr>splošno</vt:lpstr>
      <vt:lpstr>A1 pripravljalna dela</vt:lpstr>
      <vt:lpstr>A2 rušitvena dela</vt:lpstr>
      <vt:lpstr>A3 zemeljska dela</vt:lpstr>
      <vt:lpstr>A4 tesarska dela</vt:lpstr>
      <vt:lpstr>A5 betonska dela</vt:lpstr>
      <vt:lpstr>A6 zidarska dela</vt:lpstr>
      <vt:lpstr>B1 suhomontažna dela</vt:lpstr>
      <vt:lpstr>B2 estrih</vt:lpstr>
      <vt:lpstr>B3 keramičarska dela</vt:lpstr>
      <vt:lpstr>B4 slikopleskarska dela</vt:lpstr>
      <vt:lpstr>B5 ključavničarska dela</vt:lpstr>
      <vt:lpstr>B6 stavbno pohištvo</vt:lpstr>
      <vt:lpstr>B8 krovsko kleparska dela</vt:lpstr>
      <vt:lpstr>B9 podi in tlaki</vt:lpstr>
      <vt:lpstr>B10 fasada</vt:lpstr>
      <vt:lpstr>B11 oznake</vt:lpstr>
      <vt:lpstr>C1 dvigalo</vt:lpstr>
      <vt:lpstr>Skupaj GO Tr. B</vt:lpstr>
      <vt:lpstr>Rušitvena dela TR. B</vt:lpstr>
      <vt:lpstr>Zidarska dela tr. B</vt:lpstr>
      <vt:lpstr>slikopleskarska tr. B</vt:lpstr>
      <vt:lpstr>Stavbno pohiš tr. B</vt:lpstr>
      <vt:lpstr>Krovska dela tr. B</vt:lpstr>
      <vt:lpstr>Fasada tr. B</vt:lpstr>
      <vt:lpstr>Načrt strojne opreme skupaj</vt:lpstr>
      <vt:lpstr>Načrt strojne opreme</vt:lpstr>
      <vt:lpstr>Načrt strojne opreme Trakt B</vt:lpstr>
      <vt:lpstr>Načrt eletro opreme</vt:lpstr>
      <vt:lpstr>MFE</vt:lpstr>
      <vt:lpstr>NN</vt:lpstr>
      <vt:lpstr>Elektro oprema Trakt B.</vt:lpstr>
      <vt:lpstr>'A1 pripravljalna dela'!Področje_tiskanja</vt:lpstr>
      <vt:lpstr>'A2 rušitvena dela'!Področje_tiskanja</vt:lpstr>
      <vt:lpstr>'A3 zemeljska dela'!Področje_tiskanja</vt:lpstr>
      <vt:lpstr>'A4 tesarska dela'!Področje_tiskanja</vt:lpstr>
      <vt:lpstr>'A5 betonska dela'!Področje_tiskanja</vt:lpstr>
      <vt:lpstr>'A6 zidarska dela'!Področje_tiskanja</vt:lpstr>
      <vt:lpstr>'B1 suhomontažna dela'!Področje_tiskanja</vt:lpstr>
      <vt:lpstr>'B10 fasada'!Področje_tiskanja</vt:lpstr>
      <vt:lpstr>'B11 oznake'!Področje_tiskanja</vt:lpstr>
      <vt:lpstr>'B2 estrih'!Področje_tiskanja</vt:lpstr>
      <vt:lpstr>'B3 keramičarska dela'!Področje_tiskanja</vt:lpstr>
      <vt:lpstr>'B4 slikopleskarska dela'!Področje_tiskanja</vt:lpstr>
      <vt:lpstr>'B5 ključavničarska dela'!Področje_tiskanja</vt:lpstr>
      <vt:lpstr>'B6 stavbno pohištvo'!Področje_tiskanja</vt:lpstr>
      <vt:lpstr>'B8 krovsko kleparska dela'!Področje_tiskanja</vt:lpstr>
      <vt:lpstr>'B9 podi in tlaki'!Področje_tiskanja</vt:lpstr>
      <vt:lpstr>'C1 dvigalo'!Področje_tiskanja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Roman Šuštaršič</cp:lastModifiedBy>
  <cp:lastPrinted>2023-02-03T08:48:40Z</cp:lastPrinted>
  <dcterms:created xsi:type="dcterms:W3CDTF">2020-03-25T09:52:25Z</dcterms:created>
  <dcterms:modified xsi:type="dcterms:W3CDTF">2024-09-24T09:22:44Z</dcterms:modified>
</cp:coreProperties>
</file>