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53001978/"/>
    </mc:Choice>
  </mc:AlternateContent>
  <xr:revisionPtr revIDLastSave="0" documentId="13_ncr:1_{814E22D0-A922-40EB-A676-C7CADC21AD6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PREDRAČUN!$A$1:$K$70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3" l="1"/>
  <c r="J53" i="3"/>
  <c r="G37" i="3"/>
  <c r="H37" i="3" s="1"/>
  <c r="J37" i="3" s="1"/>
  <c r="G36" i="3"/>
  <c r="H36" i="3" s="1"/>
  <c r="G35" i="3"/>
  <c r="H35" i="3" s="1"/>
  <c r="J35" i="3" s="1"/>
  <c r="G34" i="3"/>
  <c r="H34" i="3" s="1"/>
  <c r="G33" i="3"/>
  <c r="H33" i="3" s="1"/>
  <c r="J33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J27" i="3" s="1"/>
  <c r="G26" i="3"/>
  <c r="H26" i="3" s="1"/>
  <c r="J26" i="3" s="1"/>
  <c r="G25" i="3"/>
  <c r="H25" i="3" s="1"/>
  <c r="J25" i="3" s="1"/>
  <c r="G24" i="3"/>
  <c r="H24" i="3" s="1"/>
  <c r="G23" i="3"/>
  <c r="H23" i="3" s="1"/>
  <c r="J23" i="3" s="1"/>
  <c r="G22" i="3"/>
  <c r="H22" i="3" s="1"/>
  <c r="G21" i="3"/>
  <c r="H21" i="3" s="1"/>
  <c r="J21" i="3" s="1"/>
  <c r="G20" i="3"/>
  <c r="H20" i="3" s="1"/>
  <c r="J20" i="3" s="1"/>
  <c r="G19" i="3"/>
  <c r="H19" i="3" s="1"/>
  <c r="G18" i="3"/>
  <c r="H18" i="3" s="1"/>
  <c r="G17" i="3"/>
  <c r="H17" i="3" s="1"/>
  <c r="G16" i="3"/>
  <c r="H16" i="3" s="1"/>
  <c r="G15" i="3"/>
  <c r="H15" i="3" s="1"/>
  <c r="J15" i="3" s="1"/>
  <c r="G48" i="3"/>
  <c r="H48" i="3" s="1"/>
  <c r="G47" i="3"/>
  <c r="H47" i="3" s="1"/>
  <c r="J47" i="3" s="1"/>
  <c r="G46" i="3"/>
  <c r="H46" i="3" s="1"/>
  <c r="J46" i="3" s="1"/>
  <c r="G45" i="3"/>
  <c r="H45" i="3" s="1"/>
  <c r="J45" i="3" s="1"/>
  <c r="G44" i="3"/>
  <c r="H44" i="3" s="1"/>
  <c r="J44" i="3" s="1"/>
  <c r="G43" i="3"/>
  <c r="H43" i="3" s="1"/>
  <c r="J43" i="3" s="1"/>
  <c r="G42" i="3"/>
  <c r="H42" i="3" s="1"/>
  <c r="G41" i="3"/>
  <c r="H41" i="3" s="1"/>
  <c r="J41" i="3" s="1"/>
  <c r="G40" i="3"/>
  <c r="H40" i="3" s="1"/>
  <c r="G39" i="3"/>
  <c r="H39" i="3" s="1"/>
  <c r="J39" i="3" s="1"/>
  <c r="G38" i="3"/>
  <c r="H38" i="3" s="1"/>
  <c r="J38" i="3" s="1"/>
  <c r="G14" i="3"/>
  <c r="H14" i="3" s="1"/>
  <c r="J14" i="3" s="1"/>
  <c r="G52" i="3"/>
  <c r="H52" i="3" s="1"/>
  <c r="G51" i="3"/>
  <c r="H51" i="3" s="1"/>
  <c r="J51" i="3" s="1"/>
  <c r="G50" i="3"/>
  <c r="H50" i="3" s="1"/>
  <c r="G49" i="3"/>
  <c r="H49" i="3" s="1"/>
  <c r="J49" i="3" s="1"/>
  <c r="J55" i="3"/>
  <c r="J52" i="3" l="1"/>
  <c r="J48" i="3"/>
  <c r="J16" i="3"/>
  <c r="J28" i="3"/>
  <c r="J17" i="3"/>
  <c r="J29" i="3"/>
  <c r="J40" i="3"/>
  <c r="J30" i="3"/>
  <c r="J31" i="3"/>
  <c r="J18" i="3"/>
  <c r="J19" i="3"/>
  <c r="J42" i="3"/>
  <c r="J32" i="3"/>
  <c r="J22" i="3"/>
  <c r="J34" i="3"/>
  <c r="J50" i="3"/>
  <c r="J24" i="3"/>
  <c r="J36" i="3"/>
  <c r="G13" i="3"/>
  <c r="H13" i="3" l="1"/>
  <c r="J13" i="3" s="1"/>
</calcChain>
</file>

<file path=xl/sharedStrings.xml><?xml version="1.0" encoding="utf-8"?>
<sst xmlns="http://schemas.openxmlformats.org/spreadsheetml/2006/main" count="154" uniqueCount="113">
  <si>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</si>
  <si>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</si>
  <si>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</si>
  <si>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</si>
  <si>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</si>
  <si>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</si>
  <si>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</si>
  <si>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</si>
  <si>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</si>
  <si>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</si>
  <si>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</si>
  <si>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</si>
  <si>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</si>
  <si>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</si>
  <si>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</si>
  <si>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</si>
  <si>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</si>
  <si>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</si>
  <si>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</si>
  <si>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</si>
  <si>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</si>
  <si>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</si>
  <si>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</si>
  <si>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Šifra odpadkov</t>
  </si>
  <si>
    <t>Odpadki, ki z vidika preprečevanja okužbe zahtevajo posebno ravnanje pri zbiranju in odstranjevanju</t>
  </si>
  <si>
    <t>18 01 03*</t>
  </si>
  <si>
    <t>Odpadki, ki z vidika preprečevanja okužbe ne zahtevajo posebnega ravnanja pri zbiranju in odstranjevanju (na primer povoji, mavčne obloge, perilo, oblačila za enkratno uporabo, plenice)</t>
  </si>
  <si>
    <t>18 01 04</t>
  </si>
  <si>
    <t>Kemikalije, ki so sestavljene iz nevarnih snovi ali jih vsebujejo</t>
  </si>
  <si>
    <t>18 01 06*</t>
  </si>
  <si>
    <t>Kemikalije, ki niso navedene pod 18 01 06</t>
  </si>
  <si>
    <t>18 01 07</t>
  </si>
  <si>
    <t>Zdravila, ki niso navedena pod 18 01 08</t>
  </si>
  <si>
    <t>18 01 09</t>
  </si>
  <si>
    <t>Ostri predmeti (razen 18 02 02)</t>
  </si>
  <si>
    <t>18 02 01</t>
  </si>
  <si>
    <t>18 02 02*</t>
  </si>
  <si>
    <t>Odpadki, ki z vidika preprečevanja okužbe ne zahtevajo posebnega ravnanja pri zbiranju in odstranjevanju</t>
  </si>
  <si>
    <t>18 02 03</t>
  </si>
  <si>
    <t>18 02 05*</t>
  </si>
  <si>
    <t>Zdravila, ki niso navedena pod 18 02 07</t>
  </si>
  <si>
    <t>18 02 08</t>
  </si>
  <si>
    <t>Odpadki iz razmaščevanja, ki vsebujejo nevarne snovi</t>
  </si>
  <si>
    <t>11 01 13*</t>
  </si>
  <si>
    <t xml:space="preserve">Izrabljeni voski in masti  </t>
  </si>
  <si>
    <t>12 01 12*</t>
  </si>
  <si>
    <t>Pralne tekočine na vodni osnovi</t>
  </si>
  <si>
    <t>12 03 01*</t>
  </si>
  <si>
    <t>Neklorirane emulzije</t>
  </si>
  <si>
    <t>13 01 05*</t>
  </si>
  <si>
    <t>Mineralna neklorirana motorna olja, olja prestavnih mehanizmov in mazalna olja</t>
  </si>
  <si>
    <t>13 02 05*</t>
  </si>
  <si>
    <t>Druga motorna olja, olja prestavnih mehanizmov in mazalna olja</t>
  </si>
  <si>
    <t>13 02 08*</t>
  </si>
  <si>
    <t>13 05 03*</t>
  </si>
  <si>
    <t>Z oljem onesnažena voda iz naprav za ločevanje olja in vode</t>
  </si>
  <si>
    <t>13 05 07*</t>
  </si>
  <si>
    <t>Mešanica odpadkov iz peskolovov in naprav za ločevanje olja in vode</t>
  </si>
  <si>
    <t>13 05 08*</t>
  </si>
  <si>
    <t>Druga goriva (vključno z mešanicami)</t>
  </si>
  <si>
    <t>13 07 03*</t>
  </si>
  <si>
    <t>Druga topila in mešanice topil</t>
  </si>
  <si>
    <t>14 06 03*</t>
  </si>
  <si>
    <t>Embalaža, ki vsebuje ostanke nevarnih snovi ali je onesnažena z nevarnimi snovmi</t>
  </si>
  <si>
    <t>15 01 10*</t>
  </si>
  <si>
    <t>Absorbenti, filtrirna sredstva, čistilne krpe, zaščitne obleke, onesnaženi z nevarnimi snovmi</t>
  </si>
  <si>
    <t>15 02 02*</t>
  </si>
  <si>
    <t>Oljni filtri</t>
  </si>
  <si>
    <t>16 01 07*</t>
  </si>
  <si>
    <t>Zavorne tekočine</t>
  </si>
  <si>
    <t>16 01 13*</t>
  </si>
  <si>
    <t>Tekočine proti zamrzovanju, ki vsebujejo nevarne snovi</t>
  </si>
  <si>
    <t>16 01 14*</t>
  </si>
  <si>
    <t>Zavržena oprema, ki vsebuje PCB ali je onesnažena z njimi in ni navedena v 16 02 09</t>
  </si>
  <si>
    <t>16 02 10*</t>
  </si>
  <si>
    <t>Zavržena oprema, ki vsebuje nevarne sestavine in ni navedena v 16 02 09  do 16 02 12</t>
  </si>
  <si>
    <t>16 02 13*</t>
  </si>
  <si>
    <t>Laboratorijske kemikalije, ki sestojijo iz nevarnih snovi ali jih vsebujejo, vključno z mešanicami laboratorijskih kemikalij</t>
  </si>
  <si>
    <t>16 05 06*</t>
  </si>
  <si>
    <t>Svinčeve baterije</t>
  </si>
  <si>
    <t>16 06 01*</t>
  </si>
  <si>
    <t>NiCd baterije</t>
  </si>
  <si>
    <t>16 06 02*</t>
  </si>
  <si>
    <t>Alkalne baterije (razen 16 06 03)</t>
  </si>
  <si>
    <t xml:space="preserve">16 06 04 </t>
  </si>
  <si>
    <t>Zemljina in kamenje, ki vsebujeta nevarne snovi</t>
  </si>
  <si>
    <t>17 05 03*</t>
  </si>
  <si>
    <t>Ločeno zbrani elektroliti iz baterij in akumulatorjev</t>
  </si>
  <si>
    <t>16 06 06*</t>
  </si>
  <si>
    <t>Fluorescentne cevi in drugi odpadki, ki vsebujejo Hg</t>
  </si>
  <si>
    <t>20 01 21*</t>
  </si>
  <si>
    <t>Baterije in akumulatorji</t>
  </si>
  <si>
    <t>20 01 33*</t>
  </si>
  <si>
    <t xml:space="preserve">Zavržena električna in elektronska oprema, ki vsebuje nevarne snovi, ki ni navedena v 20 01 21 in 20 01 23 </t>
  </si>
  <si>
    <t>20 01 35*</t>
  </si>
  <si>
    <t>Halogenirana organska topila, pralne tek. in matične lužnice</t>
  </si>
  <si>
    <t>07 01 03*</t>
  </si>
  <si>
    <t>Halogenirani ostanki iz destilacij in reakcij</t>
  </si>
  <si>
    <t>07 01 07*</t>
  </si>
  <si>
    <t> Mulji iz lovilcev olj</t>
  </si>
  <si>
    <t>*Odpadek se lahko pojavi zgolj v primeru razlitja nevarnih tekočin ali v primeru manj obsežnih sanacij strelišč (onesnažena zemljina po sejanju, brez svinčenih krogel)</t>
  </si>
  <si>
    <t>Ostri predmeti</t>
  </si>
  <si>
    <t>18 01 01  (razen 18 01 03)</t>
  </si>
  <si>
    <t>kg</t>
  </si>
  <si>
    <t>Storitev, ki je predmet JN mora v celoti ustrezati tehničnem zahtevam, ki so naveden v razpisni dokumentaciji v poglavju V</t>
  </si>
  <si>
    <t>Navedeno v tehničnih specifikacijah povabilne dokumentaciji in prilogi k pogodbi</t>
  </si>
  <si>
    <t>Izvajalec se je dolžen odzvati (in opraviti storitev) v roku treh delovnih dneh od pisnega naročila naročnika.</t>
  </si>
  <si>
    <t>MORS 301/2024-ODP; Odvoz in ekološko uničenje odpadkov</t>
  </si>
  <si>
    <t>Odvoz in ekološko uničenje odpadkov</t>
  </si>
  <si>
    <t>6*6</t>
  </si>
  <si>
    <t>5+7</t>
  </si>
  <si>
    <t>8*9</t>
  </si>
  <si>
    <t>Okvirna količina za celotno obdobje v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</si>
</sst>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2" xfId="0" applyNumberFormat="1" applyFont="1" applyFill="1" applyBorder="1" applyAlignment="1">
      <alignment horizontal="center" vertical="center"/>
    </xf>
    <xf numFmtId="4" fontId="8" fillId="0" borderId="15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 vertical="top" wrapText="1"/>
    </xf>
    <xf numFmtId="165" fontId="2" fillId="0" borderId="1" xfId="0" applyNumberFormat="1" applyFont="1" applyBorder="1" applyAlignment="1">
      <alignment horizontal="center"/>
    </xf>
  </cellXfs>
  <cellStyles count="1">
    <cellStyle name="Navadno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77"/>
  <sheetViews>
    <sheetView tabSelected="1" topLeftCell="A10" zoomScaleNormal="100" zoomScaleSheetLayoutView="100" workbookViewId="0">
      <selection activeCell="D32" sqref="D31:D32"/>
    </sheetView>
  </sheetViews>
  <sheetFormatPr defaultColWidth="9.140625" defaultRowHeight="12.75" x14ac:dyDescent="0.2"/>
  <cols>
    <col min="1" max="1" width="11" style="24" customWidth="1"/>
    <col min="2" max="2" width="51.42578125" style="24" customWidth="1"/>
    <col min="3" max="3" width="23.140625" style="30" bestFit="1" customWidth="1"/>
    <col min="4" max="4" width="14.28515625" style="24" customWidth="1"/>
    <col min="5" max="5" width="13.140625" style="24" customWidth="1"/>
    <col min="6" max="6" width="16.28515625" style="24" customWidth="1"/>
    <col min="7" max="8" width="16" style="24" customWidth="1"/>
    <col min="9" max="9" width="20.28515625" style="24" bestFit="1" customWidth="1"/>
    <col min="10" max="10" width="19" style="24" customWidth="1"/>
    <col min="11" max="11" width="7" style="24" customWidth="1"/>
    <col min="12" max="16384" width="9.140625" style="24"/>
  </cols>
  <sheetData>
    <row r="1" spans="1:18" x14ac:dyDescent="0.2">
      <c r="A1" s="5" t="s">
        <v>22</v>
      </c>
      <c r="B1" s="1"/>
      <c r="C1" s="1"/>
    </row>
    <row r="2" spans="1:18" x14ac:dyDescent="0.2">
      <c r="A2" s="5"/>
      <c r="B2" s="1"/>
      <c r="C2" s="1"/>
    </row>
    <row r="3" spans="1:18" x14ac:dyDescent="0.2">
      <c r="A3" s="5" t="s">
        <v>18</v>
      </c>
      <c r="B3" s="39"/>
      <c r="C3" s="40"/>
      <c r="D3" s="41"/>
    </row>
    <row r="4" spans="1:18" x14ac:dyDescent="0.2">
      <c r="A4" s="5"/>
      <c r="B4" s="1"/>
      <c r="C4" s="1"/>
    </row>
    <row r="5" spans="1:18" x14ac:dyDescent="0.2">
      <c r="A5" s="5"/>
      <c r="C5" s="12" t="s">
        <v>20</v>
      </c>
      <c r="D5" s="11"/>
      <c r="E5" s="13" t="s">
        <v>19</v>
      </c>
      <c r="F5" s="11"/>
    </row>
    <row r="6" spans="1:18" x14ac:dyDescent="0.2">
      <c r="A6" s="5"/>
      <c r="B6" s="1"/>
      <c r="C6" s="1"/>
      <c r="D6" s="12"/>
    </row>
    <row r="7" spans="1:18" x14ac:dyDescent="0.2">
      <c r="A7" s="5" t="s">
        <v>107</v>
      </c>
      <c r="B7" s="1"/>
      <c r="C7" s="1"/>
    </row>
    <row r="8" spans="1:18" x14ac:dyDescent="0.2">
      <c r="A8" s="5"/>
      <c r="B8" s="1"/>
      <c r="C8" s="1"/>
      <c r="D8" s="2"/>
    </row>
    <row r="9" spans="1:18" ht="25.5" customHeight="1" x14ac:dyDescent="0.2">
      <c r="A9" s="8" t="s">
        <v>10</v>
      </c>
      <c r="B9" s="8" t="s">
        <v>11</v>
      </c>
      <c r="C9" s="8" t="s">
        <v>23</v>
      </c>
      <c r="D9" s="9" t="s">
        <v>12</v>
      </c>
      <c r="E9" s="6" t="s">
        <v>6</v>
      </c>
      <c r="F9" s="7" t="s">
        <v>7</v>
      </c>
      <c r="G9" s="6" t="s">
        <v>8</v>
      </c>
      <c r="H9" s="6" t="s">
        <v>9</v>
      </c>
      <c r="I9" s="6" t="s">
        <v>112</v>
      </c>
      <c r="J9" s="6" t="s">
        <v>13</v>
      </c>
      <c r="L9" s="30"/>
      <c r="N9" s="30"/>
      <c r="O9" s="30"/>
      <c r="P9" s="30"/>
      <c r="Q9" s="30"/>
      <c r="R9" s="30"/>
    </row>
    <row r="10" spans="1:18" ht="12.75" customHeight="1" x14ac:dyDescent="0.2">
      <c r="A10" s="53">
        <v>1</v>
      </c>
      <c r="B10" s="54">
        <v>2</v>
      </c>
      <c r="C10" s="50">
        <v>3</v>
      </c>
      <c r="D10" s="42">
        <v>4</v>
      </c>
      <c r="E10" s="42">
        <v>5</v>
      </c>
      <c r="F10" s="42">
        <v>6</v>
      </c>
      <c r="G10" s="14">
        <v>7</v>
      </c>
      <c r="H10" s="14">
        <v>8</v>
      </c>
      <c r="I10" s="42">
        <v>9</v>
      </c>
      <c r="J10" s="25">
        <v>10</v>
      </c>
      <c r="L10" s="30"/>
      <c r="M10" s="30"/>
      <c r="N10" s="30"/>
      <c r="O10" s="30"/>
      <c r="P10" s="30"/>
      <c r="Q10" s="30"/>
      <c r="R10" s="30"/>
    </row>
    <row r="11" spans="1:18" ht="12.75" customHeight="1" x14ac:dyDescent="0.2">
      <c r="A11" s="53"/>
      <c r="B11" s="55"/>
      <c r="C11" s="51"/>
      <c r="D11" s="43"/>
      <c r="E11" s="43"/>
      <c r="F11" s="43"/>
      <c r="G11" s="15" t="s">
        <v>109</v>
      </c>
      <c r="H11" s="15" t="s">
        <v>110</v>
      </c>
      <c r="I11" s="43"/>
      <c r="J11" s="25" t="s">
        <v>111</v>
      </c>
      <c r="L11" s="30"/>
      <c r="M11" s="30"/>
      <c r="N11" s="30"/>
      <c r="O11" s="30"/>
      <c r="P11" s="30"/>
      <c r="Q11" s="30"/>
      <c r="R11" s="30"/>
    </row>
    <row r="12" spans="1:18" ht="12.75" customHeight="1" x14ac:dyDescent="0.2">
      <c r="A12" s="44" t="s">
        <v>108</v>
      </c>
      <c r="B12" s="45"/>
      <c r="C12" s="45"/>
      <c r="D12" s="45"/>
      <c r="E12" s="45"/>
      <c r="F12" s="45"/>
      <c r="G12" s="45"/>
      <c r="H12" s="45"/>
      <c r="I12" s="45"/>
      <c r="J12" s="45"/>
      <c r="L12" s="30"/>
      <c r="M12" s="30"/>
      <c r="N12" s="30"/>
      <c r="O12" s="30"/>
      <c r="P12" s="30"/>
      <c r="Q12" s="30"/>
      <c r="R12" s="30"/>
    </row>
    <row r="13" spans="1:18" x14ac:dyDescent="0.2">
      <c r="A13" s="20">
        <v>1</v>
      </c>
      <c r="B13" s="36" t="s">
        <v>101</v>
      </c>
      <c r="C13" s="36" t="s">
        <v>102</v>
      </c>
      <c r="D13" s="10" t="s">
        <v>103</v>
      </c>
      <c r="E13" s="27"/>
      <c r="F13" s="26"/>
      <c r="G13" s="27">
        <f>E13*F13</f>
        <v>0</v>
      </c>
      <c r="H13" s="28">
        <f>E13+G13</f>
        <v>0</v>
      </c>
      <c r="I13" s="38">
        <v>30</v>
      </c>
      <c r="J13" s="27">
        <f>I13*H13</f>
        <v>0</v>
      </c>
      <c r="L13" s="30"/>
      <c r="M13" s="30"/>
      <c r="N13" s="30"/>
      <c r="O13" s="30"/>
      <c r="P13" s="30"/>
      <c r="Q13" s="30"/>
      <c r="R13" s="30"/>
    </row>
    <row r="14" spans="1:18" s="30" customFormat="1" ht="25.5" x14ac:dyDescent="0.2">
      <c r="A14" s="20">
        <v>2</v>
      </c>
      <c r="B14" s="36" t="s">
        <v>24</v>
      </c>
      <c r="C14" s="36" t="s">
        <v>25</v>
      </c>
      <c r="D14" s="10" t="s">
        <v>103</v>
      </c>
      <c r="E14" s="27"/>
      <c r="F14" s="26"/>
      <c r="G14" s="27">
        <f t="shared" ref="G14:G48" si="0">E14*F14</f>
        <v>0</v>
      </c>
      <c r="H14" s="28">
        <f t="shared" ref="H14:H48" si="1">E14+G14</f>
        <v>0</v>
      </c>
      <c r="I14" s="59">
        <v>150</v>
      </c>
      <c r="J14" s="27">
        <f t="shared" ref="J14:J48" si="2">I14*H14</f>
        <v>0</v>
      </c>
    </row>
    <row r="15" spans="1:18" s="30" customFormat="1" ht="51" x14ac:dyDescent="0.2">
      <c r="A15" s="21">
        <v>3</v>
      </c>
      <c r="B15" s="36" t="s">
        <v>26</v>
      </c>
      <c r="C15" s="36" t="s">
        <v>27</v>
      </c>
      <c r="D15" s="10" t="s">
        <v>103</v>
      </c>
      <c r="E15" s="27"/>
      <c r="F15" s="26"/>
      <c r="G15" s="27">
        <f t="shared" ref="G15:G37" si="3">E15*F15</f>
        <v>0</v>
      </c>
      <c r="H15" s="28">
        <f t="shared" ref="H15:H37" si="4">E15+G15</f>
        <v>0</v>
      </c>
      <c r="I15" s="59">
        <v>150</v>
      </c>
      <c r="J15" s="27">
        <f t="shared" ref="J15:J37" si="5">I15*H15</f>
        <v>0</v>
      </c>
    </row>
    <row r="16" spans="1:18" s="30" customFormat="1" ht="25.5" x14ac:dyDescent="0.2">
      <c r="A16" s="20">
        <v>4</v>
      </c>
      <c r="B16" s="36" t="s">
        <v>28</v>
      </c>
      <c r="C16" s="36" t="s">
        <v>29</v>
      </c>
      <c r="D16" s="10" t="s">
        <v>103</v>
      </c>
      <c r="E16" s="27"/>
      <c r="F16" s="26"/>
      <c r="G16" s="27">
        <f t="shared" si="3"/>
        <v>0</v>
      </c>
      <c r="H16" s="28">
        <f t="shared" si="4"/>
        <v>0</v>
      </c>
      <c r="I16" s="59">
        <v>90</v>
      </c>
      <c r="J16" s="27">
        <f t="shared" si="5"/>
        <v>0</v>
      </c>
    </row>
    <row r="17" spans="1:10" s="30" customFormat="1" x14ac:dyDescent="0.2">
      <c r="A17" s="20">
        <v>5</v>
      </c>
      <c r="B17" s="36" t="s">
        <v>30</v>
      </c>
      <c r="C17" s="36" t="s">
        <v>31</v>
      </c>
      <c r="D17" s="10" t="s">
        <v>103</v>
      </c>
      <c r="E17" s="27"/>
      <c r="F17" s="26"/>
      <c r="G17" s="27">
        <f t="shared" si="3"/>
        <v>0</v>
      </c>
      <c r="H17" s="28">
        <f t="shared" si="4"/>
        <v>0</v>
      </c>
      <c r="I17" s="59">
        <v>90</v>
      </c>
      <c r="J17" s="27">
        <f t="shared" si="5"/>
        <v>0</v>
      </c>
    </row>
    <row r="18" spans="1:10" s="30" customFormat="1" x14ac:dyDescent="0.2">
      <c r="A18" s="20">
        <v>6</v>
      </c>
      <c r="B18" s="36" t="s">
        <v>32</v>
      </c>
      <c r="C18" s="36" t="s">
        <v>33</v>
      </c>
      <c r="D18" s="10" t="s">
        <v>103</v>
      </c>
      <c r="E18" s="27"/>
      <c r="F18" s="26"/>
      <c r="G18" s="27">
        <f t="shared" si="3"/>
        <v>0</v>
      </c>
      <c r="H18" s="28">
        <f t="shared" si="4"/>
        <v>0</v>
      </c>
      <c r="I18" s="59">
        <v>60</v>
      </c>
      <c r="J18" s="27">
        <f t="shared" si="5"/>
        <v>0</v>
      </c>
    </row>
    <row r="19" spans="1:10" s="30" customFormat="1" x14ac:dyDescent="0.2">
      <c r="A19" s="21">
        <v>7</v>
      </c>
      <c r="B19" s="36" t="s">
        <v>34</v>
      </c>
      <c r="C19" s="36" t="s">
        <v>35</v>
      </c>
      <c r="D19" s="10" t="s">
        <v>103</v>
      </c>
      <c r="E19" s="27"/>
      <c r="F19" s="26"/>
      <c r="G19" s="27">
        <f t="shared" si="3"/>
        <v>0</v>
      </c>
      <c r="H19" s="28">
        <f t="shared" si="4"/>
        <v>0</v>
      </c>
      <c r="I19" s="59">
        <v>60</v>
      </c>
      <c r="J19" s="27">
        <f t="shared" si="5"/>
        <v>0</v>
      </c>
    </row>
    <row r="20" spans="1:10" s="30" customFormat="1" ht="25.5" x14ac:dyDescent="0.2">
      <c r="A20" s="20">
        <v>8</v>
      </c>
      <c r="B20" s="36" t="s">
        <v>24</v>
      </c>
      <c r="C20" s="36" t="s">
        <v>36</v>
      </c>
      <c r="D20" s="10" t="s">
        <v>103</v>
      </c>
      <c r="E20" s="27"/>
      <c r="F20" s="26"/>
      <c r="G20" s="27">
        <f t="shared" si="3"/>
        <v>0</v>
      </c>
      <c r="H20" s="28">
        <f t="shared" si="4"/>
        <v>0</v>
      </c>
      <c r="I20" s="59">
        <v>30</v>
      </c>
      <c r="J20" s="27">
        <f t="shared" si="5"/>
        <v>0</v>
      </c>
    </row>
    <row r="21" spans="1:10" s="30" customFormat="1" ht="25.5" x14ac:dyDescent="0.2">
      <c r="A21" s="20">
        <v>9</v>
      </c>
      <c r="B21" s="36" t="s">
        <v>37</v>
      </c>
      <c r="C21" s="36" t="s">
        <v>38</v>
      </c>
      <c r="D21" s="10" t="s">
        <v>103</v>
      </c>
      <c r="E21" s="27"/>
      <c r="F21" s="26"/>
      <c r="G21" s="27">
        <f t="shared" si="3"/>
        <v>0</v>
      </c>
      <c r="H21" s="28">
        <f t="shared" si="4"/>
        <v>0</v>
      </c>
      <c r="I21" s="59">
        <v>30</v>
      </c>
      <c r="J21" s="27">
        <f t="shared" si="5"/>
        <v>0</v>
      </c>
    </row>
    <row r="22" spans="1:10" s="30" customFormat="1" ht="25.5" x14ac:dyDescent="0.2">
      <c r="A22" s="20">
        <v>10</v>
      </c>
      <c r="B22" s="36" t="s">
        <v>28</v>
      </c>
      <c r="C22" s="36" t="s">
        <v>39</v>
      </c>
      <c r="D22" s="10" t="s">
        <v>103</v>
      </c>
      <c r="E22" s="27"/>
      <c r="F22" s="26"/>
      <c r="G22" s="27">
        <f t="shared" si="3"/>
        <v>0</v>
      </c>
      <c r="H22" s="28">
        <f t="shared" si="4"/>
        <v>0</v>
      </c>
      <c r="I22" s="59">
        <v>900</v>
      </c>
      <c r="J22" s="27">
        <f t="shared" si="5"/>
        <v>0</v>
      </c>
    </row>
    <row r="23" spans="1:10" s="30" customFormat="1" x14ac:dyDescent="0.2">
      <c r="A23" s="21">
        <v>11</v>
      </c>
      <c r="B23" s="36" t="s">
        <v>40</v>
      </c>
      <c r="C23" s="36" t="s">
        <v>41</v>
      </c>
      <c r="D23" s="10" t="s">
        <v>103</v>
      </c>
      <c r="E23" s="27"/>
      <c r="F23" s="26"/>
      <c r="G23" s="27">
        <f t="shared" si="3"/>
        <v>0</v>
      </c>
      <c r="H23" s="28">
        <f t="shared" si="4"/>
        <v>0</v>
      </c>
      <c r="I23" s="59">
        <v>30</v>
      </c>
      <c r="J23" s="27">
        <f t="shared" si="5"/>
        <v>0</v>
      </c>
    </row>
    <row r="24" spans="1:10" s="30" customFormat="1" x14ac:dyDescent="0.2">
      <c r="A24" s="20">
        <v>12</v>
      </c>
      <c r="B24" s="36" t="s">
        <v>42</v>
      </c>
      <c r="C24" s="36" t="s">
        <v>43</v>
      </c>
      <c r="D24" s="10" t="s">
        <v>103</v>
      </c>
      <c r="E24" s="27"/>
      <c r="F24" s="26"/>
      <c r="G24" s="27">
        <f t="shared" si="3"/>
        <v>0</v>
      </c>
      <c r="H24" s="28">
        <f t="shared" si="4"/>
        <v>0</v>
      </c>
      <c r="I24" s="59">
        <v>300</v>
      </c>
      <c r="J24" s="27">
        <f t="shared" si="5"/>
        <v>0</v>
      </c>
    </row>
    <row r="25" spans="1:10" s="30" customFormat="1" x14ac:dyDescent="0.2">
      <c r="A25" s="20">
        <v>13</v>
      </c>
      <c r="B25" s="36" t="s">
        <v>44</v>
      </c>
      <c r="C25" s="36" t="s">
        <v>45</v>
      </c>
      <c r="D25" s="10" t="s">
        <v>103</v>
      </c>
      <c r="E25" s="27"/>
      <c r="F25" s="26"/>
      <c r="G25" s="27">
        <f t="shared" si="3"/>
        <v>0</v>
      </c>
      <c r="H25" s="28">
        <f t="shared" si="4"/>
        <v>0</v>
      </c>
      <c r="I25" s="59">
        <v>60</v>
      </c>
      <c r="J25" s="27">
        <f t="shared" si="5"/>
        <v>0</v>
      </c>
    </row>
    <row r="26" spans="1:10" s="30" customFormat="1" x14ac:dyDescent="0.2">
      <c r="A26" s="20">
        <v>14</v>
      </c>
      <c r="B26" s="36" t="s">
        <v>46</v>
      </c>
      <c r="C26" s="36" t="s">
        <v>47</v>
      </c>
      <c r="D26" s="10" t="s">
        <v>103</v>
      </c>
      <c r="E26" s="27"/>
      <c r="F26" s="26"/>
      <c r="G26" s="27">
        <f t="shared" si="3"/>
        <v>0</v>
      </c>
      <c r="H26" s="28">
        <f t="shared" si="4"/>
        <v>0</v>
      </c>
      <c r="I26" s="59">
        <v>6000</v>
      </c>
      <c r="J26" s="27">
        <f t="shared" si="5"/>
        <v>0</v>
      </c>
    </row>
    <row r="27" spans="1:10" s="30" customFormat="1" x14ac:dyDescent="0.2">
      <c r="A27" s="21">
        <v>15</v>
      </c>
      <c r="B27" s="36" t="s">
        <v>48</v>
      </c>
      <c r="C27" s="36" t="s">
        <v>49</v>
      </c>
      <c r="D27" s="10" t="s">
        <v>103</v>
      </c>
      <c r="E27" s="27"/>
      <c r="F27" s="26"/>
      <c r="G27" s="27">
        <f t="shared" si="3"/>
        <v>0</v>
      </c>
      <c r="H27" s="28">
        <f t="shared" si="4"/>
        <v>0</v>
      </c>
      <c r="I27" s="59">
        <v>150</v>
      </c>
      <c r="J27" s="27">
        <f t="shared" si="5"/>
        <v>0</v>
      </c>
    </row>
    <row r="28" spans="1:10" s="30" customFormat="1" ht="25.5" x14ac:dyDescent="0.2">
      <c r="A28" s="20">
        <v>16</v>
      </c>
      <c r="B28" s="36" t="s">
        <v>50</v>
      </c>
      <c r="C28" s="36" t="s">
        <v>51</v>
      </c>
      <c r="D28" s="10" t="s">
        <v>103</v>
      </c>
      <c r="E28" s="27"/>
      <c r="F28" s="26"/>
      <c r="G28" s="27">
        <f t="shared" si="3"/>
        <v>0</v>
      </c>
      <c r="H28" s="28">
        <f t="shared" si="4"/>
        <v>0</v>
      </c>
      <c r="I28" s="59">
        <v>30000</v>
      </c>
      <c r="J28" s="27">
        <f t="shared" si="5"/>
        <v>0</v>
      </c>
    </row>
    <row r="29" spans="1:10" s="30" customFormat="1" ht="25.5" x14ac:dyDescent="0.2">
      <c r="A29" s="20">
        <v>17</v>
      </c>
      <c r="B29" s="36" t="s">
        <v>52</v>
      </c>
      <c r="C29" s="36" t="s">
        <v>53</v>
      </c>
      <c r="D29" s="10" t="s">
        <v>103</v>
      </c>
      <c r="E29" s="27"/>
      <c r="F29" s="26"/>
      <c r="G29" s="27">
        <f t="shared" si="3"/>
        <v>0</v>
      </c>
      <c r="H29" s="28">
        <f t="shared" si="4"/>
        <v>0</v>
      </c>
      <c r="I29" s="59">
        <v>30000</v>
      </c>
      <c r="J29" s="27">
        <f t="shared" si="5"/>
        <v>0</v>
      </c>
    </row>
    <row r="30" spans="1:10" s="30" customFormat="1" x14ac:dyDescent="0.2">
      <c r="A30" s="20">
        <v>18</v>
      </c>
      <c r="B30" s="36" t="s">
        <v>99</v>
      </c>
      <c r="C30" s="36" t="s">
        <v>54</v>
      </c>
      <c r="D30" s="10" t="s">
        <v>103</v>
      </c>
      <c r="E30" s="27"/>
      <c r="F30" s="26"/>
      <c r="G30" s="27">
        <f t="shared" si="3"/>
        <v>0</v>
      </c>
      <c r="H30" s="28">
        <f t="shared" si="4"/>
        <v>0</v>
      </c>
      <c r="I30" s="59">
        <v>156000</v>
      </c>
      <c r="J30" s="27">
        <f t="shared" si="5"/>
        <v>0</v>
      </c>
    </row>
    <row r="31" spans="1:10" s="30" customFormat="1" ht="25.5" x14ac:dyDescent="0.2">
      <c r="A31" s="21">
        <v>19</v>
      </c>
      <c r="B31" s="36" t="s">
        <v>55</v>
      </c>
      <c r="C31" s="36" t="s">
        <v>56</v>
      </c>
      <c r="D31" s="10" t="s">
        <v>103</v>
      </c>
      <c r="E31" s="27"/>
      <c r="F31" s="26"/>
      <c r="G31" s="27">
        <f t="shared" si="3"/>
        <v>0</v>
      </c>
      <c r="H31" s="28">
        <f t="shared" si="4"/>
        <v>0</v>
      </c>
      <c r="I31" s="59">
        <v>390000</v>
      </c>
      <c r="J31" s="27">
        <f t="shared" si="5"/>
        <v>0</v>
      </c>
    </row>
    <row r="32" spans="1:10" s="30" customFormat="1" ht="25.5" x14ac:dyDescent="0.2">
      <c r="A32" s="20">
        <v>20</v>
      </c>
      <c r="B32" s="36" t="s">
        <v>57</v>
      </c>
      <c r="C32" s="36" t="s">
        <v>58</v>
      </c>
      <c r="D32" s="10" t="s">
        <v>103</v>
      </c>
      <c r="E32" s="27"/>
      <c r="F32" s="26"/>
      <c r="G32" s="27">
        <f t="shared" si="3"/>
        <v>0</v>
      </c>
      <c r="H32" s="28">
        <f t="shared" si="4"/>
        <v>0</v>
      </c>
      <c r="I32" s="59">
        <v>45000</v>
      </c>
      <c r="J32" s="27">
        <f t="shared" si="5"/>
        <v>0</v>
      </c>
    </row>
    <row r="33" spans="1:10" s="30" customFormat="1" x14ac:dyDescent="0.2">
      <c r="A33" s="20">
        <v>21</v>
      </c>
      <c r="B33" s="36" t="s">
        <v>59</v>
      </c>
      <c r="C33" s="36" t="s">
        <v>60</v>
      </c>
      <c r="D33" s="10" t="s">
        <v>103</v>
      </c>
      <c r="E33" s="27"/>
      <c r="F33" s="26"/>
      <c r="G33" s="27">
        <f t="shared" si="3"/>
        <v>0</v>
      </c>
      <c r="H33" s="28">
        <f t="shared" si="4"/>
        <v>0</v>
      </c>
      <c r="I33" s="59">
        <v>15000</v>
      </c>
      <c r="J33" s="27">
        <f t="shared" si="5"/>
        <v>0</v>
      </c>
    </row>
    <row r="34" spans="1:10" s="30" customFormat="1" x14ac:dyDescent="0.2">
      <c r="A34" s="20">
        <v>22</v>
      </c>
      <c r="B34" s="36" t="s">
        <v>61</v>
      </c>
      <c r="C34" s="36" t="s">
        <v>62</v>
      </c>
      <c r="D34" s="10" t="s">
        <v>103</v>
      </c>
      <c r="E34" s="27"/>
      <c r="F34" s="26"/>
      <c r="G34" s="27">
        <f t="shared" si="3"/>
        <v>0</v>
      </c>
      <c r="H34" s="28">
        <f t="shared" si="4"/>
        <v>0</v>
      </c>
      <c r="I34" s="59">
        <v>30</v>
      </c>
      <c r="J34" s="27">
        <f t="shared" si="5"/>
        <v>0</v>
      </c>
    </row>
    <row r="35" spans="1:10" s="30" customFormat="1" ht="25.5" x14ac:dyDescent="0.2">
      <c r="A35" s="21">
        <v>23</v>
      </c>
      <c r="B35" s="36" t="s">
        <v>63</v>
      </c>
      <c r="C35" s="36" t="s">
        <v>64</v>
      </c>
      <c r="D35" s="10" t="s">
        <v>103</v>
      </c>
      <c r="E35" s="27"/>
      <c r="F35" s="26"/>
      <c r="G35" s="27">
        <f t="shared" si="3"/>
        <v>0</v>
      </c>
      <c r="H35" s="28">
        <f t="shared" si="4"/>
        <v>0</v>
      </c>
      <c r="I35" s="59">
        <v>6000</v>
      </c>
      <c r="J35" s="27">
        <f t="shared" si="5"/>
        <v>0</v>
      </c>
    </row>
    <row r="36" spans="1:10" s="30" customFormat="1" ht="25.5" x14ac:dyDescent="0.2">
      <c r="A36" s="20">
        <v>24</v>
      </c>
      <c r="B36" s="36" t="s">
        <v>65</v>
      </c>
      <c r="C36" s="36" t="s">
        <v>66</v>
      </c>
      <c r="D36" s="10" t="s">
        <v>103</v>
      </c>
      <c r="E36" s="27"/>
      <c r="F36" s="26"/>
      <c r="G36" s="27">
        <f t="shared" si="3"/>
        <v>0</v>
      </c>
      <c r="H36" s="28">
        <f t="shared" si="4"/>
        <v>0</v>
      </c>
      <c r="I36" s="59">
        <v>12000</v>
      </c>
      <c r="J36" s="27">
        <f t="shared" si="5"/>
        <v>0</v>
      </c>
    </row>
    <row r="37" spans="1:10" s="30" customFormat="1" x14ac:dyDescent="0.2">
      <c r="A37" s="20">
        <v>25</v>
      </c>
      <c r="B37" s="36" t="s">
        <v>67</v>
      </c>
      <c r="C37" s="36" t="s">
        <v>68</v>
      </c>
      <c r="D37" s="10" t="s">
        <v>103</v>
      </c>
      <c r="E37" s="27"/>
      <c r="F37" s="26"/>
      <c r="G37" s="27">
        <f t="shared" si="3"/>
        <v>0</v>
      </c>
      <c r="H37" s="28">
        <f t="shared" si="4"/>
        <v>0</v>
      </c>
      <c r="I37" s="59">
        <v>4500</v>
      </c>
      <c r="J37" s="27">
        <f t="shared" si="5"/>
        <v>0</v>
      </c>
    </row>
    <row r="38" spans="1:10" s="30" customFormat="1" x14ac:dyDescent="0.2">
      <c r="A38" s="20">
        <v>26</v>
      </c>
      <c r="B38" s="36" t="s">
        <v>69</v>
      </c>
      <c r="C38" s="36" t="s">
        <v>70</v>
      </c>
      <c r="D38" s="10" t="s">
        <v>103</v>
      </c>
      <c r="E38" s="27"/>
      <c r="F38" s="26"/>
      <c r="G38" s="27">
        <f t="shared" si="0"/>
        <v>0</v>
      </c>
      <c r="H38" s="28">
        <f t="shared" si="1"/>
        <v>0</v>
      </c>
      <c r="I38" s="59">
        <v>60</v>
      </c>
      <c r="J38" s="27">
        <f t="shared" si="2"/>
        <v>0</v>
      </c>
    </row>
    <row r="39" spans="1:10" s="30" customFormat="1" x14ac:dyDescent="0.2">
      <c r="A39" s="21">
        <v>27</v>
      </c>
      <c r="B39" s="36" t="s">
        <v>71</v>
      </c>
      <c r="C39" s="36" t="s">
        <v>72</v>
      </c>
      <c r="D39" s="10" t="s">
        <v>103</v>
      </c>
      <c r="E39" s="27"/>
      <c r="F39" s="26"/>
      <c r="G39" s="27">
        <f t="shared" si="0"/>
        <v>0</v>
      </c>
      <c r="H39" s="28">
        <f t="shared" si="1"/>
        <v>0</v>
      </c>
      <c r="I39" s="59">
        <v>4500</v>
      </c>
      <c r="J39" s="27">
        <f t="shared" si="2"/>
        <v>0</v>
      </c>
    </row>
    <row r="40" spans="1:10" s="30" customFormat="1" ht="25.5" x14ac:dyDescent="0.2">
      <c r="A40" s="20">
        <v>28</v>
      </c>
      <c r="B40" s="36" t="s">
        <v>73</v>
      </c>
      <c r="C40" s="36" t="s">
        <v>74</v>
      </c>
      <c r="D40" s="10" t="s">
        <v>103</v>
      </c>
      <c r="E40" s="27"/>
      <c r="F40" s="26"/>
      <c r="G40" s="27">
        <f t="shared" si="0"/>
        <v>0</v>
      </c>
      <c r="H40" s="28">
        <f t="shared" si="1"/>
        <v>0</v>
      </c>
      <c r="I40" s="59">
        <v>60</v>
      </c>
      <c r="J40" s="27">
        <f t="shared" si="2"/>
        <v>0</v>
      </c>
    </row>
    <row r="41" spans="1:10" s="30" customFormat="1" ht="25.5" x14ac:dyDescent="0.2">
      <c r="A41" s="20">
        <v>29</v>
      </c>
      <c r="B41" s="36" t="s">
        <v>75</v>
      </c>
      <c r="C41" s="36" t="s">
        <v>76</v>
      </c>
      <c r="D41" s="10" t="s">
        <v>103</v>
      </c>
      <c r="E41" s="27"/>
      <c r="F41" s="26"/>
      <c r="G41" s="27">
        <f t="shared" si="0"/>
        <v>0</v>
      </c>
      <c r="H41" s="28">
        <f t="shared" si="1"/>
        <v>0</v>
      </c>
      <c r="I41" s="59">
        <v>60</v>
      </c>
      <c r="J41" s="27">
        <f t="shared" si="2"/>
        <v>0</v>
      </c>
    </row>
    <row r="42" spans="1:10" s="30" customFormat="1" ht="38.25" x14ac:dyDescent="0.2">
      <c r="A42" s="20">
        <v>30</v>
      </c>
      <c r="B42" s="36" t="s">
        <v>77</v>
      </c>
      <c r="C42" s="36" t="s">
        <v>78</v>
      </c>
      <c r="D42" s="10" t="s">
        <v>103</v>
      </c>
      <c r="E42" s="27"/>
      <c r="F42" s="26"/>
      <c r="G42" s="27">
        <f t="shared" si="0"/>
        <v>0</v>
      </c>
      <c r="H42" s="28">
        <f t="shared" si="1"/>
        <v>0</v>
      </c>
      <c r="I42" s="59">
        <v>30</v>
      </c>
      <c r="J42" s="27">
        <f t="shared" si="2"/>
        <v>0</v>
      </c>
    </row>
    <row r="43" spans="1:10" s="30" customFormat="1" x14ac:dyDescent="0.2">
      <c r="A43" s="21">
        <v>31</v>
      </c>
      <c r="B43" s="36" t="s">
        <v>79</v>
      </c>
      <c r="C43" s="36" t="s">
        <v>80</v>
      </c>
      <c r="D43" s="10" t="s">
        <v>103</v>
      </c>
      <c r="E43" s="27"/>
      <c r="F43" s="26"/>
      <c r="G43" s="27">
        <f t="shared" si="0"/>
        <v>0</v>
      </c>
      <c r="H43" s="28">
        <f t="shared" si="1"/>
        <v>0</v>
      </c>
      <c r="I43" s="59">
        <v>300</v>
      </c>
      <c r="J43" s="27">
        <f t="shared" si="2"/>
        <v>0</v>
      </c>
    </row>
    <row r="44" spans="1:10" s="30" customFormat="1" x14ac:dyDescent="0.2">
      <c r="A44" s="20">
        <v>32</v>
      </c>
      <c r="B44" s="36" t="s">
        <v>81</v>
      </c>
      <c r="C44" s="36" t="s">
        <v>82</v>
      </c>
      <c r="D44" s="10" t="s">
        <v>103</v>
      </c>
      <c r="E44" s="27"/>
      <c r="F44" s="26"/>
      <c r="G44" s="27">
        <f t="shared" si="0"/>
        <v>0</v>
      </c>
      <c r="H44" s="28">
        <f t="shared" si="1"/>
        <v>0</v>
      </c>
      <c r="I44" s="59">
        <v>300</v>
      </c>
      <c r="J44" s="27">
        <f t="shared" si="2"/>
        <v>0</v>
      </c>
    </row>
    <row r="45" spans="1:10" s="30" customFormat="1" x14ac:dyDescent="0.2">
      <c r="A45" s="20">
        <v>33</v>
      </c>
      <c r="B45" s="36" t="s">
        <v>83</v>
      </c>
      <c r="C45" s="36" t="s">
        <v>84</v>
      </c>
      <c r="D45" s="10" t="s">
        <v>103</v>
      </c>
      <c r="E45" s="27"/>
      <c r="F45" s="26"/>
      <c r="G45" s="27">
        <f t="shared" si="0"/>
        <v>0</v>
      </c>
      <c r="H45" s="28">
        <f t="shared" si="1"/>
        <v>0</v>
      </c>
      <c r="I45" s="59">
        <v>300</v>
      </c>
      <c r="J45" s="27">
        <f t="shared" si="2"/>
        <v>0</v>
      </c>
    </row>
    <row r="46" spans="1:10" s="30" customFormat="1" x14ac:dyDescent="0.2">
      <c r="A46" s="20">
        <v>34</v>
      </c>
      <c r="B46" s="36" t="s">
        <v>85</v>
      </c>
      <c r="C46" s="36" t="s">
        <v>86</v>
      </c>
      <c r="D46" s="10" t="s">
        <v>103</v>
      </c>
      <c r="E46" s="27"/>
      <c r="F46" s="26"/>
      <c r="G46" s="27">
        <f t="shared" si="0"/>
        <v>0</v>
      </c>
      <c r="H46" s="28">
        <f t="shared" si="1"/>
        <v>0</v>
      </c>
      <c r="I46" s="59">
        <v>90000</v>
      </c>
      <c r="J46" s="27">
        <f t="shared" si="2"/>
        <v>0</v>
      </c>
    </row>
    <row r="47" spans="1:10" s="30" customFormat="1" x14ac:dyDescent="0.2">
      <c r="A47" s="21">
        <v>35</v>
      </c>
      <c r="B47" s="36" t="s">
        <v>87</v>
      </c>
      <c r="C47" s="36" t="s">
        <v>88</v>
      </c>
      <c r="D47" s="10" t="s">
        <v>103</v>
      </c>
      <c r="E47" s="27"/>
      <c r="F47" s="26"/>
      <c r="G47" s="27">
        <f t="shared" si="0"/>
        <v>0</v>
      </c>
      <c r="H47" s="28">
        <f t="shared" si="1"/>
        <v>0</v>
      </c>
      <c r="I47" s="59">
        <v>300</v>
      </c>
      <c r="J47" s="27">
        <f t="shared" si="2"/>
        <v>0</v>
      </c>
    </row>
    <row r="48" spans="1:10" s="30" customFormat="1" x14ac:dyDescent="0.2">
      <c r="A48" s="20">
        <v>36</v>
      </c>
      <c r="B48" s="36" t="s">
        <v>89</v>
      </c>
      <c r="C48" s="36" t="s">
        <v>90</v>
      </c>
      <c r="D48" s="10" t="s">
        <v>103</v>
      </c>
      <c r="E48" s="27"/>
      <c r="F48" s="26"/>
      <c r="G48" s="27">
        <f t="shared" si="0"/>
        <v>0</v>
      </c>
      <c r="H48" s="28">
        <f t="shared" si="1"/>
        <v>0</v>
      </c>
      <c r="I48" s="59">
        <v>900</v>
      </c>
      <c r="J48" s="27">
        <f t="shared" si="2"/>
        <v>0</v>
      </c>
    </row>
    <row r="49" spans="1:18" s="30" customFormat="1" x14ac:dyDescent="0.2">
      <c r="A49" s="20">
        <v>37</v>
      </c>
      <c r="B49" s="36" t="s">
        <v>91</v>
      </c>
      <c r="C49" s="36" t="s">
        <v>92</v>
      </c>
      <c r="D49" s="10" t="s">
        <v>103</v>
      </c>
      <c r="E49" s="27"/>
      <c r="F49" s="26"/>
      <c r="G49" s="27">
        <f t="shared" ref="G49:G52" si="6">E49*F49</f>
        <v>0</v>
      </c>
      <c r="H49" s="28">
        <f t="shared" ref="H49:H52" si="7">E49+G49</f>
        <v>0</v>
      </c>
      <c r="I49" s="59">
        <v>2100</v>
      </c>
      <c r="J49" s="27">
        <f t="shared" ref="J49:J52" si="8">I49*H49</f>
        <v>0</v>
      </c>
    </row>
    <row r="50" spans="1:18" s="30" customFormat="1" ht="25.5" x14ac:dyDescent="0.2">
      <c r="A50" s="20">
        <v>38</v>
      </c>
      <c r="B50" s="36" t="s">
        <v>93</v>
      </c>
      <c r="C50" s="36" t="s">
        <v>94</v>
      </c>
      <c r="D50" s="10" t="s">
        <v>103</v>
      </c>
      <c r="E50" s="27"/>
      <c r="F50" s="26"/>
      <c r="G50" s="27">
        <f t="shared" si="6"/>
        <v>0</v>
      </c>
      <c r="H50" s="28">
        <f t="shared" si="7"/>
        <v>0</v>
      </c>
      <c r="I50" s="59">
        <v>1500</v>
      </c>
      <c r="J50" s="27">
        <f t="shared" si="8"/>
        <v>0</v>
      </c>
    </row>
    <row r="51" spans="1:18" s="30" customFormat="1" ht="25.5" x14ac:dyDescent="0.2">
      <c r="A51" s="21">
        <v>39</v>
      </c>
      <c r="B51" s="36" t="s">
        <v>95</v>
      </c>
      <c r="C51" s="36" t="s">
        <v>96</v>
      </c>
      <c r="D51" s="10" t="s">
        <v>103</v>
      </c>
      <c r="E51" s="27"/>
      <c r="F51" s="26"/>
      <c r="G51" s="27">
        <f t="shared" si="6"/>
        <v>0</v>
      </c>
      <c r="H51" s="28">
        <f t="shared" si="7"/>
        <v>0</v>
      </c>
      <c r="I51" s="59">
        <v>30</v>
      </c>
      <c r="J51" s="27">
        <f t="shared" si="8"/>
        <v>0</v>
      </c>
    </row>
    <row r="52" spans="1:18" s="30" customFormat="1" ht="13.5" thickBot="1" x14ac:dyDescent="0.25">
      <c r="A52" s="20">
        <v>40</v>
      </c>
      <c r="B52" s="36" t="s">
        <v>97</v>
      </c>
      <c r="C52" s="36" t="s">
        <v>98</v>
      </c>
      <c r="D52" s="10" t="s">
        <v>103</v>
      </c>
      <c r="E52" s="27"/>
      <c r="F52" s="26"/>
      <c r="G52" s="27">
        <f t="shared" si="6"/>
        <v>0</v>
      </c>
      <c r="H52" s="28">
        <f t="shared" si="7"/>
        <v>0</v>
      </c>
      <c r="I52" s="59">
        <v>30</v>
      </c>
      <c r="J52" s="27">
        <f t="shared" si="8"/>
        <v>0</v>
      </c>
    </row>
    <row r="53" spans="1:18" s="17" customFormat="1" ht="19.5" customHeight="1" thickTop="1" x14ac:dyDescent="0.2">
      <c r="A53" s="46" t="s">
        <v>14</v>
      </c>
      <c r="B53" s="47"/>
      <c r="C53" s="47"/>
      <c r="D53" s="47"/>
      <c r="E53" s="47"/>
      <c r="F53" s="47"/>
      <c r="G53" s="47"/>
      <c r="H53" s="47"/>
      <c r="I53" s="47"/>
      <c r="J53" s="16">
        <f>SUM(J13:J52)</f>
        <v>0</v>
      </c>
      <c r="L53" s="30"/>
      <c r="M53" s="30"/>
      <c r="N53" s="30"/>
      <c r="O53" s="30"/>
      <c r="P53" s="30"/>
      <c r="Q53" s="30"/>
      <c r="R53" s="30"/>
    </row>
    <row r="54" spans="1:18" s="17" customFormat="1" ht="19.5" customHeight="1" x14ac:dyDescent="0.2">
      <c r="A54" s="48" t="s">
        <v>21</v>
      </c>
      <c r="B54" s="49"/>
      <c r="C54" s="49"/>
      <c r="D54" s="49"/>
      <c r="E54" s="49"/>
      <c r="F54" s="49"/>
      <c r="G54" s="49"/>
      <c r="H54" s="49"/>
      <c r="I54" s="49"/>
      <c r="J54" s="18">
        <f>J53-J55</f>
        <v>0</v>
      </c>
      <c r="L54" s="30"/>
      <c r="M54" s="30"/>
      <c r="N54" s="30"/>
      <c r="O54" s="30"/>
      <c r="P54" s="30"/>
      <c r="Q54" s="30"/>
      <c r="R54" s="30"/>
    </row>
    <row r="55" spans="1:18" s="17" customFormat="1" ht="19.5" customHeight="1" thickBot="1" x14ac:dyDescent="0.25">
      <c r="A55" s="56" t="s">
        <v>15</v>
      </c>
      <c r="B55" s="57"/>
      <c r="C55" s="57"/>
      <c r="D55" s="57"/>
      <c r="E55" s="57"/>
      <c r="F55" s="57"/>
      <c r="G55" s="57"/>
      <c r="H55" s="57"/>
      <c r="I55" s="57"/>
      <c r="J55" s="19">
        <f>SUMPRODUCT(E13:E52,I13:I52)</f>
        <v>0</v>
      </c>
      <c r="L55" s="30"/>
      <c r="M55" s="30"/>
      <c r="N55" s="30"/>
      <c r="O55" s="30"/>
      <c r="P55" s="30"/>
      <c r="Q55" s="30"/>
      <c r="R55" s="30"/>
    </row>
    <row r="56" spans="1:18" ht="13.5" thickTop="1" x14ac:dyDescent="0.2">
      <c r="L56" s="30"/>
      <c r="M56" s="30"/>
      <c r="N56" s="30"/>
      <c r="O56" s="30"/>
      <c r="P56" s="30"/>
      <c r="Q56" s="30"/>
      <c r="R56" s="30"/>
    </row>
    <row r="57" spans="1:18" s="30" customFormat="1" x14ac:dyDescent="0.2">
      <c r="A57" s="37" t="s">
        <v>100</v>
      </c>
    </row>
    <row r="58" spans="1:18" x14ac:dyDescent="0.2">
      <c r="D58" s="30"/>
      <c r="E58" s="30"/>
      <c r="F58" s="30"/>
      <c r="G58" s="30"/>
      <c r="H58" s="30"/>
      <c r="L58" s="30"/>
      <c r="M58" s="30"/>
      <c r="N58" s="30"/>
      <c r="O58" s="30"/>
      <c r="P58" s="30"/>
      <c r="Q58" s="30"/>
      <c r="R58" s="30"/>
    </row>
    <row r="59" spans="1:18" x14ac:dyDescent="0.2">
      <c r="A59" s="22" t="s">
        <v>0</v>
      </c>
      <c r="B59" s="22"/>
      <c r="C59" s="35"/>
      <c r="D59" s="32" t="s">
        <v>105</v>
      </c>
      <c r="E59" s="32"/>
      <c r="F59" s="32"/>
      <c r="G59" s="32"/>
      <c r="H59" s="32"/>
      <c r="I59" s="32"/>
      <c r="L59" s="30"/>
      <c r="M59" s="30"/>
      <c r="N59" s="30"/>
      <c r="O59" s="30"/>
      <c r="P59" s="30"/>
      <c r="Q59" s="30"/>
      <c r="R59" s="30"/>
    </row>
    <row r="60" spans="1:18" x14ac:dyDescent="0.2">
      <c r="A60" s="22" t="s">
        <v>2</v>
      </c>
      <c r="B60" s="22"/>
      <c r="C60" s="35"/>
      <c r="D60" s="32" t="s">
        <v>16</v>
      </c>
      <c r="E60" s="32"/>
      <c r="F60" s="32"/>
      <c r="G60" s="32"/>
      <c r="H60" s="32"/>
      <c r="I60" s="30"/>
    </row>
    <row r="61" spans="1:18" x14ac:dyDescent="0.2">
      <c r="A61" s="23" t="s">
        <v>1</v>
      </c>
      <c r="B61" s="22"/>
      <c r="C61" s="35"/>
      <c r="D61" s="52" t="s">
        <v>106</v>
      </c>
      <c r="E61" s="52"/>
      <c r="F61" s="52"/>
      <c r="G61" s="52"/>
      <c r="H61" s="52"/>
      <c r="I61" s="31"/>
    </row>
    <row r="62" spans="1:18" x14ac:dyDescent="0.2">
      <c r="A62" s="23"/>
      <c r="B62" s="22"/>
      <c r="C62" s="35"/>
      <c r="D62" s="4"/>
      <c r="E62" s="4"/>
      <c r="F62" s="4"/>
      <c r="G62" s="4"/>
      <c r="H62" s="4"/>
      <c r="I62" s="4"/>
    </row>
    <row r="63" spans="1:18" ht="12.75" customHeight="1" x14ac:dyDescent="0.2">
      <c r="A63" s="23" t="s">
        <v>4</v>
      </c>
      <c r="B63" s="22"/>
      <c r="C63" s="35"/>
      <c r="D63" s="58" t="s">
        <v>17</v>
      </c>
      <c r="E63" s="58"/>
      <c r="F63" s="58"/>
      <c r="G63" s="58"/>
      <c r="H63" s="34"/>
      <c r="I63" s="4"/>
      <c r="L63" s="29"/>
    </row>
    <row r="64" spans="1:18" s="30" customFormat="1" ht="12.75" customHeight="1" x14ac:dyDescent="0.2">
      <c r="A64" s="23"/>
      <c r="B64" s="35"/>
      <c r="C64" s="35"/>
      <c r="D64" s="34"/>
      <c r="E64" s="34"/>
      <c r="F64" s="34"/>
      <c r="G64" s="34"/>
      <c r="H64" s="34"/>
      <c r="I64" s="4"/>
    </row>
    <row r="65" spans="1:8" x14ac:dyDescent="0.2">
      <c r="A65" s="24" t="s">
        <v>3</v>
      </c>
      <c r="D65" s="30"/>
      <c r="E65" s="30"/>
      <c r="F65" s="30"/>
      <c r="G65" s="30"/>
      <c r="H65" s="30"/>
    </row>
    <row r="66" spans="1:8" x14ac:dyDescent="0.2">
      <c r="D66" s="30"/>
      <c r="E66" s="30"/>
      <c r="F66" s="30"/>
      <c r="G66" s="30"/>
      <c r="H66" s="30"/>
    </row>
    <row r="67" spans="1:8" x14ac:dyDescent="0.2">
      <c r="A67" s="33" t="s">
        <v>104</v>
      </c>
      <c r="D67" s="30"/>
      <c r="E67" s="30"/>
      <c r="F67" s="30"/>
      <c r="G67" s="30"/>
      <c r="H67" s="30"/>
    </row>
    <row r="68" spans="1:8" x14ac:dyDescent="0.2">
      <c r="D68" s="30"/>
      <c r="E68" s="30"/>
      <c r="F68" s="30"/>
      <c r="G68" s="30"/>
      <c r="H68" s="30"/>
    </row>
    <row r="69" spans="1:8" x14ac:dyDescent="0.2">
      <c r="A69" s="24" t="s">
        <v>5</v>
      </c>
      <c r="D69" s="30"/>
      <c r="E69" s="30"/>
      <c r="F69" s="30"/>
      <c r="G69" s="30"/>
      <c r="H69" s="30"/>
    </row>
    <row r="70" spans="1:8" x14ac:dyDescent="0.2">
      <c r="D70" s="30"/>
      <c r="E70" s="30"/>
      <c r="F70" s="30"/>
      <c r="G70" s="30"/>
      <c r="H70" s="30"/>
    </row>
    <row r="71" spans="1:8" x14ac:dyDescent="0.2">
      <c r="B71" s="3"/>
      <c r="C71" s="3"/>
      <c r="D71" s="3"/>
      <c r="E71" s="30"/>
      <c r="F71" s="30"/>
      <c r="G71" s="30"/>
      <c r="H71" s="30"/>
    </row>
    <row r="72" spans="1:8" x14ac:dyDescent="0.2">
      <c r="D72" s="30"/>
      <c r="E72" s="30"/>
      <c r="F72" s="30"/>
      <c r="G72" s="30"/>
      <c r="H72" s="30"/>
    </row>
    <row r="73" spans="1:8" x14ac:dyDescent="0.2">
      <c r="D73" s="30"/>
      <c r="E73" s="30"/>
      <c r="F73" s="30"/>
      <c r="G73" s="30"/>
      <c r="H73" s="30"/>
    </row>
    <row r="74" spans="1:8" x14ac:dyDescent="0.2">
      <c r="D74" s="30"/>
      <c r="E74" s="30"/>
      <c r="F74" s="30"/>
      <c r="G74" s="30"/>
      <c r="H74" s="30"/>
    </row>
    <row r="75" spans="1:8" x14ac:dyDescent="0.2">
      <c r="D75" s="30"/>
      <c r="E75" s="30"/>
      <c r="F75" s="30"/>
      <c r="G75" s="30"/>
      <c r="H75" s="30"/>
    </row>
    <row r="76" spans="1:8" x14ac:dyDescent="0.2">
      <c r="D76" s="30"/>
      <c r="E76" s="30"/>
      <c r="F76" s="30"/>
      <c r="G76" s="30"/>
      <c r="H76" s="30"/>
    </row>
    <row r="77" spans="1:8" x14ac:dyDescent="0.2">
      <c r="D77" s="30"/>
      <c r="E77" s="30"/>
      <c r="F77" s="30"/>
      <c r="G77" s="30"/>
      <c r="H77" s="30"/>
    </row>
  </sheetData>
  <mergeCells count="14">
    <mergeCell ref="D63:G63"/>
    <mergeCell ref="D61:H61"/>
    <mergeCell ref="A10:A11"/>
    <mergeCell ref="B10:B11"/>
    <mergeCell ref="D10:D11"/>
    <mergeCell ref="E10:E11"/>
    <mergeCell ref="F10:F11"/>
    <mergeCell ref="A55:I55"/>
    <mergeCell ref="B3:D3"/>
    <mergeCell ref="I10:I11"/>
    <mergeCell ref="A12:J12"/>
    <mergeCell ref="A53:I53"/>
    <mergeCell ref="A54:I54"/>
    <mergeCell ref="C10:C11"/>
  </mergeCells>
  <conditionalFormatting sqref="D5 F5 B3:D3">
    <cfRule type="containsBlanks" dxfId="8" priority="18">
      <formula>LEN(TRIM(B3))=0</formula>
    </cfRule>
  </conditionalFormatting>
  <conditionalFormatting sqref="E13:F13">
    <cfRule type="containsBlanks" dxfId="7" priority="8">
      <formula>LEN(TRIM(E13))=0</formula>
    </cfRule>
  </conditionalFormatting>
  <conditionalFormatting sqref="E49:F52">
    <cfRule type="containsBlanks" dxfId="6" priority="7">
      <formula>LEN(TRIM(E49))=0</formula>
    </cfRule>
  </conditionalFormatting>
  <conditionalFormatting sqref="E43:F48">
    <cfRule type="containsBlanks" dxfId="5" priority="6">
      <formula>LEN(TRIM(E43))=0</formula>
    </cfRule>
  </conditionalFormatting>
  <conditionalFormatting sqref="E14:F14 E38:F42">
    <cfRule type="containsBlanks" dxfId="4" priority="5">
      <formula>LEN(TRIM(E14))=0</formula>
    </cfRule>
  </conditionalFormatting>
  <conditionalFormatting sqref="E32:F37">
    <cfRule type="containsBlanks" dxfId="3" priority="4">
      <formula>LEN(TRIM(E32))=0</formula>
    </cfRule>
  </conditionalFormatting>
  <conditionalFormatting sqref="E26:F31">
    <cfRule type="containsBlanks" dxfId="2" priority="3">
      <formula>LEN(TRIM(E26))=0</formula>
    </cfRule>
  </conditionalFormatting>
  <conditionalFormatting sqref="E20:F25">
    <cfRule type="containsBlanks" dxfId="1" priority="2">
      <formula>LEN(TRIM(E20))=0</formula>
    </cfRule>
  </conditionalFormatting>
  <conditionalFormatting sqref="E15:F19">
    <cfRule type="containsBlanks" dxfId="0" priority="1">
      <formula>LEN(TRIM(E15))=0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2018-04-13T10:21:56Z</cp:lastPrinted>
  <dcterms:created xsi:type="dcterms:W3CDTF">2016-09-16T10:35:18Z</dcterms:created>
  <dcterms:modified xsi:type="dcterms:W3CDTF">2024-09-13T08:43:04Z</dcterms:modified>
</cp:coreProperties>
</file>