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VODA - RAZPISI\VODA_RAZPIS_2024\JN - AVGUST-SEPTEMBER 2024\razpisna dokumentacija\"/>
    </mc:Choice>
  </mc:AlternateContent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38400" windowHeight="16590"/>
  </bookViews>
  <sheets>
    <sheet name="PREDRAČUN" sheetId="2" r:id="rId1"/>
  </sheets>
  <definedNames>
    <definedName name="_Hlk121315118" localSheetId="0">PREDRAČUN!$A$25</definedName>
    <definedName name="_xlnm.Print_Area" localSheetId="0">PREDRAČUN!$A$1:$G$28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F16" i="2"/>
  <c r="F13" i="2"/>
  <c r="F12" i="2"/>
  <c r="E21" i="2" l="1"/>
  <c r="F21" i="2" s="1"/>
  <c r="F10" i="2"/>
  <c r="F9" i="2"/>
  <c r="F7" i="2" l="1"/>
  <c r="F8" i="2"/>
  <c r="F22" i="2" l="1"/>
</calcChain>
</file>

<file path=xl/sharedStrings.xml><?xml version="1.0" encoding="utf-8"?>
<sst xmlns="http://schemas.openxmlformats.org/spreadsheetml/2006/main" count="62" uniqueCount="51">
  <si>
    <t>EM</t>
  </si>
  <si>
    <t>Voda za pitje in pripravo hrane</t>
  </si>
  <si>
    <t>VRSTA BLAGA + STORITEV</t>
  </si>
  <si>
    <t>ODPRTI POSTOPEK = BLAGO + STORITEV</t>
  </si>
  <si>
    <t>1.1.</t>
  </si>
  <si>
    <t>1.2.</t>
  </si>
  <si>
    <t>1.3.</t>
  </si>
  <si>
    <t>KOLIČINA v EM</t>
  </si>
  <si>
    <t>tona</t>
  </si>
  <si>
    <t>V _________________________________________, dne_________________________________________</t>
  </si>
  <si>
    <t>Ta obrazec je sestavni del in priloga ponudbe.</t>
  </si>
  <si>
    <t xml:space="preserve"> lit</t>
  </si>
  <si>
    <t>Skladišče ponudnika, v katerem zagotavlja skladiščenje in obnavljanje blaga __________________________________________</t>
  </si>
  <si>
    <t>2.2.</t>
  </si>
  <si>
    <t>2.1.</t>
  </si>
  <si>
    <t>3.1.1.</t>
  </si>
  <si>
    <t>3.1.2.</t>
  </si>
  <si>
    <t>3.2.1.</t>
  </si>
  <si>
    <t>3.2.2.</t>
  </si>
  <si>
    <t>3.2.3.</t>
  </si>
  <si>
    <t>Podpis odgovorne osebe ponudnika in žig: _____________________</t>
  </si>
  <si>
    <t>1.</t>
  </si>
  <si>
    <t>Blago</t>
  </si>
  <si>
    <t>2.</t>
  </si>
  <si>
    <t>Skladiščenje</t>
  </si>
  <si>
    <t>3.</t>
  </si>
  <si>
    <t>Obnavljanje</t>
  </si>
  <si>
    <t>3.1.</t>
  </si>
  <si>
    <t>Obnavljanje v skladu s 1. in 2. tč., 3. odst. 23 čl. osnutka pogodbe (OBR-2.17.2)</t>
  </si>
  <si>
    <t>3.2.</t>
  </si>
  <si>
    <t>Obnavljanje v skladu s 3. tč., 3. odst. 23 čl. osnutka pogodbe (OBR-2.17.2)</t>
  </si>
  <si>
    <t>1.4.</t>
  </si>
  <si>
    <t>000 lit</t>
  </si>
  <si>
    <t>tona (000 lit)</t>
  </si>
  <si>
    <t>Številka: 4301-0059/2024</t>
  </si>
  <si>
    <t>JN BR: 2024-311</t>
  </si>
  <si>
    <t xml:space="preserve">                 OBR - 2.19</t>
  </si>
  <si>
    <t xml:space="preserve">                                PREDRAČUN</t>
  </si>
  <si>
    <r>
      <t xml:space="preserve">Strošek skladiščenja na mesec za vodo v rinfuzi, z obveznostjo polnjenja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količina x cena na mesec/tona x 108 mesecev)</t>
    </r>
  </si>
  <si>
    <r>
      <t xml:space="preserve">Priznani enkratni strošek odpreme        </t>
    </r>
    <r>
      <rPr>
        <b/>
        <i/>
        <sz val="11"/>
        <color theme="1"/>
        <rFont val="Arial"/>
        <family val="2"/>
        <charset val="238"/>
      </rPr>
      <t>/velja za embalirano vodo/</t>
    </r>
    <r>
      <rPr>
        <b/>
        <sz val="11"/>
        <color theme="1"/>
        <rFont val="Arial"/>
        <family val="2"/>
        <charset val="238"/>
      </rPr>
      <t xml:space="preserve">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tonah x cena/tono x 9 let)</t>
    </r>
  </si>
  <si>
    <r>
      <t xml:space="preserve">Priznani enkratni strošek prevzema        </t>
    </r>
    <r>
      <rPr>
        <b/>
        <i/>
        <sz val="11"/>
        <color theme="1"/>
        <rFont val="Arial"/>
        <family val="2"/>
        <charset val="238"/>
      </rPr>
      <t xml:space="preserve"> /velja za embalirano vodo/</t>
    </r>
    <r>
      <rPr>
        <b/>
        <sz val="11"/>
        <color theme="1"/>
        <rFont val="Arial"/>
        <family val="2"/>
        <charset val="238"/>
      </rPr>
      <t xml:space="preserve">         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tonah x cena/tono x 9 let)</t>
    </r>
  </si>
  <si>
    <r>
      <t xml:space="preserve">Nakup </t>
    </r>
    <r>
      <rPr>
        <b/>
        <sz val="11"/>
        <color theme="1" tint="0.499984740745262"/>
        <rFont val="Arial"/>
        <family val="2"/>
        <charset val="238"/>
      </rPr>
      <t>(nove)</t>
    </r>
    <r>
      <rPr>
        <b/>
        <sz val="11"/>
        <color theme="1"/>
        <rFont val="Arial"/>
        <family val="2"/>
        <charset val="238"/>
      </rPr>
      <t xml:space="preserve"> vode zaradi obnovitve  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 xml:space="preserve"> (skupna vrednost = 2 x letno x količina v 000 lit x cena/000 lit x 9 let)</t>
    </r>
  </si>
  <si>
    <r>
      <t>Prodaja</t>
    </r>
    <r>
      <rPr>
        <b/>
        <sz val="11"/>
        <color theme="1" tint="0.499984740745262"/>
        <rFont val="Arial"/>
        <family val="2"/>
        <charset val="238"/>
      </rPr>
      <t xml:space="preserve"> (stare)</t>
    </r>
    <r>
      <rPr>
        <b/>
        <sz val="11"/>
        <color theme="1"/>
        <rFont val="Arial"/>
        <family val="2"/>
        <charset val="238"/>
      </rPr>
      <t xml:space="preserve"> vode zaradi obnovitve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000 lit x cena/000 lit x 9 let)</t>
    </r>
  </si>
  <si>
    <r>
      <t>Razlika med nakupno in prodajno ceno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 xml:space="preserve">(3.2.1. - 3.2.2.) </t>
    </r>
    <r>
      <rPr>
        <b/>
        <sz val="11"/>
        <color theme="1" tint="0.499984740745262"/>
        <rFont val="Arial"/>
        <family val="2"/>
        <charset val="238"/>
      </rPr>
      <t xml:space="preserve">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 xml:space="preserve">  (skupna vrednost = 2 x letno x količina x (razlika med nakupno in prodajno ceno) x 9 let)</t>
    </r>
  </si>
  <si>
    <t>Vrednost blaga + storitev skladiščenja in obnavljanja za obdobje 108 mesecev</t>
  </si>
  <si>
    <r>
      <t xml:space="preserve">Strošek skladiščenja na mesec za embalirano (napolnjeno) vodo 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količina x cena na mesec/tona x</t>
    </r>
    <r>
      <rPr>
        <b/>
        <i/>
        <sz val="11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108 mesecev)</t>
    </r>
  </si>
  <si>
    <t>CENA / EM      brez DDV (EUR)</t>
  </si>
  <si>
    <r>
      <t xml:space="preserve">                                       SKUPNA VREDNOST v </t>
    </r>
    <r>
      <rPr>
        <b/>
        <sz val="11"/>
        <color rgb="FF000000"/>
        <rFont val="Calibri"/>
        <family val="2"/>
        <charset val="238"/>
      </rPr>
      <t xml:space="preserve">EUR </t>
    </r>
    <r>
      <rPr>
        <b/>
        <sz val="11"/>
        <color rgb="FF000000"/>
        <rFont val="Arial"/>
        <family val="2"/>
        <charset val="238"/>
      </rPr>
      <t xml:space="preserve">brez DDV
</t>
    </r>
  </si>
  <si>
    <r>
      <t xml:space="preserve">PAKIRANJE         </t>
    </r>
    <r>
      <rPr>
        <b/>
        <i/>
        <sz val="11"/>
        <color rgb="FF000000"/>
        <rFont val="Arial"/>
        <family val="2"/>
        <charset val="238"/>
      </rPr>
      <t xml:space="preserve">                   </t>
    </r>
    <r>
      <rPr>
        <b/>
        <i/>
        <sz val="11"/>
        <color theme="1" tint="0.499984740745262"/>
        <rFont val="Arial"/>
        <family val="2"/>
        <charset val="238"/>
      </rPr>
      <t>(od 0,5 do 5 lit plastenke)</t>
    </r>
  </si>
  <si>
    <t xml:space="preserve">             </t>
  </si>
  <si>
    <r>
      <rPr>
        <b/>
        <i/>
        <sz val="11"/>
        <color theme="1"/>
        <rFont val="Arial"/>
        <family val="2"/>
        <charset val="238"/>
      </rPr>
      <t>Opomba</t>
    </r>
    <r>
      <rPr>
        <i/>
        <sz val="11"/>
        <color theme="1"/>
        <rFont val="Arial"/>
        <family val="2"/>
        <charset val="238"/>
      </rPr>
      <t>: Ponudniki ponujeno vodo vpišejo v razdelku 1. Blago - vsako količino posameznega pakiranja (0,5 lit; 0,75 lit; 1 lit; 1,5 lit…) v svojo vrsto, od 1.1. do 1.4. (npr.: pod 1.1.  0,5 lit, pod 1.2.  1,5 lit...)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</si>
</sst>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Arial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 applyAlignment="1">
      <alignment horizontal="right" vertical="top"/>
    </xf>
    <xf numFmtId="1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 wrapText="1"/>
    </xf>
    <xf numFmtId="1" fontId="0" fillId="0" borderId="0" xfId="0" applyNumberFormat="1"/>
    <xf numFmtId="4" fontId="4" fillId="2" borderId="2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4" fillId="3" borderId="0" xfId="0" applyNumberFormat="1" applyFont="1" applyFill="1" applyBorder="1" applyAlignment="1">
      <alignment horizontal="right" vertical="center" wrapText="1"/>
    </xf>
    <xf numFmtId="1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4" fontId="4" fillId="4" borderId="3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1" fontId="4" fillId="5" borderId="2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right" vertical="center" wrapText="1"/>
    </xf>
    <xf numFmtId="1" fontId="4" fillId="6" borderId="2" xfId="0" applyNumberFormat="1" applyFont="1" applyFill="1" applyBorder="1" applyAlignment="1">
      <alignment horizontal="center" vertical="center"/>
    </xf>
    <xf numFmtId="4" fontId="4" fillId="6" borderId="2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164" fontId="4" fillId="6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4" fontId="4" fillId="5" borderId="3" xfId="0" applyNumberFormat="1" applyFont="1" applyFill="1" applyBorder="1" applyAlignment="1">
      <alignment horizontal="right" vertical="center" wrapText="1"/>
    </xf>
    <xf numFmtId="3" fontId="4" fillId="5" borderId="2" xfId="0" applyNumberFormat="1" applyFont="1" applyFill="1" applyBorder="1" applyAlignment="1">
      <alignment horizontal="center" vertical="center" wrapText="1"/>
    </xf>
    <xf numFmtId="4" fontId="4" fillId="5" borderId="9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" fontId="13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zoomScaleNormal="100" zoomScaleSheetLayoutView="110" workbookViewId="0">
      <selection activeCell="J28" sqref="J28"/>
    </sheetView>
  </sheetViews>
  <sheetFormatPr defaultColWidth="8.42578125" defaultRowHeight="15" x14ac:dyDescent="0.25"/>
  <cols>
    <col min="1" max="1" width="8.28515625" style="10" customWidth="1"/>
    <col min="2" max="2" width="90.42578125" customWidth="1"/>
    <col min="3" max="3" width="12.85546875" customWidth="1"/>
    <col min="4" max="4" width="14.85546875" customWidth="1"/>
    <col min="5" max="5" width="20.42578125" customWidth="1"/>
    <col min="6" max="6" width="25.85546875" customWidth="1"/>
    <col min="7" max="7" width="27.28515625" customWidth="1"/>
  </cols>
  <sheetData>
    <row r="1" spans="1:7" x14ac:dyDescent="0.25">
      <c r="A1" s="62" t="s">
        <v>3</v>
      </c>
      <c r="B1" s="63"/>
      <c r="C1" s="1"/>
      <c r="D1" s="1"/>
      <c r="E1" s="1"/>
      <c r="F1" s="1"/>
      <c r="G1" s="12" t="s">
        <v>36</v>
      </c>
    </row>
    <row r="2" spans="1:7" ht="17.25" customHeight="1" x14ac:dyDescent="0.25">
      <c r="A2" s="64" t="s">
        <v>34</v>
      </c>
      <c r="B2" s="64"/>
      <c r="C2" s="64"/>
      <c r="D2" s="64"/>
      <c r="E2" s="64"/>
      <c r="F2" s="21"/>
    </row>
    <row r="3" spans="1:7" x14ac:dyDescent="0.25">
      <c r="A3" s="64" t="s">
        <v>35</v>
      </c>
      <c r="B3" s="64"/>
      <c r="C3" s="64"/>
      <c r="D3" s="64"/>
      <c r="E3" s="64"/>
      <c r="F3" s="21"/>
    </row>
    <row r="4" spans="1:7" ht="15" customHeight="1" x14ac:dyDescent="0.25">
      <c r="A4" s="65" t="s">
        <v>37</v>
      </c>
      <c r="B4" s="65"/>
      <c r="C4" s="65"/>
      <c r="D4" s="65"/>
      <c r="E4" s="65"/>
      <c r="F4" s="22"/>
    </row>
    <row r="5" spans="1:7" ht="45.75" customHeight="1" x14ac:dyDescent="0.25">
      <c r="A5" s="43"/>
      <c r="B5" s="49" t="s">
        <v>2</v>
      </c>
      <c r="C5" s="50" t="s">
        <v>7</v>
      </c>
      <c r="D5" s="51" t="s">
        <v>0</v>
      </c>
      <c r="E5" s="50" t="s">
        <v>46</v>
      </c>
      <c r="F5" s="50" t="s">
        <v>47</v>
      </c>
      <c r="G5" s="50" t="s">
        <v>48</v>
      </c>
    </row>
    <row r="6" spans="1:7" x14ac:dyDescent="0.25">
      <c r="A6" s="2" t="s">
        <v>21</v>
      </c>
      <c r="B6" s="3" t="s">
        <v>22</v>
      </c>
      <c r="C6" s="5"/>
      <c r="D6" s="4"/>
      <c r="E6" s="5"/>
      <c r="F6" s="5"/>
      <c r="G6" s="5"/>
    </row>
    <row r="7" spans="1:7" ht="23.45" customHeight="1" x14ac:dyDescent="0.25">
      <c r="A7" s="6" t="s">
        <v>4</v>
      </c>
      <c r="B7" s="7" t="s">
        <v>1</v>
      </c>
      <c r="C7" s="28">
        <v>0</v>
      </c>
      <c r="D7" s="8" t="s">
        <v>11</v>
      </c>
      <c r="E7" s="9">
        <v>0</v>
      </c>
      <c r="F7" s="38">
        <f>SUM(C7*E7)</f>
        <v>0</v>
      </c>
      <c r="G7" s="7"/>
    </row>
    <row r="8" spans="1:7" ht="22.5" customHeight="1" x14ac:dyDescent="0.25">
      <c r="A8" s="6" t="s">
        <v>5</v>
      </c>
      <c r="B8" s="7" t="s">
        <v>1</v>
      </c>
      <c r="C8" s="28">
        <v>0</v>
      </c>
      <c r="D8" s="8" t="s">
        <v>11</v>
      </c>
      <c r="E8" s="9">
        <v>0</v>
      </c>
      <c r="F8" s="38">
        <f t="shared" ref="F8:F9" si="0">SUM(C8*E8)</f>
        <v>0</v>
      </c>
      <c r="G8" s="7"/>
    </row>
    <row r="9" spans="1:7" ht="20.45" customHeight="1" x14ac:dyDescent="0.25">
      <c r="A9" s="6" t="s">
        <v>6</v>
      </c>
      <c r="B9" s="7" t="s">
        <v>1</v>
      </c>
      <c r="C9" s="28">
        <v>0</v>
      </c>
      <c r="D9" s="8" t="s">
        <v>11</v>
      </c>
      <c r="E9" s="9">
        <v>0</v>
      </c>
      <c r="F9" s="38">
        <f t="shared" si="0"/>
        <v>0</v>
      </c>
      <c r="G9" s="16"/>
    </row>
    <row r="10" spans="1:7" ht="21.6" customHeight="1" x14ac:dyDescent="0.25">
      <c r="A10" s="6" t="s">
        <v>31</v>
      </c>
      <c r="B10" s="7" t="s">
        <v>1</v>
      </c>
      <c r="C10" s="28">
        <v>0</v>
      </c>
      <c r="D10" s="8" t="s">
        <v>11</v>
      </c>
      <c r="E10" s="9">
        <v>0</v>
      </c>
      <c r="F10" s="38">
        <f t="shared" ref="F10" si="1">SUM(C10*E10)</f>
        <v>0</v>
      </c>
      <c r="G10" s="16"/>
    </row>
    <row r="11" spans="1:7" ht="16.5" customHeight="1" x14ac:dyDescent="0.25">
      <c r="A11" s="2" t="s">
        <v>23</v>
      </c>
      <c r="B11" s="45" t="s">
        <v>24</v>
      </c>
      <c r="C11" s="46"/>
      <c r="D11" s="47"/>
      <c r="E11" s="11"/>
      <c r="F11" s="11"/>
      <c r="G11" s="15"/>
    </row>
    <row r="12" spans="1:7" ht="30.95" customHeight="1" x14ac:dyDescent="0.25">
      <c r="A12" s="6" t="s">
        <v>14</v>
      </c>
      <c r="B12" s="13" t="s">
        <v>45</v>
      </c>
      <c r="C12" s="31">
        <v>0</v>
      </c>
      <c r="D12" s="14" t="s">
        <v>8</v>
      </c>
      <c r="E12" s="9">
        <v>0</v>
      </c>
      <c r="F12" s="38">
        <f>SUM(C12*E12*108)</f>
        <v>0</v>
      </c>
      <c r="G12" s="16"/>
    </row>
    <row r="13" spans="1:7" ht="32.450000000000003" customHeight="1" x14ac:dyDescent="0.25">
      <c r="A13" s="6" t="s">
        <v>13</v>
      </c>
      <c r="B13" s="13" t="s">
        <v>38</v>
      </c>
      <c r="C13" s="18">
        <v>0</v>
      </c>
      <c r="D13" s="14" t="s">
        <v>8</v>
      </c>
      <c r="E13" s="9">
        <v>0</v>
      </c>
      <c r="F13" s="32">
        <f>SUM(C13*E13*108)</f>
        <v>0</v>
      </c>
      <c r="G13" s="15"/>
    </row>
    <row r="14" spans="1:7" ht="14.25" customHeight="1" x14ac:dyDescent="0.25">
      <c r="A14" s="2" t="s">
        <v>25</v>
      </c>
      <c r="B14" s="45" t="s">
        <v>26</v>
      </c>
      <c r="C14" s="29"/>
      <c r="D14" s="47"/>
      <c r="E14" s="11"/>
      <c r="F14" s="48"/>
      <c r="G14" s="17"/>
    </row>
    <row r="15" spans="1:7" ht="14.25" customHeight="1" x14ac:dyDescent="0.25">
      <c r="A15" s="39" t="s">
        <v>27</v>
      </c>
      <c r="B15" s="40" t="s">
        <v>28</v>
      </c>
      <c r="C15" s="53"/>
      <c r="D15" s="41"/>
      <c r="E15" s="42"/>
      <c r="F15" s="54"/>
      <c r="G15" s="17"/>
    </row>
    <row r="16" spans="1:7" ht="30" customHeight="1" x14ac:dyDescent="0.25">
      <c r="A16" s="6" t="s">
        <v>15</v>
      </c>
      <c r="B16" s="13" t="s">
        <v>39</v>
      </c>
      <c r="C16" s="18">
        <v>0</v>
      </c>
      <c r="D16" s="14" t="s">
        <v>8</v>
      </c>
      <c r="E16" s="9">
        <v>0</v>
      </c>
      <c r="F16" s="32">
        <f>SUM(C16*E16*2*9)</f>
        <v>0</v>
      </c>
      <c r="G16" s="17"/>
    </row>
    <row r="17" spans="1:7" ht="30" customHeight="1" x14ac:dyDescent="0.25">
      <c r="A17" s="6" t="s">
        <v>16</v>
      </c>
      <c r="B17" s="13" t="s">
        <v>40</v>
      </c>
      <c r="C17" s="18">
        <v>0</v>
      </c>
      <c r="D17" s="14" t="s">
        <v>8</v>
      </c>
      <c r="E17" s="9">
        <v>0</v>
      </c>
      <c r="F17" s="32">
        <f>SUM(C17*E17*2*9)</f>
        <v>0</v>
      </c>
      <c r="G17" s="17"/>
    </row>
    <row r="18" spans="1:7" ht="18" customHeight="1" x14ac:dyDescent="0.25">
      <c r="A18" s="39" t="s">
        <v>29</v>
      </c>
      <c r="B18" s="40" t="s">
        <v>30</v>
      </c>
      <c r="C18" s="55"/>
      <c r="D18" s="41"/>
      <c r="E18" s="54"/>
      <c r="F18" s="56"/>
      <c r="G18" s="36"/>
    </row>
    <row r="19" spans="1:7" ht="33" customHeight="1" x14ac:dyDescent="0.25">
      <c r="A19" s="6" t="s">
        <v>17</v>
      </c>
      <c r="B19" s="13" t="s">
        <v>41</v>
      </c>
      <c r="C19" s="57">
        <v>2372.6489999999999</v>
      </c>
      <c r="D19" s="14" t="s">
        <v>32</v>
      </c>
      <c r="E19" s="30">
        <v>0</v>
      </c>
      <c r="F19" s="34"/>
      <c r="G19" s="37"/>
    </row>
    <row r="20" spans="1:7" ht="33" customHeight="1" x14ac:dyDescent="0.25">
      <c r="A20" s="6" t="s">
        <v>18</v>
      </c>
      <c r="B20" s="13" t="s">
        <v>42</v>
      </c>
      <c r="C20" s="57">
        <v>2372.6489999999999</v>
      </c>
      <c r="D20" s="14" t="s">
        <v>32</v>
      </c>
      <c r="E20" s="30">
        <v>0</v>
      </c>
      <c r="F20" s="35"/>
      <c r="G20" s="37"/>
    </row>
    <row r="21" spans="1:7" ht="33.75" customHeight="1" x14ac:dyDescent="0.25">
      <c r="A21" s="6" t="s">
        <v>19</v>
      </c>
      <c r="B21" s="13" t="s">
        <v>43</v>
      </c>
      <c r="C21" s="57">
        <v>2372.6489999999999</v>
      </c>
      <c r="D21" s="14" t="s">
        <v>32</v>
      </c>
      <c r="E21" s="38">
        <f>SUM(E19-E20)</f>
        <v>0</v>
      </c>
      <c r="F21" s="38">
        <f>SUM(C21*E21*2*9)</f>
        <v>0</v>
      </c>
      <c r="G21" s="33"/>
    </row>
    <row r="22" spans="1:7" x14ac:dyDescent="0.25">
      <c r="A22" s="43"/>
      <c r="B22" s="49" t="s">
        <v>44</v>
      </c>
      <c r="C22" s="52">
        <v>2372.6489999999999</v>
      </c>
      <c r="D22" s="51" t="s">
        <v>33</v>
      </c>
      <c r="E22" s="50"/>
      <c r="F22" s="44">
        <f>SUM(F7+F8+F9+F10+F12+F13+F16+F17+F21)</f>
        <v>0</v>
      </c>
      <c r="G22" s="23"/>
    </row>
    <row r="23" spans="1:7" x14ac:dyDescent="0.25">
      <c r="A23" s="24"/>
      <c r="B23" s="25"/>
      <c r="C23" s="58"/>
      <c r="D23" s="27"/>
      <c r="E23" s="26"/>
      <c r="F23" s="23"/>
      <c r="G23" s="23"/>
    </row>
    <row r="24" spans="1:7" ht="15.75" x14ac:dyDescent="0.25">
      <c r="A24" s="24"/>
      <c r="B24" s="20" t="s">
        <v>12</v>
      </c>
      <c r="C24" s="19"/>
      <c r="D24" s="19"/>
      <c r="E24" s="19"/>
      <c r="F24" s="19"/>
      <c r="G24" s="23"/>
    </row>
    <row r="25" spans="1:7" ht="20.45" customHeight="1" x14ac:dyDescent="0.25">
      <c r="B25" s="19" t="s">
        <v>9</v>
      </c>
    </row>
    <row r="26" spans="1:7" ht="20.45" customHeight="1" x14ac:dyDescent="0.25">
      <c r="B26" s="19"/>
    </row>
    <row r="27" spans="1:7" s="60" customFormat="1" ht="21.6" customHeight="1" x14ac:dyDescent="0.2">
      <c r="A27" s="59" t="s">
        <v>49</v>
      </c>
      <c r="B27" s="60" t="s">
        <v>50</v>
      </c>
    </row>
    <row r="28" spans="1:7" ht="39.950000000000003" customHeight="1" x14ac:dyDescent="0.25">
      <c r="B28" s="61" t="s">
        <v>10</v>
      </c>
      <c r="D28" s="19" t="s">
        <v>20</v>
      </c>
    </row>
    <row r="30" spans="1:7" ht="33.75" customHeight="1" x14ac:dyDescent="0.25"/>
    <row r="31" spans="1:7" ht="45" customHeight="1" x14ac:dyDescent="0.25"/>
    <row r="32" spans="1:7" ht="14.25" customHeight="1" x14ac:dyDescent="0.25"/>
    <row r="33" ht="14.25" customHeight="1" x14ac:dyDescent="0.25"/>
    <row r="34" ht="30" customHeight="1" x14ac:dyDescent="0.25"/>
    <row r="35" ht="30" customHeight="1" x14ac:dyDescent="0.25"/>
    <row r="36" ht="18" customHeight="1" x14ac:dyDescent="0.25"/>
    <row r="37" ht="36.950000000000003" customHeight="1" x14ac:dyDescent="0.25"/>
    <row r="38" ht="34.5" customHeight="1" x14ac:dyDescent="0.25"/>
    <row r="39" ht="42.95" customHeight="1" x14ac:dyDescent="0.25"/>
    <row r="47" ht="12.75" customHeight="1" x14ac:dyDescent="0.25"/>
  </sheetData>
  <sheetProtection selectLockedCells="1"/>
  <mergeCells count="4">
    <mergeCell ref="A1:B1"/>
    <mergeCell ref="A2:E2"/>
    <mergeCell ref="A3:E3"/>
    <mergeCell ref="A4:E4"/>
  </mergeCells>
  <pageMargins left="0.98425196850393704" right="0.98425196850393704" top="1.4960629921259843" bottom="0.98425196850393704" header="0.51181102362204722" footer="0.51181102362204722"/>
  <pageSetup paperSize="9" scale="62" fitToHeight="3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68c5f5d4-aadc-499c-975b-051170a396f7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2024-09-25T13:00:43Z</cp:lastPrinted>
  <dcterms:created xsi:type="dcterms:W3CDTF">2018-06-26T11:34:26Z</dcterms:created>
  <dcterms:modified xsi:type="dcterms:W3CDTF">2024-09-25T13:00:50Z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