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MTS_PONOVITEV\"/>
    </mc:Choice>
  </mc:AlternateContent>
  <xr:revisionPtr revIDLastSave="8" documentId="14_{5712EB6B-158E-4985-950C-A8BCEE29BF65}" xr6:coauthVersionLast="36" xr6:coauthVersionMax="36" xr10:uidLastSave="{E75EBBD9-B26D-40FB-BCF5-5E35442F029B}"/>
  <bookViews>
    <workbookView xWindow="0" yWindow="0" windowWidth="38400" windowHeight="17505" xr2:uid="{F0CACD97-B7A8-46D2-8E17-83C6B9CA4B80}"/>
  </bookViews>
  <sheets>
    <sheet name="Predračun" sheetId="3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3" l="1"/>
  <c r="K11" i="3" l="1"/>
  <c r="L11" i="3"/>
  <c r="G15" i="3"/>
  <c r="K15" i="3"/>
  <c r="L15" i="3"/>
  <c r="L46" i="3"/>
  <c r="L45" i="3"/>
  <c r="L44" i="3"/>
  <c r="L43" i="3"/>
  <c r="L39" i="3"/>
  <c r="L38" i="3"/>
  <c r="L37" i="3"/>
  <c r="L36" i="3"/>
  <c r="L35" i="3"/>
  <c r="K35" i="3"/>
  <c r="L27" i="3"/>
  <c r="K27" i="3"/>
  <c r="G27" i="3"/>
  <c r="L23" i="3"/>
  <c r="K23" i="3"/>
  <c r="L48" i="3" l="1"/>
  <c r="L17" i="3"/>
  <c r="L29" i="3"/>
  <c r="L163" i="1"/>
  <c r="L160" i="1"/>
  <c r="L158" i="1"/>
  <c r="L157" i="1"/>
  <c r="L156" i="1"/>
  <c r="L155" i="1"/>
  <c r="K158" i="1"/>
  <c r="L113" i="1" l="1"/>
  <c r="K113" i="1"/>
  <c r="G113" i="1"/>
  <c r="L112" i="1"/>
  <c r="L111" i="1"/>
  <c r="L110" i="1"/>
  <c r="L106" i="1"/>
  <c r="L105" i="1"/>
  <c r="L104" i="1"/>
  <c r="L103" i="1"/>
  <c r="K103" i="1"/>
  <c r="L95" i="1"/>
  <c r="K95" i="1"/>
  <c r="G95" i="1"/>
  <c r="L94" i="1"/>
  <c r="L93" i="1"/>
  <c r="L92" i="1"/>
  <c r="L88" i="1"/>
  <c r="L87" i="1"/>
  <c r="L86" i="1"/>
  <c r="L85" i="1"/>
  <c r="K85" i="1"/>
  <c r="L77" i="1"/>
  <c r="K77" i="1"/>
  <c r="G77" i="1"/>
  <c r="L76" i="1"/>
  <c r="L75" i="1"/>
  <c r="L74" i="1"/>
  <c r="L70" i="1"/>
  <c r="L69" i="1"/>
  <c r="L68" i="1"/>
  <c r="L67" i="1"/>
  <c r="K67" i="1"/>
  <c r="L142" i="1"/>
  <c r="L147" i="1"/>
  <c r="L133" i="1"/>
  <c r="L132" i="1"/>
  <c r="L131" i="1"/>
  <c r="L134" i="1"/>
  <c r="L125" i="1"/>
  <c r="L126" i="1"/>
  <c r="L59" i="1"/>
  <c r="L58" i="1"/>
  <c r="L57" i="1"/>
  <c r="L56" i="1"/>
  <c r="L149" i="1" l="1"/>
  <c r="L115" i="1"/>
  <c r="L79" i="1"/>
  <c r="L97" i="1"/>
  <c r="K147" i="1"/>
  <c r="G147" i="1"/>
  <c r="K142" i="1"/>
  <c r="L127" i="1"/>
  <c r="L124" i="1"/>
  <c r="L123" i="1"/>
  <c r="L122" i="1"/>
  <c r="L121" i="1"/>
  <c r="K121" i="1"/>
  <c r="L41" i="1"/>
  <c r="K41" i="1"/>
  <c r="G41" i="1"/>
  <c r="L37" i="1"/>
  <c r="K37" i="1"/>
  <c r="L29" i="1"/>
  <c r="K29" i="1"/>
  <c r="G29" i="1"/>
  <c r="L25" i="1"/>
  <c r="K25" i="1"/>
  <c r="L16" i="1"/>
  <c r="L12" i="1"/>
  <c r="L11" i="1"/>
  <c r="L136" i="1" l="1"/>
  <c r="L31" i="1"/>
  <c r="L43" i="1"/>
  <c r="L50" i="1"/>
  <c r="L51" i="1"/>
  <c r="L52" i="1"/>
  <c r="L49" i="1"/>
  <c r="L17" i="1"/>
  <c r="L19" i="1" s="1"/>
  <c r="K59" i="1"/>
  <c r="G59" i="1"/>
  <c r="K49" i="1"/>
  <c r="L61" i="1" l="1"/>
  <c r="K12" i="1"/>
  <c r="G17" i="1"/>
  <c r="K17" i="1"/>
</calcChain>
</file>

<file path=xl/sharedStrings.xml><?xml version="1.0" encoding="utf-8"?>
<sst xmlns="http://schemas.openxmlformats.org/spreadsheetml/2006/main" count="530" uniqueCount="85">
  <si>
    <t>PREDRAČUN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</si>
  <si>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zaščitna sredstva, last ZRSBR:</t>
    </r>
  </si>
  <si>
    <t>Zap. št.</t>
  </si>
  <si>
    <t>VRSTA BLAGA</t>
  </si>
  <si>
    <t>PROIZVAJALEC</t>
  </si>
  <si>
    <t>PAKIRANJE</t>
  </si>
  <si>
    <t>KOLIČINA</t>
  </si>
  <si>
    <t>EM</t>
  </si>
  <si>
    <t>ROK UPORABE</t>
  </si>
  <si>
    <t>CENA / EM                      (brez DDV)</t>
  </si>
  <si>
    <t>SKUPNA CENA ODKUPA              (v EUR brez DDV)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</si>
  <si>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</si>
  <si>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theme="1"/>
        <rFont val="Arial"/>
        <family val="2"/>
        <charset val="238"/>
      </rPr>
      <t xml:space="preserve"> nova zaščitna sredstva:</t>
    </r>
  </si>
  <si>
    <t>NOVI ROK UPORABE</t>
  </si>
  <si>
    <t>SKUPNA CENA PRODAJE              (v EUR brez DDV)</t>
  </si>
  <si>
    <t>skrij</t>
  </si>
  <si>
    <t>Obr.-2.19</t>
  </si>
  <si>
    <t>ODPRTI POSTOPEK</t>
  </si>
  <si>
    <t>3.</t>
  </si>
  <si>
    <t>Legenda:</t>
  </si>
  <si>
    <t>izpolni ponudnik</t>
  </si>
  <si>
    <t>Ponudnik:</t>
  </si>
  <si>
    <t>Žig in podpis:</t>
  </si>
  <si>
    <t>1.</t>
  </si>
  <si>
    <t>2.</t>
  </si>
  <si>
    <t>ZAŠČITNI PLAŠČ ZA ENKRATNO UPORABO</t>
  </si>
  <si>
    <t>ZAŠČITNO NAGLAVNO POKRIVALO</t>
  </si>
  <si>
    <t xml:space="preserve">Razlika v ceni za sklop 1 </t>
  </si>
  <si>
    <t>Skupna razlika med prodajno in nakupno ceno</t>
  </si>
  <si>
    <t>ROKAVICE LATEKS</t>
  </si>
  <si>
    <t>Številka: 4301-0031/2024</t>
  </si>
  <si>
    <t>JN 2024-193</t>
  </si>
  <si>
    <t>KATALOŠKA ŠTEVILKA</t>
  </si>
  <si>
    <t>VELIKOST</t>
  </si>
  <si>
    <t>L</t>
  </si>
  <si>
    <t>XL</t>
  </si>
  <si>
    <t>MASKE KIRURŠKE TIP IIR - S TRAKOVI</t>
  </si>
  <si>
    <t>4.</t>
  </si>
  <si>
    <t>090999 S</t>
  </si>
  <si>
    <t>5.</t>
  </si>
  <si>
    <t>7.</t>
  </si>
  <si>
    <t>6.</t>
  </si>
  <si>
    <t>33-022-S</t>
  </si>
  <si>
    <t>33-022-M</t>
  </si>
  <si>
    <t>33-022-L</t>
  </si>
  <si>
    <t>33-022-XL</t>
  </si>
  <si>
    <t>S</t>
  </si>
  <si>
    <t>M</t>
  </si>
  <si>
    <t>XS</t>
  </si>
  <si>
    <t>Razlika v ceni za sklop 5</t>
  </si>
  <si>
    <t>Razlika v ceni za sklop 6</t>
  </si>
  <si>
    <t>Razlika v ceni za sklop 7</t>
  </si>
  <si>
    <t>SKLOP 6 - PRODAJA IN NAKUP (OBNAVLJANJE)</t>
  </si>
  <si>
    <t>SKLOP 7 - PRODAJA IN NAKUP (OBNAVLJANJE)</t>
  </si>
  <si>
    <t>SKLOP 5 - PRODAJA IN NAKUP (OBNAVLJANJE)</t>
  </si>
  <si>
    <t>SKLOP 4 - PRODAJA IN NAKUP (OBNAVLJANJE)</t>
  </si>
  <si>
    <t>SKLOP 3 - PRODAJA IN NAKUP (OBNAVLJANJE)</t>
  </si>
  <si>
    <t>SKLOP 2 - PRODAJA IN NAKUP (OBNAVLJANJE)</t>
  </si>
  <si>
    <t>SKLOP 1- PRODAJA IN NAKUP (OBNAVLJANJE)</t>
  </si>
  <si>
    <t>SKLOP 8 - PRODAJA IN NAKUP (OBNAVLJANJE)</t>
  </si>
  <si>
    <t>8.</t>
  </si>
  <si>
    <t>Razlika v ceni za sklop 8</t>
  </si>
  <si>
    <t>SKLOP 9 - PRODAJA IN NAKUP (OBNAVLJANJE)</t>
  </si>
  <si>
    <t>9.</t>
  </si>
  <si>
    <t>Razlika v ceni za sklop 9</t>
  </si>
  <si>
    <t>10.</t>
  </si>
  <si>
    <t>INTERSET</t>
  </si>
  <si>
    <t>HUBEI VM KNC, A100</t>
  </si>
  <si>
    <t>A1/A75</t>
  </si>
  <si>
    <t>HUBEI VM</t>
  </si>
  <si>
    <t>A50</t>
  </si>
  <si>
    <t xml:space="preserve">5FINGERS </t>
  </si>
  <si>
    <t>11211-S</t>
  </si>
  <si>
    <t>TOPGLOVE, A100</t>
  </si>
  <si>
    <t>SEMPERCARE</t>
  </si>
  <si>
    <t>Razlika v ceni za sklop 10</t>
  </si>
  <si>
    <t xml:space="preserve">SKLOP 10 - NAKUP </t>
  </si>
  <si>
    <t>ROKAVICE NITRIL - NIZKA STOPNJA TVEGANJA</t>
  </si>
  <si>
    <t>Razlika v ceni za sklop 4</t>
  </si>
  <si>
    <t>Razlika v ceni za sklop 3</t>
  </si>
  <si>
    <t>Razlika v ceni za sklop 2</t>
  </si>
  <si>
    <t>Številka: 4301-0067/2024</t>
  </si>
  <si>
    <t>JN 2024-331</t>
  </si>
  <si>
    <t>SKLOP 1 - PRODAJA IN NAKUP (OBNAVLJANJE)</t>
  </si>
  <si>
    <t>Razlika v ceni za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</si>
</sst>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000"/>
    <numFmt numFmtId="165" formatCode="#,##0.00\ &quot;€&quot;"/>
    <numFmt numFmtId="166" formatCode="d/\ m/\ yyyy;@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right"/>
    </xf>
    <xf numFmtId="0" fontId="4" fillId="3" borderId="3" xfId="0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right" vertical="top"/>
    </xf>
    <xf numFmtId="0" fontId="9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right" vertical="top"/>
    </xf>
    <xf numFmtId="0" fontId="5" fillId="0" borderId="9" xfId="0" applyFont="1" applyBorder="1" applyProtection="1"/>
    <xf numFmtId="0" fontId="8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center"/>
    </xf>
    <xf numFmtId="0" fontId="0" fillId="4" borderId="0" xfId="0" applyFill="1"/>
    <xf numFmtId="1" fontId="6" fillId="3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6" fillId="6" borderId="7" xfId="0" applyFont="1" applyFill="1" applyBorder="1" applyAlignment="1" applyProtection="1">
      <alignment horizontal="right" vertical="center" wrapText="1"/>
    </xf>
    <xf numFmtId="165" fontId="7" fillId="6" borderId="8" xfId="0" applyNumberFormat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right" vertical="center" wrapText="1"/>
    </xf>
    <xf numFmtId="165" fontId="7" fillId="7" borderId="8" xfId="0" applyNumberFormat="1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14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6" fillId="7" borderId="7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/>
    </xf>
    <xf numFmtId="14" fontId="1" fillId="0" borderId="1" xfId="0" applyNumberFormat="1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right" vertical="center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left" vertical="center"/>
    </xf>
    <xf numFmtId="17" fontId="1" fillId="4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0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3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6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 applyProtection="1">
      <alignment horizontal="right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right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166" fontId="2" fillId="8" borderId="1" xfId="1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right" vertical="center" wrapText="1"/>
    </xf>
    <xf numFmtId="0" fontId="6" fillId="7" borderId="7" xfId="0" applyFont="1" applyFill="1" applyBorder="1" applyAlignment="1" applyProtection="1">
      <alignment horizontal="right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1" fillId="0" borderId="13" xfId="0" applyNumberFormat="1" applyFont="1" applyBorder="1" applyAlignment="1" applyProtection="1">
      <alignment horizontal="center" vertical="center"/>
    </xf>
    <xf numFmtId="3" fontId="1" fillId="0" borderId="12" xfId="0" applyNumberFormat="1" applyFont="1" applyBorder="1" applyAlignment="1" applyProtection="1">
      <alignment horizontal="center" vertical="center"/>
    </xf>
    <xf numFmtId="3" fontId="1" fillId="0" borderId="14" xfId="0" applyNumberFormat="1" applyFont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right" vertical="center" wrapText="1"/>
    </xf>
    <xf numFmtId="0" fontId="6" fillId="6" borderId="7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/>
    </xf>
    <xf numFmtId="14" fontId="6" fillId="8" borderId="13" xfId="0" applyNumberFormat="1" applyFont="1" applyFill="1" applyBorder="1" applyAlignment="1" applyProtection="1">
      <alignment horizontal="center" vertical="center" wrapText="1"/>
    </xf>
    <xf numFmtId="14" fontId="6" fillId="8" borderId="12" xfId="0" applyNumberFormat="1" applyFont="1" applyFill="1" applyBorder="1" applyAlignment="1" applyProtection="1">
      <alignment horizontal="center" vertical="center" wrapText="1"/>
    </xf>
    <xf numFmtId="14" fontId="6" fillId="8" borderId="14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14" fontId="1" fillId="8" borderId="13" xfId="0" applyNumberFormat="1" applyFont="1" applyFill="1" applyBorder="1" applyAlignment="1" applyProtection="1">
      <alignment horizontal="center" vertical="center" wrapText="1"/>
    </xf>
    <xf numFmtId="14" fontId="1" fillId="8" borderId="1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6351-7E32-4C4C-9882-DD7293019117}">
  <dimension ref="A1:O59"/>
  <sheetViews>
    <sheetView tabSelected="1" topLeftCell="A34" zoomScale="145" zoomScaleNormal="145" workbookViewId="0">
      <selection activeCell="J58" sqref="J58"/>
    </sheetView>
  </sheetViews>
  <sheetFormatPr defaultRowHeight="15" x14ac:dyDescent="0.25"/>
  <cols>
    <col min="1" max="1" width="8.140625" customWidth="1"/>
    <col min="2" max="2" width="45.28515625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0" hidden="1" customWidth="1"/>
    <col min="8" max="8" width="4.5703125" bestFit="1" customWidth="1"/>
    <col min="9" max="9" width="15.140625" customWidth="1"/>
    <col min="10" max="10" width="12.7109375" customWidth="1"/>
    <col min="11" max="11" width="0" hidden="1" customWidth="1"/>
    <col min="12" max="12" width="16.42578125" bestFit="1" customWidth="1"/>
    <col min="14" max="14" width="10.140625" bestFit="1" customWidth="1"/>
  </cols>
  <sheetData>
    <row r="1" spans="1:15" x14ac:dyDescent="0.25">
      <c r="A1" s="96" t="s">
        <v>17</v>
      </c>
      <c r="B1" s="97"/>
      <c r="C1" s="82"/>
      <c r="D1" s="82"/>
      <c r="E1" s="82"/>
      <c r="F1" s="14"/>
      <c r="G1" s="15" t="s">
        <v>15</v>
      </c>
      <c r="H1" s="14"/>
      <c r="I1" s="16"/>
      <c r="J1" s="16"/>
      <c r="K1" s="15" t="s">
        <v>15</v>
      </c>
      <c r="L1" s="17"/>
      <c r="M1" s="16" t="s">
        <v>16</v>
      </c>
      <c r="N1" s="8"/>
      <c r="O1" s="8"/>
    </row>
    <row r="2" spans="1:15" x14ac:dyDescent="0.25">
      <c r="A2" s="18"/>
      <c r="B2" s="19"/>
      <c r="C2" s="19"/>
      <c r="D2" s="19"/>
      <c r="E2" s="19"/>
      <c r="F2" s="20"/>
      <c r="G2" s="20"/>
      <c r="H2" s="20"/>
      <c r="I2" s="21"/>
      <c r="J2" s="21"/>
      <c r="K2" s="21"/>
      <c r="L2" s="21"/>
      <c r="M2" s="8"/>
      <c r="N2" s="22"/>
      <c r="O2" s="8"/>
    </row>
    <row r="3" spans="1:15" x14ac:dyDescent="0.25">
      <c r="A3" s="98" t="s">
        <v>81</v>
      </c>
      <c r="B3" s="98"/>
      <c r="C3" s="98"/>
      <c r="D3" s="98"/>
      <c r="E3" s="98"/>
      <c r="F3" s="98"/>
      <c r="G3" s="98"/>
      <c r="H3" s="98"/>
      <c r="I3" s="98"/>
      <c r="J3" s="98"/>
      <c r="K3" s="83"/>
      <c r="L3" s="83"/>
      <c r="M3" s="83"/>
      <c r="N3" s="83"/>
      <c r="O3" s="8"/>
    </row>
    <row r="4" spans="1:15" x14ac:dyDescent="0.25">
      <c r="A4" s="98" t="s">
        <v>82</v>
      </c>
      <c r="B4" s="98"/>
      <c r="C4" s="98"/>
      <c r="D4" s="98"/>
      <c r="E4" s="98"/>
      <c r="F4" s="98"/>
      <c r="G4" s="98"/>
      <c r="H4" s="98"/>
      <c r="I4" s="98"/>
      <c r="J4" s="98"/>
      <c r="K4" s="83"/>
      <c r="L4" s="83"/>
      <c r="M4" s="83"/>
      <c r="N4" s="83"/>
      <c r="O4" s="8"/>
    </row>
    <row r="6" spans="1:15" x14ac:dyDescent="0.25">
      <c r="A6" s="99" t="s">
        <v>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5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5" x14ac:dyDescent="0.25">
      <c r="A8" s="102" t="s">
        <v>83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4"/>
    </row>
    <row r="9" spans="1:15" x14ac:dyDescent="0.25">
      <c r="A9" s="105" t="s">
        <v>1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5" ht="60" x14ac:dyDescent="0.25">
      <c r="A10" s="32" t="s">
        <v>2</v>
      </c>
      <c r="B10" s="81" t="s">
        <v>3</v>
      </c>
      <c r="C10" s="81" t="s">
        <v>4</v>
      </c>
      <c r="D10" s="34" t="s">
        <v>32</v>
      </c>
      <c r="E10" s="81" t="s">
        <v>5</v>
      </c>
      <c r="F10" s="81" t="s">
        <v>6</v>
      </c>
      <c r="G10" s="106"/>
      <c r="H10" s="81" t="s">
        <v>7</v>
      </c>
      <c r="I10" s="34" t="s">
        <v>8</v>
      </c>
      <c r="J10" s="34" t="s">
        <v>9</v>
      </c>
      <c r="K10" s="35" t="s">
        <v>9</v>
      </c>
      <c r="L10" s="34" t="s">
        <v>10</v>
      </c>
    </row>
    <row r="11" spans="1:15" x14ac:dyDescent="0.25">
      <c r="A11" s="61" t="s">
        <v>23</v>
      </c>
      <c r="B11" s="87" t="s">
        <v>26</v>
      </c>
      <c r="C11" s="90" t="s">
        <v>67</v>
      </c>
      <c r="D11" s="62">
        <v>90229</v>
      </c>
      <c r="E11" s="90" t="s">
        <v>68</v>
      </c>
      <c r="F11" s="51">
        <v>198900</v>
      </c>
      <c r="G11" s="107"/>
      <c r="H11" s="88"/>
      <c r="I11" s="50">
        <v>45574</v>
      </c>
      <c r="J11" s="36">
        <v>0</v>
      </c>
      <c r="K11" s="37">
        <f>ROUND(J11,4)</f>
        <v>0</v>
      </c>
      <c r="L11" s="38">
        <f>F11*J11</f>
        <v>0</v>
      </c>
    </row>
    <row r="12" spans="1:15" x14ac:dyDescent="0.25">
      <c r="A12" s="7"/>
      <c r="B12" s="8"/>
      <c r="C12" s="8"/>
      <c r="D12" s="8"/>
      <c r="E12" s="8"/>
      <c r="F12" s="9"/>
      <c r="G12" s="9"/>
      <c r="H12" s="9"/>
      <c r="I12" s="8"/>
      <c r="J12" s="8"/>
      <c r="K12" s="8"/>
      <c r="L12" s="8"/>
    </row>
    <row r="13" spans="1:15" x14ac:dyDescent="0.25">
      <c r="A13" s="108" t="s">
        <v>12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</row>
    <row r="14" spans="1:15" ht="60" x14ac:dyDescent="0.25">
      <c r="A14" s="52" t="s">
        <v>2</v>
      </c>
      <c r="B14" s="81" t="s">
        <v>3</v>
      </c>
      <c r="C14" s="81" t="s">
        <v>4</v>
      </c>
      <c r="D14" s="34" t="s">
        <v>32</v>
      </c>
      <c r="E14" s="81" t="s">
        <v>5</v>
      </c>
      <c r="F14" s="81" t="s">
        <v>6</v>
      </c>
      <c r="G14" s="53" t="s">
        <v>6</v>
      </c>
      <c r="H14" s="81" t="s">
        <v>7</v>
      </c>
      <c r="I14" s="34" t="s">
        <v>13</v>
      </c>
      <c r="J14" s="34" t="s">
        <v>9</v>
      </c>
      <c r="K14" s="35" t="s">
        <v>9</v>
      </c>
      <c r="L14" s="34" t="s">
        <v>14</v>
      </c>
    </row>
    <row r="15" spans="1:15" x14ac:dyDescent="0.25">
      <c r="A15" s="61" t="s">
        <v>23</v>
      </c>
      <c r="B15" s="54" t="s">
        <v>26</v>
      </c>
      <c r="C15" s="63"/>
      <c r="D15" s="55"/>
      <c r="E15" s="55"/>
      <c r="F15" s="51">
        <v>198900</v>
      </c>
      <c r="G15" s="56">
        <f>ROUND(F15,0)</f>
        <v>198900</v>
      </c>
      <c r="H15" s="57" t="s">
        <v>11</v>
      </c>
      <c r="I15" s="58"/>
      <c r="J15" s="36">
        <v>0</v>
      </c>
      <c r="K15" s="37">
        <f>ROUND(J15,4)</f>
        <v>0</v>
      </c>
      <c r="L15" s="38">
        <f>F15*J15</f>
        <v>0</v>
      </c>
    </row>
    <row r="16" spans="1:15" ht="15.75" thickBot="1" x14ac:dyDescent="0.3"/>
    <row r="17" spans="1:12" ht="15.75" thickBot="1" x14ac:dyDescent="0.3">
      <c r="A17" s="100" t="s">
        <v>84</v>
      </c>
      <c r="B17" s="101"/>
      <c r="C17" s="101"/>
      <c r="D17" s="101"/>
      <c r="E17" s="101"/>
      <c r="F17" s="101"/>
      <c r="G17" s="101"/>
      <c r="H17" s="101"/>
      <c r="I17" s="101"/>
      <c r="J17" s="101"/>
      <c r="K17" s="85"/>
      <c r="L17" s="31">
        <f>L15-L11</f>
        <v>0</v>
      </c>
    </row>
    <row r="20" spans="1:12" x14ac:dyDescent="0.25">
      <c r="A20" s="109" t="s">
        <v>57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</row>
    <row r="21" spans="1:12" x14ac:dyDescent="0.25">
      <c r="A21" s="111" t="s">
        <v>1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</row>
    <row r="22" spans="1:12" ht="60" x14ac:dyDescent="0.25">
      <c r="A22" s="32" t="s">
        <v>2</v>
      </c>
      <c r="B22" s="81" t="s">
        <v>3</v>
      </c>
      <c r="C22" s="81" t="s">
        <v>4</v>
      </c>
      <c r="D22" s="34" t="s">
        <v>32</v>
      </c>
      <c r="E22" s="81" t="s">
        <v>5</v>
      </c>
      <c r="F22" s="81" t="s">
        <v>6</v>
      </c>
      <c r="G22" s="112"/>
      <c r="H22" s="81" t="s">
        <v>7</v>
      </c>
      <c r="I22" s="34" t="s">
        <v>8</v>
      </c>
      <c r="J22" s="34" t="s">
        <v>9</v>
      </c>
      <c r="K22" s="35" t="s">
        <v>9</v>
      </c>
      <c r="L22" s="34" t="s">
        <v>10</v>
      </c>
    </row>
    <row r="23" spans="1:12" s="42" customFormat="1" x14ac:dyDescent="0.25">
      <c r="A23" s="61" t="s">
        <v>24</v>
      </c>
      <c r="B23" s="87" t="s">
        <v>36</v>
      </c>
      <c r="C23" s="90" t="s">
        <v>69</v>
      </c>
      <c r="D23" s="90" t="s">
        <v>38</v>
      </c>
      <c r="E23" s="90" t="s">
        <v>70</v>
      </c>
      <c r="F23" s="51">
        <v>435000</v>
      </c>
      <c r="G23" s="112"/>
      <c r="H23" s="88"/>
      <c r="I23" s="50">
        <v>45604</v>
      </c>
      <c r="J23" s="36">
        <v>0</v>
      </c>
      <c r="K23" s="37">
        <f>ROUND(J23,4)</f>
        <v>0</v>
      </c>
      <c r="L23" s="38">
        <f>F23*J23</f>
        <v>0</v>
      </c>
    </row>
    <row r="24" spans="1:12" s="42" customFormat="1" x14ac:dyDescent="0.25">
      <c r="A24" s="7"/>
      <c r="B24" s="8"/>
      <c r="C24" s="8"/>
      <c r="D24" s="8"/>
      <c r="E24" s="8"/>
      <c r="F24" s="9"/>
      <c r="G24" s="9"/>
      <c r="H24" s="9"/>
      <c r="I24" s="8"/>
      <c r="J24" s="8"/>
      <c r="K24" s="8"/>
      <c r="L24" s="8"/>
    </row>
    <row r="25" spans="1:12" s="42" customFormat="1" x14ac:dyDescent="0.25">
      <c r="A25" s="113" t="s">
        <v>12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s="42" customFormat="1" ht="60" x14ac:dyDescent="0.25">
      <c r="A26" s="52" t="s">
        <v>2</v>
      </c>
      <c r="B26" s="81" t="s">
        <v>3</v>
      </c>
      <c r="C26" s="81" t="s">
        <v>4</v>
      </c>
      <c r="D26" s="34" t="s">
        <v>32</v>
      </c>
      <c r="E26" s="81" t="s">
        <v>5</v>
      </c>
      <c r="F26" s="81" t="s">
        <v>6</v>
      </c>
      <c r="G26" s="53" t="s">
        <v>6</v>
      </c>
      <c r="H26" s="81" t="s">
        <v>7</v>
      </c>
      <c r="I26" s="34" t="s">
        <v>13</v>
      </c>
      <c r="J26" s="34" t="s">
        <v>9</v>
      </c>
      <c r="K26" s="35" t="s">
        <v>9</v>
      </c>
      <c r="L26" s="34" t="s">
        <v>14</v>
      </c>
    </row>
    <row r="27" spans="1:12" s="42" customFormat="1" x14ac:dyDescent="0.25">
      <c r="A27" s="61" t="s">
        <v>24</v>
      </c>
      <c r="B27" s="87" t="s">
        <v>36</v>
      </c>
      <c r="C27" s="63"/>
      <c r="D27" s="55"/>
      <c r="E27" s="55"/>
      <c r="F27" s="51">
        <v>435000</v>
      </c>
      <c r="G27" s="56">
        <f>ROUND(F27,0)</f>
        <v>435000</v>
      </c>
      <c r="H27" s="57" t="s">
        <v>11</v>
      </c>
      <c r="I27" s="58"/>
      <c r="J27" s="36">
        <v>0</v>
      </c>
      <c r="K27" s="37">
        <f>ROUND(J27,4)</f>
        <v>0</v>
      </c>
      <c r="L27" s="38">
        <f>F27*J27</f>
        <v>0</v>
      </c>
    </row>
    <row r="28" spans="1:12" ht="15.75" thickBot="1" x14ac:dyDescent="0.3"/>
    <row r="29" spans="1:12" ht="15.75" thickBot="1" x14ac:dyDescent="0.3">
      <c r="A29" s="100" t="s">
        <v>80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85"/>
      <c r="L29" s="31">
        <f>L27-L23</f>
        <v>0</v>
      </c>
    </row>
    <row r="32" spans="1:12" x14ac:dyDescent="0.25">
      <c r="A32" s="109" t="s">
        <v>56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</row>
    <row r="33" spans="1:12" x14ac:dyDescent="0.25">
      <c r="A33" s="111" t="s">
        <v>1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 ht="60" x14ac:dyDescent="0.25">
      <c r="A34" s="32" t="s">
        <v>2</v>
      </c>
      <c r="B34" s="81" t="s">
        <v>3</v>
      </c>
      <c r="C34" s="81" t="s">
        <v>4</v>
      </c>
      <c r="D34" s="34" t="s">
        <v>32</v>
      </c>
      <c r="E34" s="81" t="s">
        <v>33</v>
      </c>
      <c r="F34" s="81" t="s">
        <v>6</v>
      </c>
      <c r="G34" s="112"/>
      <c r="H34" s="81" t="s">
        <v>7</v>
      </c>
      <c r="I34" s="34" t="s">
        <v>8</v>
      </c>
      <c r="J34" s="34" t="s">
        <v>9</v>
      </c>
      <c r="K34" s="35" t="s">
        <v>9</v>
      </c>
      <c r="L34" s="34" t="s">
        <v>10</v>
      </c>
    </row>
    <row r="35" spans="1:12" x14ac:dyDescent="0.25">
      <c r="A35" s="114" t="s">
        <v>18</v>
      </c>
      <c r="B35" s="115" t="s">
        <v>29</v>
      </c>
      <c r="C35" s="118" t="s">
        <v>74</v>
      </c>
      <c r="D35" s="66">
        <v>17255</v>
      </c>
      <c r="E35" s="70" t="s">
        <v>48</v>
      </c>
      <c r="F35" s="68">
        <v>6000</v>
      </c>
      <c r="G35" s="112"/>
      <c r="H35" s="121" t="s">
        <v>11</v>
      </c>
      <c r="I35" s="69">
        <v>45596</v>
      </c>
      <c r="J35" s="36">
        <v>0</v>
      </c>
      <c r="K35" s="37">
        <f>ROUND(J35,4)</f>
        <v>0</v>
      </c>
      <c r="L35" s="38">
        <f>F35*J35</f>
        <v>0</v>
      </c>
    </row>
    <row r="36" spans="1:12" x14ac:dyDescent="0.25">
      <c r="A36" s="114"/>
      <c r="B36" s="116"/>
      <c r="C36" s="119"/>
      <c r="D36" s="89">
        <v>17255</v>
      </c>
      <c r="E36" s="70" t="s">
        <v>48</v>
      </c>
      <c r="F36" s="68">
        <v>7000</v>
      </c>
      <c r="G36" s="112"/>
      <c r="H36" s="122"/>
      <c r="I36" s="69">
        <v>45657</v>
      </c>
      <c r="J36" s="36">
        <v>0</v>
      </c>
      <c r="K36" s="41"/>
      <c r="L36" s="38">
        <f t="shared" ref="L36:L39" si="0">F36*J36</f>
        <v>0</v>
      </c>
    </row>
    <row r="37" spans="1:12" x14ac:dyDescent="0.25">
      <c r="A37" s="114"/>
      <c r="B37" s="116"/>
      <c r="C37" s="119"/>
      <c r="D37" s="89">
        <v>12311</v>
      </c>
      <c r="E37" s="70" t="s">
        <v>46</v>
      </c>
      <c r="F37" s="68">
        <v>5000</v>
      </c>
      <c r="G37" s="112"/>
      <c r="H37" s="122"/>
      <c r="I37" s="69">
        <v>45657</v>
      </c>
      <c r="J37" s="36">
        <v>0</v>
      </c>
      <c r="K37" s="41"/>
      <c r="L37" s="38">
        <f t="shared" si="0"/>
        <v>0</v>
      </c>
    </row>
    <row r="38" spans="1:12" x14ac:dyDescent="0.25">
      <c r="A38" s="114"/>
      <c r="B38" s="116"/>
      <c r="C38" s="119"/>
      <c r="D38" s="89">
        <v>17996</v>
      </c>
      <c r="E38" s="70" t="s">
        <v>34</v>
      </c>
      <c r="F38" s="68">
        <v>1000</v>
      </c>
      <c r="G38" s="112"/>
      <c r="H38" s="122"/>
      <c r="I38" s="69">
        <v>45596</v>
      </c>
      <c r="J38" s="36">
        <v>0</v>
      </c>
      <c r="K38" s="41"/>
      <c r="L38" s="38">
        <f>F38*J38</f>
        <v>0</v>
      </c>
    </row>
    <row r="39" spans="1:12" x14ac:dyDescent="0.25">
      <c r="A39" s="114"/>
      <c r="B39" s="117"/>
      <c r="C39" s="120"/>
      <c r="D39" s="89">
        <v>12313</v>
      </c>
      <c r="E39" s="90" t="s">
        <v>35</v>
      </c>
      <c r="F39" s="44">
        <v>1000</v>
      </c>
      <c r="G39" s="112"/>
      <c r="H39" s="123"/>
      <c r="I39" s="69">
        <v>45657</v>
      </c>
      <c r="J39" s="36">
        <v>0</v>
      </c>
      <c r="K39" s="41"/>
      <c r="L39" s="38">
        <f t="shared" si="0"/>
        <v>0</v>
      </c>
    </row>
    <row r="40" spans="1:12" x14ac:dyDescent="0.25">
      <c r="A40" s="7"/>
      <c r="B40" s="8"/>
      <c r="C40" s="8"/>
      <c r="D40" s="8"/>
      <c r="E40" s="8"/>
      <c r="F40" s="9"/>
      <c r="G40" s="9"/>
      <c r="H40" s="9"/>
      <c r="I40" s="8"/>
      <c r="J40" s="8"/>
      <c r="K40" s="8"/>
      <c r="L40" s="8"/>
    </row>
    <row r="41" spans="1:12" x14ac:dyDescent="0.25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</row>
    <row r="42" spans="1:12" ht="60" x14ac:dyDescent="0.25">
      <c r="A42" s="52" t="s">
        <v>2</v>
      </c>
      <c r="B42" s="81" t="s">
        <v>3</v>
      </c>
      <c r="C42" s="81" t="s">
        <v>4</v>
      </c>
      <c r="D42" s="34" t="s">
        <v>32</v>
      </c>
      <c r="E42" s="81" t="s">
        <v>33</v>
      </c>
      <c r="F42" s="81" t="s">
        <v>6</v>
      </c>
      <c r="G42" s="53" t="s">
        <v>6</v>
      </c>
      <c r="H42" s="81" t="s">
        <v>7</v>
      </c>
      <c r="I42" s="34" t="s">
        <v>13</v>
      </c>
      <c r="J42" s="34" t="s">
        <v>9</v>
      </c>
      <c r="K42" s="35" t="s">
        <v>9</v>
      </c>
      <c r="L42" s="34" t="s">
        <v>14</v>
      </c>
    </row>
    <row r="43" spans="1:12" x14ac:dyDescent="0.25">
      <c r="A43" s="114" t="s">
        <v>18</v>
      </c>
      <c r="B43" s="126" t="s">
        <v>29</v>
      </c>
      <c r="C43" s="63"/>
      <c r="D43" s="63"/>
      <c r="E43" s="71" t="s">
        <v>48</v>
      </c>
      <c r="F43" s="72">
        <v>13000</v>
      </c>
      <c r="G43" s="53"/>
      <c r="H43" s="127" t="s">
        <v>11</v>
      </c>
      <c r="I43" s="74"/>
      <c r="J43" s="36">
        <v>0</v>
      </c>
      <c r="K43" s="41"/>
      <c r="L43" s="38">
        <f>F43*J43</f>
        <v>0</v>
      </c>
    </row>
    <row r="44" spans="1:12" x14ac:dyDescent="0.25">
      <c r="A44" s="114"/>
      <c r="B44" s="126"/>
      <c r="C44" s="86"/>
      <c r="D44" s="86"/>
      <c r="E44" s="90" t="s">
        <v>46</v>
      </c>
      <c r="F44" s="44">
        <v>5000</v>
      </c>
      <c r="G44" s="53"/>
      <c r="H44" s="127"/>
      <c r="I44" s="74"/>
      <c r="J44" s="36">
        <v>0</v>
      </c>
      <c r="K44" s="41"/>
      <c r="L44" s="38">
        <f>F44*J44</f>
        <v>0</v>
      </c>
    </row>
    <row r="45" spans="1:12" x14ac:dyDescent="0.25">
      <c r="A45" s="114"/>
      <c r="B45" s="126"/>
      <c r="C45" s="86"/>
      <c r="D45" s="86"/>
      <c r="E45" s="90" t="s">
        <v>34</v>
      </c>
      <c r="F45" s="44">
        <v>1000</v>
      </c>
      <c r="G45" s="53"/>
      <c r="H45" s="127"/>
      <c r="I45" s="74"/>
      <c r="J45" s="36">
        <v>0</v>
      </c>
      <c r="K45" s="41"/>
      <c r="L45" s="38">
        <f>F45*J45</f>
        <v>0</v>
      </c>
    </row>
    <row r="46" spans="1:12" x14ac:dyDescent="0.25">
      <c r="A46" s="114"/>
      <c r="B46" s="126"/>
      <c r="C46" s="86"/>
      <c r="D46" s="86"/>
      <c r="E46" s="90" t="s">
        <v>35</v>
      </c>
      <c r="F46" s="44">
        <v>1000</v>
      </c>
      <c r="G46" s="53"/>
      <c r="H46" s="127"/>
      <c r="I46" s="74"/>
      <c r="J46" s="36">
        <v>0</v>
      </c>
      <c r="K46" s="41"/>
      <c r="L46" s="38">
        <f t="shared" ref="L46" si="1">F46*J46</f>
        <v>0</v>
      </c>
    </row>
    <row r="47" spans="1:12" ht="15.75" thickBot="1" x14ac:dyDescent="0.3"/>
    <row r="48" spans="1:12" ht="15.75" thickBot="1" x14ac:dyDescent="0.3">
      <c r="A48" s="100" t="s">
        <v>79</v>
      </c>
      <c r="B48" s="101"/>
      <c r="C48" s="101"/>
      <c r="D48" s="101"/>
      <c r="E48" s="101"/>
      <c r="F48" s="101"/>
      <c r="G48" s="101"/>
      <c r="H48" s="101"/>
      <c r="I48" s="101"/>
      <c r="J48" s="101"/>
      <c r="K48" s="85"/>
      <c r="L48" s="31">
        <f>L43+L44+L45+L46-L35-L36-L37-L38-L39</f>
        <v>0</v>
      </c>
    </row>
    <row r="52" spans="1:12" ht="15.75" thickBot="1" x14ac:dyDescent="0.3"/>
    <row r="53" spans="1:12" ht="15.75" thickBot="1" x14ac:dyDescent="0.3">
      <c r="A53" s="124" t="s">
        <v>28</v>
      </c>
      <c r="B53" s="125"/>
      <c r="C53" s="125"/>
      <c r="D53" s="125"/>
      <c r="E53" s="125"/>
      <c r="F53" s="125"/>
      <c r="G53" s="125"/>
      <c r="H53" s="125"/>
      <c r="I53" s="125"/>
      <c r="J53" s="125"/>
      <c r="K53" s="80"/>
      <c r="L53" s="29">
        <f>L17+L29+L48</f>
        <v>0</v>
      </c>
    </row>
    <row r="55" spans="1:12" x14ac:dyDescent="0.25">
      <c r="A55" t="s">
        <v>19</v>
      </c>
    </row>
    <row r="56" spans="1:12" x14ac:dyDescent="0.25">
      <c r="A56" s="24"/>
      <c r="B56" t="s">
        <v>20</v>
      </c>
      <c r="C56" s="27" t="s">
        <v>21</v>
      </c>
      <c r="D56" s="27"/>
      <c r="E56" s="27"/>
      <c r="F56" s="27"/>
      <c r="G56" s="27"/>
    </row>
    <row r="59" spans="1:12" x14ac:dyDescent="0.25">
      <c r="C59" s="26" t="s">
        <v>22</v>
      </c>
      <c r="D59" s="26"/>
      <c r="E59" s="26"/>
      <c r="F59" s="26"/>
      <c r="G59" s="26"/>
    </row>
  </sheetData>
  <mergeCells count="27">
    <mergeCell ref="A53:J53"/>
    <mergeCell ref="A41:L41"/>
    <mergeCell ref="A43:A46"/>
    <mergeCell ref="B43:B46"/>
    <mergeCell ref="H43:H46"/>
    <mergeCell ref="A48:J48"/>
    <mergeCell ref="A33:L33"/>
    <mergeCell ref="G34:G39"/>
    <mergeCell ref="A35:A39"/>
    <mergeCell ref="B35:B39"/>
    <mergeCell ref="C35:C39"/>
    <mergeCell ref="H35:H39"/>
    <mergeCell ref="A32:L32"/>
    <mergeCell ref="A20:L20"/>
    <mergeCell ref="A21:L21"/>
    <mergeCell ref="G22:G23"/>
    <mergeCell ref="A25:L25"/>
    <mergeCell ref="A29:J29"/>
    <mergeCell ref="A1:B1"/>
    <mergeCell ref="A3:J3"/>
    <mergeCell ref="A4:J4"/>
    <mergeCell ref="A6:L6"/>
    <mergeCell ref="A17:J17"/>
    <mergeCell ref="A8:L8"/>
    <mergeCell ref="A9:L9"/>
    <mergeCell ref="G10:G11"/>
    <mergeCell ref="A13:L13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92DC-860C-46B1-AA1A-FC989C97A6EE}">
  <dimension ref="A1:O169"/>
  <sheetViews>
    <sheetView topLeftCell="A22" zoomScale="145" zoomScaleNormal="145" workbookViewId="0">
      <selection activeCell="P42" sqref="P42"/>
    </sheetView>
  </sheetViews>
  <sheetFormatPr defaultRowHeight="15" x14ac:dyDescent="0.25"/>
  <cols>
    <col min="1" max="1" width="8.140625" customWidth="1"/>
    <col min="2" max="2" width="45.28515625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0" hidden="1" customWidth="1"/>
    <col min="8" max="8" width="4.5703125" bestFit="1" customWidth="1"/>
    <col min="9" max="9" width="15.140625" customWidth="1"/>
    <col min="10" max="10" width="12.7109375" customWidth="1"/>
    <col min="11" max="11" width="0" hidden="1" customWidth="1"/>
    <col min="12" max="12" width="16.42578125" bestFit="1" customWidth="1"/>
    <col min="14" max="14" width="10.140625" bestFit="1" customWidth="1"/>
  </cols>
  <sheetData>
    <row r="1" spans="1:15" x14ac:dyDescent="0.25">
      <c r="A1" s="96" t="s">
        <v>17</v>
      </c>
      <c r="B1" s="97"/>
      <c r="C1" s="13"/>
      <c r="D1" s="13"/>
      <c r="E1" s="13"/>
      <c r="F1" s="14"/>
      <c r="G1" s="15" t="s">
        <v>15</v>
      </c>
      <c r="H1" s="14"/>
      <c r="I1" s="16"/>
      <c r="J1" s="16"/>
      <c r="K1" s="15" t="s">
        <v>15</v>
      </c>
      <c r="L1" s="17"/>
      <c r="M1" s="16" t="s">
        <v>16</v>
      </c>
      <c r="N1" s="8"/>
      <c r="O1" s="8"/>
    </row>
    <row r="2" spans="1:15" x14ac:dyDescent="0.25">
      <c r="A2" s="18"/>
      <c r="B2" s="19"/>
      <c r="C2" s="19"/>
      <c r="D2" s="19"/>
      <c r="E2" s="19"/>
      <c r="F2" s="20"/>
      <c r="G2" s="20"/>
      <c r="H2" s="20"/>
      <c r="I2" s="21"/>
      <c r="J2" s="21"/>
      <c r="K2" s="21"/>
      <c r="L2" s="21"/>
      <c r="M2" s="8"/>
      <c r="N2" s="22"/>
      <c r="O2" s="8"/>
    </row>
    <row r="3" spans="1:15" x14ac:dyDescent="0.25">
      <c r="A3" s="98" t="s">
        <v>30</v>
      </c>
      <c r="B3" s="98"/>
      <c r="C3" s="98"/>
      <c r="D3" s="98"/>
      <c r="E3" s="98"/>
      <c r="F3" s="98"/>
      <c r="G3" s="98"/>
      <c r="H3" s="98"/>
      <c r="I3" s="98"/>
      <c r="J3" s="98"/>
      <c r="K3" s="23"/>
      <c r="L3" s="23"/>
      <c r="M3" s="23"/>
      <c r="N3" s="23"/>
      <c r="O3" s="8"/>
    </row>
    <row r="4" spans="1:15" x14ac:dyDescent="0.25">
      <c r="A4" s="98" t="s">
        <v>31</v>
      </c>
      <c r="B4" s="98"/>
      <c r="C4" s="98"/>
      <c r="D4" s="98"/>
      <c r="E4" s="98"/>
      <c r="F4" s="98"/>
      <c r="G4" s="98"/>
      <c r="H4" s="98"/>
      <c r="I4" s="98"/>
      <c r="J4" s="98"/>
      <c r="K4" s="23"/>
      <c r="L4" s="23"/>
      <c r="M4" s="23"/>
      <c r="N4" s="23"/>
      <c r="O4" s="8"/>
    </row>
    <row r="6" spans="1:15" x14ac:dyDescent="0.25">
      <c r="A6" s="99" t="s">
        <v>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x14ac:dyDescent="0.25">
      <c r="A8" s="109" t="s">
        <v>58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</row>
    <row r="9" spans="1:15" x14ac:dyDescent="0.25">
      <c r="A9" s="111" t="s">
        <v>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2"/>
      <c r="N9" s="12"/>
      <c r="O9" s="12"/>
    </row>
    <row r="10" spans="1:15" ht="60" x14ac:dyDescent="0.25">
      <c r="A10" s="32" t="s">
        <v>2</v>
      </c>
      <c r="B10" s="47" t="s">
        <v>3</v>
      </c>
      <c r="C10" s="47" t="s">
        <v>4</v>
      </c>
      <c r="D10" s="34" t="s">
        <v>32</v>
      </c>
      <c r="E10" s="47" t="s">
        <v>33</v>
      </c>
      <c r="F10" s="47" t="s">
        <v>6</v>
      </c>
      <c r="G10" s="112"/>
      <c r="H10" s="47" t="s">
        <v>7</v>
      </c>
      <c r="I10" s="34" t="s">
        <v>8</v>
      </c>
      <c r="J10" s="34" t="s">
        <v>9</v>
      </c>
      <c r="K10" s="35" t="s">
        <v>9</v>
      </c>
      <c r="L10" s="34" t="s">
        <v>10</v>
      </c>
      <c r="M10" s="12"/>
      <c r="N10" s="12"/>
      <c r="O10" s="65"/>
    </row>
    <row r="11" spans="1:15" x14ac:dyDescent="0.25">
      <c r="A11" s="114" t="s">
        <v>23</v>
      </c>
      <c r="B11" s="126" t="s">
        <v>25</v>
      </c>
      <c r="C11" s="136" t="s">
        <v>66</v>
      </c>
      <c r="D11" s="135">
        <v>90512</v>
      </c>
      <c r="E11" s="39" t="s">
        <v>34</v>
      </c>
      <c r="F11" s="51">
        <v>4900</v>
      </c>
      <c r="G11" s="112"/>
      <c r="H11" s="121" t="s">
        <v>11</v>
      </c>
      <c r="I11" s="133">
        <v>45443</v>
      </c>
      <c r="J11" s="36">
        <v>0</v>
      </c>
      <c r="K11" s="41"/>
      <c r="L11" s="38">
        <f>F11*J11</f>
        <v>0</v>
      </c>
      <c r="M11" s="12"/>
      <c r="N11" s="12"/>
      <c r="O11" s="12"/>
    </row>
    <row r="12" spans="1:15" x14ac:dyDescent="0.25">
      <c r="A12" s="114"/>
      <c r="B12" s="126"/>
      <c r="C12" s="136"/>
      <c r="D12" s="135"/>
      <c r="E12" s="39" t="s">
        <v>35</v>
      </c>
      <c r="F12" s="51">
        <v>95100</v>
      </c>
      <c r="G12" s="112"/>
      <c r="H12" s="123"/>
      <c r="I12" s="134"/>
      <c r="J12" s="36">
        <v>0</v>
      </c>
      <c r="K12" s="37">
        <f>ROUND(J12,4)</f>
        <v>0</v>
      </c>
      <c r="L12" s="38">
        <f>F12*J12</f>
        <v>0</v>
      </c>
      <c r="M12" s="12"/>
      <c r="N12" s="12"/>
      <c r="O12" s="12"/>
    </row>
    <row r="13" spans="1:15" x14ac:dyDescent="0.25">
      <c r="A13" s="7"/>
      <c r="B13" s="8"/>
      <c r="C13" s="8"/>
      <c r="D13" s="8"/>
      <c r="E13" s="8"/>
      <c r="F13" s="9"/>
      <c r="G13" s="9"/>
      <c r="H13" s="9"/>
      <c r="I13" s="8"/>
      <c r="J13" s="8"/>
      <c r="K13" s="8"/>
      <c r="L13" s="8"/>
      <c r="M13" s="12"/>
      <c r="N13" s="12"/>
      <c r="O13" s="12"/>
    </row>
    <row r="14" spans="1:15" x14ac:dyDescent="0.25">
      <c r="A14" s="113" t="s">
        <v>12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2"/>
      <c r="N14" s="12"/>
      <c r="O14" s="12"/>
    </row>
    <row r="15" spans="1:15" ht="60" x14ac:dyDescent="0.25">
      <c r="A15" s="52" t="s">
        <v>2</v>
      </c>
      <c r="B15" s="47" t="s">
        <v>3</v>
      </c>
      <c r="C15" s="47" t="s">
        <v>4</v>
      </c>
      <c r="D15" s="34" t="s">
        <v>32</v>
      </c>
      <c r="E15" s="47" t="s">
        <v>33</v>
      </c>
      <c r="F15" s="47" t="s">
        <v>6</v>
      </c>
      <c r="G15" s="53" t="s">
        <v>6</v>
      </c>
      <c r="H15" s="47" t="s">
        <v>7</v>
      </c>
      <c r="I15" s="34" t="s">
        <v>13</v>
      </c>
      <c r="J15" s="34" t="s">
        <v>9</v>
      </c>
      <c r="K15" s="35" t="s">
        <v>9</v>
      </c>
      <c r="L15" s="34" t="s">
        <v>14</v>
      </c>
    </row>
    <row r="16" spans="1:15" x14ac:dyDescent="0.25">
      <c r="A16" s="114" t="s">
        <v>23</v>
      </c>
      <c r="B16" s="126" t="s">
        <v>25</v>
      </c>
      <c r="C16" s="132"/>
      <c r="D16" s="74"/>
      <c r="E16" s="39" t="s">
        <v>34</v>
      </c>
      <c r="F16" s="51">
        <v>4900</v>
      </c>
      <c r="G16" s="59"/>
      <c r="H16" s="127" t="s">
        <v>11</v>
      </c>
      <c r="I16" s="58"/>
      <c r="J16" s="36">
        <v>0</v>
      </c>
      <c r="K16" s="41"/>
      <c r="L16" s="38">
        <f>F16*J16</f>
        <v>0</v>
      </c>
    </row>
    <row r="17" spans="1:12" x14ac:dyDescent="0.25">
      <c r="A17" s="114"/>
      <c r="B17" s="126"/>
      <c r="C17" s="132"/>
      <c r="D17" s="74"/>
      <c r="E17" s="39" t="s">
        <v>35</v>
      </c>
      <c r="F17" s="51">
        <v>95100</v>
      </c>
      <c r="G17" s="56">
        <f>ROUND(F17,0)</f>
        <v>95100</v>
      </c>
      <c r="H17" s="127"/>
      <c r="I17" s="58"/>
      <c r="J17" s="36">
        <v>0</v>
      </c>
      <c r="K17" s="37">
        <f>ROUND(J17,4)</f>
        <v>0</v>
      </c>
      <c r="L17" s="38">
        <f>F17*J17</f>
        <v>0</v>
      </c>
    </row>
    <row r="18" spans="1:12" ht="15.75" thickBot="1" x14ac:dyDescent="0.3"/>
    <row r="19" spans="1:12" ht="15.75" thickBot="1" x14ac:dyDescent="0.3">
      <c r="A19" s="100" t="s">
        <v>27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30"/>
      <c r="L19" s="31">
        <f>L16+L17-L11-L12</f>
        <v>0</v>
      </c>
    </row>
    <row r="22" spans="1:12" x14ac:dyDescent="0.25">
      <c r="A22" s="109" t="s">
        <v>57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1:12" x14ac:dyDescent="0.25">
      <c r="A23" s="111" t="s">
        <v>1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2" ht="60" x14ac:dyDescent="0.25">
      <c r="A24" s="32" t="s">
        <v>2</v>
      </c>
      <c r="B24" s="47" t="s">
        <v>3</v>
      </c>
      <c r="C24" s="47" t="s">
        <v>4</v>
      </c>
      <c r="D24" s="34" t="s">
        <v>32</v>
      </c>
      <c r="E24" s="47" t="s">
        <v>5</v>
      </c>
      <c r="F24" s="47" t="s">
        <v>6</v>
      </c>
      <c r="G24" s="112"/>
      <c r="H24" s="47" t="s">
        <v>7</v>
      </c>
      <c r="I24" s="34" t="s">
        <v>8</v>
      </c>
      <c r="J24" s="34" t="s">
        <v>9</v>
      </c>
      <c r="K24" s="35" t="s">
        <v>9</v>
      </c>
      <c r="L24" s="34" t="s">
        <v>10</v>
      </c>
    </row>
    <row r="25" spans="1:12" x14ac:dyDescent="0.25">
      <c r="A25" s="61" t="s">
        <v>24</v>
      </c>
      <c r="B25" s="64" t="s">
        <v>26</v>
      </c>
      <c r="C25" s="39" t="s">
        <v>67</v>
      </c>
      <c r="D25" s="62">
        <v>90229</v>
      </c>
      <c r="E25" s="39" t="s">
        <v>68</v>
      </c>
      <c r="F25" s="51">
        <v>198900</v>
      </c>
      <c r="G25" s="112"/>
      <c r="H25" s="60"/>
      <c r="I25" s="50">
        <v>45574</v>
      </c>
      <c r="J25" s="36">
        <v>0</v>
      </c>
      <c r="K25" s="37">
        <f>ROUND(J25,4)</f>
        <v>0</v>
      </c>
      <c r="L25" s="38">
        <f>F25*J25</f>
        <v>0</v>
      </c>
    </row>
    <row r="26" spans="1:12" x14ac:dyDescent="0.25">
      <c r="A26" s="7"/>
      <c r="B26" s="8"/>
      <c r="C26" s="8"/>
      <c r="D26" s="8"/>
      <c r="E26" s="8"/>
      <c r="F26" s="9"/>
      <c r="G26" s="9"/>
      <c r="H26" s="9"/>
      <c r="I26" s="8"/>
      <c r="J26" s="8"/>
      <c r="K26" s="8"/>
      <c r="L26" s="8"/>
    </row>
    <row r="27" spans="1:12" x14ac:dyDescent="0.25">
      <c r="A27" s="113" t="s">
        <v>12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</row>
    <row r="28" spans="1:12" ht="60" x14ac:dyDescent="0.25">
      <c r="A28" s="52" t="s">
        <v>2</v>
      </c>
      <c r="B28" s="47" t="s">
        <v>3</v>
      </c>
      <c r="C28" s="47" t="s">
        <v>4</v>
      </c>
      <c r="D28" s="34" t="s">
        <v>32</v>
      </c>
      <c r="E28" s="47" t="s">
        <v>5</v>
      </c>
      <c r="F28" s="47" t="s">
        <v>6</v>
      </c>
      <c r="G28" s="53" t="s">
        <v>6</v>
      </c>
      <c r="H28" s="47" t="s">
        <v>7</v>
      </c>
      <c r="I28" s="34" t="s">
        <v>13</v>
      </c>
      <c r="J28" s="34" t="s">
        <v>9</v>
      </c>
      <c r="K28" s="35" t="s">
        <v>9</v>
      </c>
      <c r="L28" s="34" t="s">
        <v>14</v>
      </c>
    </row>
    <row r="29" spans="1:12" x14ac:dyDescent="0.25">
      <c r="A29" s="61" t="s">
        <v>24</v>
      </c>
      <c r="B29" s="54" t="s">
        <v>26</v>
      </c>
      <c r="C29" s="63"/>
      <c r="D29" s="55"/>
      <c r="E29" s="55"/>
      <c r="F29" s="51">
        <v>198900</v>
      </c>
      <c r="G29" s="56">
        <f>ROUND(F29,0)</f>
        <v>198900</v>
      </c>
      <c r="H29" s="57" t="s">
        <v>11</v>
      </c>
      <c r="I29" s="58"/>
      <c r="J29" s="36">
        <v>0</v>
      </c>
      <c r="K29" s="37">
        <f>ROUND(J29,4)</f>
        <v>0</v>
      </c>
      <c r="L29" s="38">
        <f>F29*J29</f>
        <v>0</v>
      </c>
    </row>
    <row r="30" spans="1:12" ht="15.75" thickBot="1" x14ac:dyDescent="0.3"/>
    <row r="31" spans="1:12" ht="15.75" thickBot="1" x14ac:dyDescent="0.3">
      <c r="A31" s="100" t="s">
        <v>80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45"/>
      <c r="L31" s="31">
        <f>L29-L25</f>
        <v>0</v>
      </c>
    </row>
    <row r="34" spans="1:12" x14ac:dyDescent="0.25">
      <c r="A34" s="109" t="s">
        <v>56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</row>
    <row r="35" spans="1:12" x14ac:dyDescent="0.25">
      <c r="A35" s="111" t="s">
        <v>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</row>
    <row r="36" spans="1:12" ht="60" x14ac:dyDescent="0.25">
      <c r="A36" s="32" t="s">
        <v>2</v>
      </c>
      <c r="B36" s="47" t="s">
        <v>3</v>
      </c>
      <c r="C36" s="47" t="s">
        <v>4</v>
      </c>
      <c r="D36" s="34" t="s">
        <v>32</v>
      </c>
      <c r="E36" s="47" t="s">
        <v>5</v>
      </c>
      <c r="F36" s="47" t="s">
        <v>6</v>
      </c>
      <c r="G36" s="112"/>
      <c r="H36" s="47" t="s">
        <v>7</v>
      </c>
      <c r="I36" s="34" t="s">
        <v>8</v>
      </c>
      <c r="J36" s="34" t="s">
        <v>9</v>
      </c>
      <c r="K36" s="35" t="s">
        <v>9</v>
      </c>
      <c r="L36" s="34" t="s">
        <v>10</v>
      </c>
    </row>
    <row r="37" spans="1:12" s="42" customFormat="1" x14ac:dyDescent="0.25">
      <c r="A37" s="61" t="s">
        <v>18</v>
      </c>
      <c r="B37" s="64" t="s">
        <v>36</v>
      </c>
      <c r="C37" s="39" t="s">
        <v>69</v>
      </c>
      <c r="D37" s="39" t="s">
        <v>38</v>
      </c>
      <c r="E37" s="39" t="s">
        <v>70</v>
      </c>
      <c r="F37" s="51">
        <v>435000</v>
      </c>
      <c r="G37" s="112"/>
      <c r="H37" s="60"/>
      <c r="I37" s="50">
        <v>45604</v>
      </c>
      <c r="J37" s="36">
        <v>0</v>
      </c>
      <c r="K37" s="37">
        <f>ROUND(J37,4)</f>
        <v>0</v>
      </c>
      <c r="L37" s="38">
        <f>F37*J37</f>
        <v>0</v>
      </c>
    </row>
    <row r="38" spans="1:12" s="42" customFormat="1" x14ac:dyDescent="0.25">
      <c r="A38" s="7"/>
      <c r="B38" s="8"/>
      <c r="C38" s="8"/>
      <c r="D38" s="8"/>
      <c r="E38" s="8"/>
      <c r="F38" s="9"/>
      <c r="G38" s="9"/>
      <c r="H38" s="9"/>
      <c r="I38" s="8"/>
      <c r="J38" s="8"/>
      <c r="K38" s="8"/>
      <c r="L38" s="8"/>
    </row>
    <row r="39" spans="1:12" s="42" customFormat="1" x14ac:dyDescent="0.25">
      <c r="A39" s="113" t="s">
        <v>12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</row>
    <row r="40" spans="1:12" s="42" customFormat="1" ht="60" x14ac:dyDescent="0.25">
      <c r="A40" s="52" t="s">
        <v>2</v>
      </c>
      <c r="B40" s="47" t="s">
        <v>3</v>
      </c>
      <c r="C40" s="47" t="s">
        <v>4</v>
      </c>
      <c r="D40" s="34" t="s">
        <v>32</v>
      </c>
      <c r="E40" s="47" t="s">
        <v>5</v>
      </c>
      <c r="F40" s="47" t="s">
        <v>6</v>
      </c>
      <c r="G40" s="53" t="s">
        <v>6</v>
      </c>
      <c r="H40" s="47" t="s">
        <v>7</v>
      </c>
      <c r="I40" s="34" t="s">
        <v>13</v>
      </c>
      <c r="J40" s="34" t="s">
        <v>9</v>
      </c>
      <c r="K40" s="35" t="s">
        <v>9</v>
      </c>
      <c r="L40" s="34" t="s">
        <v>14</v>
      </c>
    </row>
    <row r="41" spans="1:12" s="42" customFormat="1" x14ac:dyDescent="0.25">
      <c r="A41" s="46" t="s">
        <v>18</v>
      </c>
      <c r="B41" s="64" t="s">
        <v>36</v>
      </c>
      <c r="C41" s="63"/>
      <c r="D41" s="55"/>
      <c r="E41" s="55"/>
      <c r="F41" s="51">
        <v>435000</v>
      </c>
      <c r="G41" s="56">
        <f>ROUND(F41,0)</f>
        <v>435000</v>
      </c>
      <c r="H41" s="57" t="s">
        <v>11</v>
      </c>
      <c r="I41" s="58"/>
      <c r="J41" s="36">
        <v>0</v>
      </c>
      <c r="K41" s="37">
        <f>ROUND(J41,4)</f>
        <v>0</v>
      </c>
      <c r="L41" s="38">
        <f>F41*J41</f>
        <v>0</v>
      </c>
    </row>
    <row r="42" spans="1:12" ht="15.75" thickBot="1" x14ac:dyDescent="0.3"/>
    <row r="43" spans="1:12" ht="15.75" thickBot="1" x14ac:dyDescent="0.3">
      <c r="A43" s="100" t="s">
        <v>79</v>
      </c>
      <c r="B43" s="101"/>
      <c r="C43" s="101"/>
      <c r="D43" s="101"/>
      <c r="E43" s="101"/>
      <c r="F43" s="101"/>
      <c r="G43" s="101"/>
      <c r="H43" s="101"/>
      <c r="I43" s="101"/>
      <c r="J43" s="101"/>
      <c r="K43" s="45"/>
      <c r="L43" s="31">
        <f>L41-L37</f>
        <v>0</v>
      </c>
    </row>
    <row r="46" spans="1:12" x14ac:dyDescent="0.25">
      <c r="A46" s="109" t="s">
        <v>55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12" x14ac:dyDescent="0.25">
      <c r="A47" s="111" t="s">
        <v>1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</row>
    <row r="48" spans="1:12" ht="60" x14ac:dyDescent="0.25">
      <c r="A48" s="32" t="s">
        <v>2</v>
      </c>
      <c r="B48" s="33" t="s">
        <v>3</v>
      </c>
      <c r="C48" s="33" t="s">
        <v>4</v>
      </c>
      <c r="D48" s="34" t="s">
        <v>32</v>
      </c>
      <c r="E48" s="47" t="s">
        <v>33</v>
      </c>
      <c r="F48" s="33" t="s">
        <v>6</v>
      </c>
      <c r="G48" s="112"/>
      <c r="H48" s="33" t="s">
        <v>7</v>
      </c>
      <c r="I48" s="34" t="s">
        <v>8</v>
      </c>
      <c r="J48" s="34" t="s">
        <v>9</v>
      </c>
      <c r="K48" s="35" t="s">
        <v>9</v>
      </c>
      <c r="L48" s="34" t="s">
        <v>10</v>
      </c>
    </row>
    <row r="49" spans="1:14" x14ac:dyDescent="0.25">
      <c r="A49" s="114" t="s">
        <v>37</v>
      </c>
      <c r="B49" s="126" t="s">
        <v>29</v>
      </c>
      <c r="C49" s="118" t="s">
        <v>71</v>
      </c>
      <c r="D49" s="66" t="s">
        <v>42</v>
      </c>
      <c r="E49" s="39" t="s">
        <v>46</v>
      </c>
      <c r="F49" s="68">
        <v>250000</v>
      </c>
      <c r="G49" s="112"/>
      <c r="H49" s="127" t="s">
        <v>11</v>
      </c>
      <c r="I49" s="129">
        <v>45504</v>
      </c>
      <c r="J49" s="36">
        <v>0</v>
      </c>
      <c r="K49" s="37">
        <f>ROUND(J49,4)</f>
        <v>0</v>
      </c>
      <c r="L49" s="38">
        <f>F49*J49</f>
        <v>0</v>
      </c>
      <c r="N49" s="73"/>
    </row>
    <row r="50" spans="1:14" x14ac:dyDescent="0.25">
      <c r="A50" s="114"/>
      <c r="B50" s="126"/>
      <c r="C50" s="119"/>
      <c r="D50" s="40" t="s">
        <v>43</v>
      </c>
      <c r="E50" s="39" t="s">
        <v>47</v>
      </c>
      <c r="F50" s="68">
        <v>395750</v>
      </c>
      <c r="G50" s="112"/>
      <c r="H50" s="127"/>
      <c r="I50" s="130"/>
      <c r="J50" s="36">
        <v>0</v>
      </c>
      <c r="K50" s="41"/>
      <c r="L50" s="38">
        <f t="shared" ref="L50:L52" si="0">F50*J50</f>
        <v>0</v>
      </c>
      <c r="N50" s="73"/>
    </row>
    <row r="51" spans="1:14" x14ac:dyDescent="0.25">
      <c r="A51" s="114"/>
      <c r="B51" s="126"/>
      <c r="C51" s="119"/>
      <c r="D51" s="40" t="s">
        <v>44</v>
      </c>
      <c r="E51" s="39" t="s">
        <v>34</v>
      </c>
      <c r="F51" s="44">
        <v>148750</v>
      </c>
      <c r="G51" s="112"/>
      <c r="H51" s="127"/>
      <c r="I51" s="130"/>
      <c r="J51" s="36">
        <v>0</v>
      </c>
      <c r="K51" s="41"/>
      <c r="L51" s="38">
        <f t="shared" si="0"/>
        <v>0</v>
      </c>
      <c r="N51" s="73"/>
    </row>
    <row r="52" spans="1:14" x14ac:dyDescent="0.25">
      <c r="A52" s="114"/>
      <c r="B52" s="126"/>
      <c r="C52" s="120"/>
      <c r="D52" s="40" t="s">
        <v>45</v>
      </c>
      <c r="E52" s="67" t="s">
        <v>35</v>
      </c>
      <c r="F52" s="68">
        <v>24500</v>
      </c>
      <c r="G52" s="112"/>
      <c r="H52" s="127"/>
      <c r="I52" s="131"/>
      <c r="J52" s="36">
        <v>0</v>
      </c>
      <c r="K52" s="41"/>
      <c r="L52" s="38">
        <f t="shared" si="0"/>
        <v>0</v>
      </c>
      <c r="N52" s="73"/>
    </row>
    <row r="53" spans="1:14" x14ac:dyDescent="0.25">
      <c r="A53" s="7"/>
      <c r="B53" s="8"/>
      <c r="C53" s="8"/>
      <c r="D53" s="8"/>
      <c r="E53" s="8"/>
      <c r="F53" s="9"/>
      <c r="G53" s="9"/>
      <c r="H53" s="9"/>
      <c r="I53" s="8"/>
      <c r="J53" s="8"/>
      <c r="K53" s="8"/>
      <c r="L53" s="8"/>
    </row>
    <row r="54" spans="1:14" ht="15.75" thickBot="1" x14ac:dyDescent="0.3">
      <c r="A54" s="128" t="s">
        <v>12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</row>
    <row r="55" spans="1:14" ht="60" x14ac:dyDescent="0.25">
      <c r="A55" s="25" t="s">
        <v>2</v>
      </c>
      <c r="B55" s="2" t="s">
        <v>3</v>
      </c>
      <c r="C55" s="2" t="s">
        <v>4</v>
      </c>
      <c r="D55" s="34" t="s">
        <v>32</v>
      </c>
      <c r="E55" s="47" t="s">
        <v>33</v>
      </c>
      <c r="F55" s="2" t="s">
        <v>6</v>
      </c>
      <c r="G55" s="10" t="s">
        <v>6</v>
      </c>
      <c r="H55" s="2" t="s">
        <v>7</v>
      </c>
      <c r="I55" s="3" t="s">
        <v>13</v>
      </c>
      <c r="J55" s="3" t="s">
        <v>9</v>
      </c>
      <c r="K55" s="4" t="s">
        <v>9</v>
      </c>
      <c r="L55" s="5" t="s">
        <v>14</v>
      </c>
    </row>
    <row r="56" spans="1:14" x14ac:dyDescent="0.25">
      <c r="A56" s="114" t="s">
        <v>37</v>
      </c>
      <c r="B56" s="126" t="s">
        <v>29</v>
      </c>
      <c r="C56" s="75"/>
      <c r="D56" s="76"/>
      <c r="E56" s="39" t="s">
        <v>46</v>
      </c>
      <c r="F56" s="68">
        <v>250000</v>
      </c>
      <c r="G56" s="49"/>
      <c r="H56" s="127" t="s">
        <v>11</v>
      </c>
      <c r="I56" s="74"/>
      <c r="J56" s="36">
        <v>0</v>
      </c>
      <c r="K56" s="48"/>
      <c r="L56" s="38">
        <f>F56*J56</f>
        <v>0</v>
      </c>
    </row>
    <row r="57" spans="1:14" x14ac:dyDescent="0.25">
      <c r="A57" s="114"/>
      <c r="B57" s="126"/>
      <c r="C57" s="75"/>
      <c r="D57" s="76"/>
      <c r="E57" s="39" t="s">
        <v>47</v>
      </c>
      <c r="F57" s="68">
        <v>395750</v>
      </c>
      <c r="G57" s="49"/>
      <c r="H57" s="127"/>
      <c r="I57" s="74"/>
      <c r="J57" s="36">
        <v>0</v>
      </c>
      <c r="K57" s="48"/>
      <c r="L57" s="38">
        <f>F57*J57</f>
        <v>0</v>
      </c>
    </row>
    <row r="58" spans="1:14" x14ac:dyDescent="0.25">
      <c r="A58" s="114"/>
      <c r="B58" s="126"/>
      <c r="C58" s="75"/>
      <c r="D58" s="76"/>
      <c r="E58" s="39" t="s">
        <v>34</v>
      </c>
      <c r="F58" s="44">
        <v>148750</v>
      </c>
      <c r="G58" s="49"/>
      <c r="H58" s="127"/>
      <c r="I58" s="74"/>
      <c r="J58" s="36">
        <v>0</v>
      </c>
      <c r="K58" s="48"/>
      <c r="L58" s="38">
        <f>F58*J58</f>
        <v>0</v>
      </c>
    </row>
    <row r="59" spans="1:14" ht="15.75" thickBot="1" x14ac:dyDescent="0.3">
      <c r="A59" s="114"/>
      <c r="B59" s="126"/>
      <c r="C59" s="75"/>
      <c r="D59" s="77"/>
      <c r="E59" s="67" t="s">
        <v>35</v>
      </c>
      <c r="F59" s="68">
        <v>24500</v>
      </c>
      <c r="G59" s="11">
        <f>ROUND(F59,0)</f>
        <v>24500</v>
      </c>
      <c r="H59" s="127"/>
      <c r="I59" s="74"/>
      <c r="J59" s="36">
        <v>0</v>
      </c>
      <c r="K59" s="6">
        <f>ROUND(J59,4)</f>
        <v>0</v>
      </c>
      <c r="L59" s="38">
        <f>F59*J59</f>
        <v>0</v>
      </c>
    </row>
    <row r="60" spans="1:14" ht="15.75" thickBot="1" x14ac:dyDescent="0.3"/>
    <row r="61" spans="1:14" ht="15.75" thickBot="1" x14ac:dyDescent="0.3">
      <c r="A61" s="100" t="s">
        <v>78</v>
      </c>
      <c r="B61" s="101"/>
      <c r="C61" s="101"/>
      <c r="D61" s="101"/>
      <c r="E61" s="101"/>
      <c r="F61" s="101"/>
      <c r="G61" s="101"/>
      <c r="H61" s="101"/>
      <c r="I61" s="101"/>
      <c r="J61" s="101"/>
      <c r="K61" s="30"/>
      <c r="L61" s="31">
        <f>L56+L57+L58+L59-L49-L50-L51-L52</f>
        <v>0</v>
      </c>
    </row>
    <row r="64" spans="1:14" x14ac:dyDescent="0.25">
      <c r="A64" s="109" t="s">
        <v>54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</row>
    <row r="65" spans="1:12" x14ac:dyDescent="0.25">
      <c r="A65" s="111" t="s">
        <v>1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</row>
    <row r="66" spans="1:12" ht="60" x14ac:dyDescent="0.25">
      <c r="A66" s="32" t="s">
        <v>2</v>
      </c>
      <c r="B66" s="47" t="s">
        <v>3</v>
      </c>
      <c r="C66" s="47" t="s">
        <v>4</v>
      </c>
      <c r="D66" s="34" t="s">
        <v>32</v>
      </c>
      <c r="E66" s="47" t="s">
        <v>33</v>
      </c>
      <c r="F66" s="47" t="s">
        <v>6</v>
      </c>
      <c r="G66" s="112"/>
      <c r="H66" s="47" t="s">
        <v>7</v>
      </c>
      <c r="I66" s="34" t="s">
        <v>8</v>
      </c>
      <c r="J66" s="34" t="s">
        <v>9</v>
      </c>
      <c r="K66" s="35" t="s">
        <v>9</v>
      </c>
      <c r="L66" s="34" t="s">
        <v>10</v>
      </c>
    </row>
    <row r="67" spans="1:12" x14ac:dyDescent="0.25">
      <c r="A67" s="114" t="s">
        <v>39</v>
      </c>
      <c r="B67" s="126" t="s">
        <v>29</v>
      </c>
      <c r="C67" s="118" t="s">
        <v>71</v>
      </c>
      <c r="D67" s="66" t="s">
        <v>42</v>
      </c>
      <c r="E67" s="39" t="s">
        <v>46</v>
      </c>
      <c r="F67" s="68">
        <v>250000</v>
      </c>
      <c r="G67" s="112"/>
      <c r="H67" s="127" t="s">
        <v>11</v>
      </c>
      <c r="I67" s="129">
        <v>45504</v>
      </c>
      <c r="J67" s="36">
        <v>0</v>
      </c>
      <c r="K67" s="37">
        <f>ROUND(J67,4)</f>
        <v>0</v>
      </c>
      <c r="L67" s="38">
        <f>F67*J67</f>
        <v>0</v>
      </c>
    </row>
    <row r="68" spans="1:12" x14ac:dyDescent="0.25">
      <c r="A68" s="114"/>
      <c r="B68" s="126"/>
      <c r="C68" s="119"/>
      <c r="D68" s="40" t="s">
        <v>43</v>
      </c>
      <c r="E68" s="39" t="s">
        <v>47</v>
      </c>
      <c r="F68" s="68">
        <v>395750</v>
      </c>
      <c r="G68" s="112"/>
      <c r="H68" s="127"/>
      <c r="I68" s="130"/>
      <c r="J68" s="36">
        <v>0</v>
      </c>
      <c r="K68" s="41"/>
      <c r="L68" s="38">
        <f t="shared" ref="L68:L70" si="1">F68*J68</f>
        <v>0</v>
      </c>
    </row>
    <row r="69" spans="1:12" x14ac:dyDescent="0.25">
      <c r="A69" s="114"/>
      <c r="B69" s="126"/>
      <c r="C69" s="119"/>
      <c r="D69" s="40" t="s">
        <v>44</v>
      </c>
      <c r="E69" s="39" t="s">
        <v>34</v>
      </c>
      <c r="F69" s="44">
        <v>148750</v>
      </c>
      <c r="G69" s="112"/>
      <c r="H69" s="127"/>
      <c r="I69" s="130"/>
      <c r="J69" s="36">
        <v>0</v>
      </c>
      <c r="K69" s="41"/>
      <c r="L69" s="38">
        <f t="shared" si="1"/>
        <v>0</v>
      </c>
    </row>
    <row r="70" spans="1:12" x14ac:dyDescent="0.25">
      <c r="A70" s="114"/>
      <c r="B70" s="126"/>
      <c r="C70" s="120"/>
      <c r="D70" s="40" t="s">
        <v>45</v>
      </c>
      <c r="E70" s="67" t="s">
        <v>35</v>
      </c>
      <c r="F70" s="68">
        <v>24500</v>
      </c>
      <c r="G70" s="112"/>
      <c r="H70" s="127"/>
      <c r="I70" s="131"/>
      <c r="J70" s="36">
        <v>0</v>
      </c>
      <c r="K70" s="41"/>
      <c r="L70" s="38">
        <f t="shared" si="1"/>
        <v>0</v>
      </c>
    </row>
    <row r="71" spans="1:12" x14ac:dyDescent="0.25">
      <c r="A71" s="7"/>
      <c r="B71" s="8"/>
      <c r="C71" s="8"/>
      <c r="D71" s="8"/>
      <c r="E71" s="8"/>
      <c r="F71" s="9"/>
      <c r="G71" s="9"/>
      <c r="H71" s="9"/>
      <c r="I71" s="8"/>
      <c r="J71" s="8"/>
      <c r="K71" s="8"/>
      <c r="L71" s="8"/>
    </row>
    <row r="72" spans="1:12" ht="15.75" thickBot="1" x14ac:dyDescent="0.3">
      <c r="A72" s="128" t="s">
        <v>12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</row>
    <row r="73" spans="1:12" ht="60" x14ac:dyDescent="0.25">
      <c r="A73" s="25" t="s">
        <v>2</v>
      </c>
      <c r="B73" s="2" t="s">
        <v>3</v>
      </c>
      <c r="C73" s="2" t="s">
        <v>4</v>
      </c>
      <c r="D73" s="34" t="s">
        <v>32</v>
      </c>
      <c r="E73" s="47" t="s">
        <v>33</v>
      </c>
      <c r="F73" s="2" t="s">
        <v>6</v>
      </c>
      <c r="G73" s="10" t="s">
        <v>6</v>
      </c>
      <c r="H73" s="2" t="s">
        <v>7</v>
      </c>
      <c r="I73" s="3" t="s">
        <v>13</v>
      </c>
      <c r="J73" s="3" t="s">
        <v>9</v>
      </c>
      <c r="K73" s="4" t="s">
        <v>9</v>
      </c>
      <c r="L73" s="5" t="s">
        <v>14</v>
      </c>
    </row>
    <row r="74" spans="1:12" x14ac:dyDescent="0.25">
      <c r="A74" s="114" t="s">
        <v>39</v>
      </c>
      <c r="B74" s="126" t="s">
        <v>29</v>
      </c>
      <c r="C74" s="63"/>
      <c r="D74" s="76"/>
      <c r="E74" s="39" t="s">
        <v>46</v>
      </c>
      <c r="F74" s="68">
        <v>250000</v>
      </c>
      <c r="G74" s="49"/>
      <c r="H74" s="127" t="s">
        <v>11</v>
      </c>
      <c r="I74" s="74"/>
      <c r="J74" s="36">
        <v>0</v>
      </c>
      <c r="K74" s="48"/>
      <c r="L74" s="38">
        <f>F74*J74</f>
        <v>0</v>
      </c>
    </row>
    <row r="75" spans="1:12" x14ac:dyDescent="0.25">
      <c r="A75" s="114"/>
      <c r="B75" s="126"/>
      <c r="C75" s="76"/>
      <c r="D75" s="76"/>
      <c r="E75" s="39" t="s">
        <v>47</v>
      </c>
      <c r="F75" s="68">
        <v>395750</v>
      </c>
      <c r="G75" s="49"/>
      <c r="H75" s="127"/>
      <c r="I75" s="74"/>
      <c r="J75" s="36">
        <v>0</v>
      </c>
      <c r="K75" s="48"/>
      <c r="L75" s="38">
        <f>F75*J75</f>
        <v>0</v>
      </c>
    </row>
    <row r="76" spans="1:12" x14ac:dyDescent="0.25">
      <c r="A76" s="114"/>
      <c r="B76" s="126"/>
      <c r="C76" s="76"/>
      <c r="D76" s="76"/>
      <c r="E76" s="39" t="s">
        <v>34</v>
      </c>
      <c r="F76" s="44">
        <v>148750</v>
      </c>
      <c r="G76" s="49"/>
      <c r="H76" s="127"/>
      <c r="I76" s="74"/>
      <c r="J76" s="36">
        <v>0</v>
      </c>
      <c r="K76" s="48"/>
      <c r="L76" s="38">
        <f>F76*J76</f>
        <v>0</v>
      </c>
    </row>
    <row r="77" spans="1:12" ht="15.75" thickBot="1" x14ac:dyDescent="0.3">
      <c r="A77" s="114"/>
      <c r="B77" s="126"/>
      <c r="C77" s="76"/>
      <c r="D77" s="77"/>
      <c r="E77" s="67" t="s">
        <v>35</v>
      </c>
      <c r="F77" s="68">
        <v>24500</v>
      </c>
      <c r="G77" s="11">
        <f>ROUND(F77,0)</f>
        <v>24500</v>
      </c>
      <c r="H77" s="127"/>
      <c r="I77" s="74"/>
      <c r="J77" s="36">
        <v>0</v>
      </c>
      <c r="K77" s="6">
        <f>ROUND(J77,4)</f>
        <v>0</v>
      </c>
      <c r="L77" s="38">
        <f>F77*J77</f>
        <v>0</v>
      </c>
    </row>
    <row r="78" spans="1:12" ht="15.75" thickBot="1" x14ac:dyDescent="0.3"/>
    <row r="79" spans="1:12" ht="15.75" thickBot="1" x14ac:dyDescent="0.3">
      <c r="A79" s="100" t="s">
        <v>49</v>
      </c>
      <c r="B79" s="101"/>
      <c r="C79" s="101"/>
      <c r="D79" s="101"/>
      <c r="E79" s="101"/>
      <c r="F79" s="101"/>
      <c r="G79" s="101"/>
      <c r="H79" s="101"/>
      <c r="I79" s="101"/>
      <c r="J79" s="101"/>
      <c r="K79" s="45"/>
      <c r="L79" s="31">
        <f>L74+L75+L76+L77-L67-L68-L69-L70</f>
        <v>0</v>
      </c>
    </row>
    <row r="82" spans="1:12" x14ac:dyDescent="0.25">
      <c r="A82" s="109" t="s">
        <v>52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</row>
    <row r="83" spans="1:12" x14ac:dyDescent="0.25">
      <c r="A83" s="111" t="s">
        <v>1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</row>
    <row r="84" spans="1:12" ht="60" x14ac:dyDescent="0.25">
      <c r="A84" s="32" t="s">
        <v>2</v>
      </c>
      <c r="B84" s="47" t="s">
        <v>3</v>
      </c>
      <c r="C84" s="47" t="s">
        <v>4</v>
      </c>
      <c r="D84" s="34" t="s">
        <v>32</v>
      </c>
      <c r="E84" s="47" t="s">
        <v>33</v>
      </c>
      <c r="F84" s="47" t="s">
        <v>6</v>
      </c>
      <c r="G84" s="112"/>
      <c r="H84" s="47" t="s">
        <v>7</v>
      </c>
      <c r="I84" s="34" t="s">
        <v>8</v>
      </c>
      <c r="J84" s="34" t="s">
        <v>9</v>
      </c>
      <c r="K84" s="35" t="s">
        <v>9</v>
      </c>
      <c r="L84" s="34" t="s">
        <v>10</v>
      </c>
    </row>
    <row r="85" spans="1:12" x14ac:dyDescent="0.25">
      <c r="A85" s="114" t="s">
        <v>41</v>
      </c>
      <c r="B85" s="126" t="s">
        <v>29</v>
      </c>
      <c r="C85" s="118" t="s">
        <v>71</v>
      </c>
      <c r="D85" s="66" t="s">
        <v>42</v>
      </c>
      <c r="E85" s="39" t="s">
        <v>46</v>
      </c>
      <c r="F85" s="68">
        <v>250000</v>
      </c>
      <c r="G85" s="112"/>
      <c r="H85" s="127" t="s">
        <v>11</v>
      </c>
      <c r="I85" s="129">
        <v>45504</v>
      </c>
      <c r="J85" s="36">
        <v>0</v>
      </c>
      <c r="K85" s="37">
        <f>ROUND(J85,4)</f>
        <v>0</v>
      </c>
      <c r="L85" s="38">
        <f>F85*J85</f>
        <v>0</v>
      </c>
    </row>
    <row r="86" spans="1:12" x14ac:dyDescent="0.25">
      <c r="A86" s="114"/>
      <c r="B86" s="126"/>
      <c r="C86" s="119"/>
      <c r="D86" s="40" t="s">
        <v>43</v>
      </c>
      <c r="E86" s="39" t="s">
        <v>47</v>
      </c>
      <c r="F86" s="68">
        <v>395750</v>
      </c>
      <c r="G86" s="112"/>
      <c r="H86" s="127"/>
      <c r="I86" s="130"/>
      <c r="J86" s="36">
        <v>0</v>
      </c>
      <c r="K86" s="41"/>
      <c r="L86" s="38">
        <f t="shared" ref="L86:L88" si="2">F86*J86</f>
        <v>0</v>
      </c>
    </row>
    <row r="87" spans="1:12" x14ac:dyDescent="0.25">
      <c r="A87" s="114"/>
      <c r="B87" s="126"/>
      <c r="C87" s="119"/>
      <c r="D87" s="40" t="s">
        <v>44</v>
      </c>
      <c r="E87" s="39" t="s">
        <v>34</v>
      </c>
      <c r="F87" s="44">
        <v>148750</v>
      </c>
      <c r="G87" s="112"/>
      <c r="H87" s="127"/>
      <c r="I87" s="130"/>
      <c r="J87" s="36">
        <v>0</v>
      </c>
      <c r="K87" s="41"/>
      <c r="L87" s="38">
        <f t="shared" si="2"/>
        <v>0</v>
      </c>
    </row>
    <row r="88" spans="1:12" x14ac:dyDescent="0.25">
      <c r="A88" s="114"/>
      <c r="B88" s="126"/>
      <c r="C88" s="120"/>
      <c r="D88" s="40" t="s">
        <v>45</v>
      </c>
      <c r="E88" s="67" t="s">
        <v>35</v>
      </c>
      <c r="F88" s="68">
        <v>24500</v>
      </c>
      <c r="G88" s="112"/>
      <c r="H88" s="127"/>
      <c r="I88" s="131"/>
      <c r="J88" s="36">
        <v>0</v>
      </c>
      <c r="K88" s="41"/>
      <c r="L88" s="38">
        <f t="shared" si="2"/>
        <v>0</v>
      </c>
    </row>
    <row r="89" spans="1:12" x14ac:dyDescent="0.25">
      <c r="A89" s="7"/>
      <c r="B89" s="8"/>
      <c r="C89" s="8"/>
      <c r="D89" s="8"/>
      <c r="E89" s="8"/>
      <c r="F89" s="9"/>
      <c r="G89" s="9"/>
      <c r="H89" s="9"/>
      <c r="I89" s="8"/>
      <c r="J89" s="8"/>
      <c r="K89" s="8"/>
      <c r="L89" s="8"/>
    </row>
    <row r="90" spans="1:12" ht="15.75" thickBot="1" x14ac:dyDescent="0.3">
      <c r="A90" s="128" t="s">
        <v>12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</row>
    <row r="91" spans="1:12" ht="60" x14ac:dyDescent="0.25">
      <c r="A91" s="25" t="s">
        <v>2</v>
      </c>
      <c r="B91" s="2" t="s">
        <v>3</v>
      </c>
      <c r="C91" s="2" t="s">
        <v>4</v>
      </c>
      <c r="D91" s="34" t="s">
        <v>32</v>
      </c>
      <c r="E91" s="47" t="s">
        <v>33</v>
      </c>
      <c r="F91" s="2" t="s">
        <v>6</v>
      </c>
      <c r="G91" s="10" t="s">
        <v>6</v>
      </c>
      <c r="H91" s="2" t="s">
        <v>7</v>
      </c>
      <c r="I91" s="3" t="s">
        <v>13</v>
      </c>
      <c r="J91" s="3" t="s">
        <v>9</v>
      </c>
      <c r="K91" s="4" t="s">
        <v>9</v>
      </c>
      <c r="L91" s="5" t="s">
        <v>14</v>
      </c>
    </row>
    <row r="92" spans="1:12" x14ac:dyDescent="0.25">
      <c r="A92" s="114" t="s">
        <v>41</v>
      </c>
      <c r="B92" s="126" t="s">
        <v>29</v>
      </c>
      <c r="C92" s="63"/>
      <c r="D92" s="76"/>
      <c r="E92" s="39" t="s">
        <v>46</v>
      </c>
      <c r="F92" s="68">
        <v>250000</v>
      </c>
      <c r="G92" s="49"/>
      <c r="H92" s="127" t="s">
        <v>11</v>
      </c>
      <c r="I92" s="74"/>
      <c r="J92" s="36">
        <v>0</v>
      </c>
      <c r="K92" s="48"/>
      <c r="L92" s="38">
        <f>F92*J92</f>
        <v>0</v>
      </c>
    </row>
    <row r="93" spans="1:12" x14ac:dyDescent="0.25">
      <c r="A93" s="114"/>
      <c r="B93" s="126"/>
      <c r="C93" s="76"/>
      <c r="D93" s="76"/>
      <c r="E93" s="39" t="s">
        <v>47</v>
      </c>
      <c r="F93" s="68">
        <v>395750</v>
      </c>
      <c r="G93" s="49"/>
      <c r="H93" s="127"/>
      <c r="I93" s="74"/>
      <c r="J93" s="36">
        <v>0</v>
      </c>
      <c r="K93" s="48"/>
      <c r="L93" s="38">
        <f>F93*J93</f>
        <v>0</v>
      </c>
    </row>
    <row r="94" spans="1:12" x14ac:dyDescent="0.25">
      <c r="A94" s="114"/>
      <c r="B94" s="126"/>
      <c r="C94" s="76"/>
      <c r="D94" s="76"/>
      <c r="E94" s="39" t="s">
        <v>34</v>
      </c>
      <c r="F94" s="44">
        <v>148750</v>
      </c>
      <c r="G94" s="49"/>
      <c r="H94" s="127"/>
      <c r="I94" s="74"/>
      <c r="J94" s="36">
        <v>0</v>
      </c>
      <c r="K94" s="48"/>
      <c r="L94" s="38">
        <f>F94*J94</f>
        <v>0</v>
      </c>
    </row>
    <row r="95" spans="1:12" ht="15.75" thickBot="1" x14ac:dyDescent="0.3">
      <c r="A95" s="114"/>
      <c r="B95" s="126"/>
      <c r="C95" s="76"/>
      <c r="D95" s="77"/>
      <c r="E95" s="67" t="s">
        <v>35</v>
      </c>
      <c r="F95" s="68">
        <v>24500</v>
      </c>
      <c r="G95" s="11">
        <f>ROUND(F95,0)</f>
        <v>24500</v>
      </c>
      <c r="H95" s="127"/>
      <c r="I95" s="74"/>
      <c r="J95" s="36">
        <v>0</v>
      </c>
      <c r="K95" s="6">
        <f>ROUND(J95,4)</f>
        <v>0</v>
      </c>
      <c r="L95" s="38">
        <f>F95*J95</f>
        <v>0</v>
      </c>
    </row>
    <row r="96" spans="1:12" ht="15.75" thickBot="1" x14ac:dyDescent="0.3"/>
    <row r="97" spans="1:12" ht="15.75" thickBot="1" x14ac:dyDescent="0.3">
      <c r="A97" s="100" t="s">
        <v>50</v>
      </c>
      <c r="B97" s="101"/>
      <c r="C97" s="101"/>
      <c r="D97" s="101"/>
      <c r="E97" s="101"/>
      <c r="F97" s="101"/>
      <c r="G97" s="101"/>
      <c r="H97" s="101"/>
      <c r="I97" s="101"/>
      <c r="J97" s="101"/>
      <c r="K97" s="45"/>
      <c r="L97" s="31">
        <f>L92+L93+L94+L95-L85-L86-L87-L88</f>
        <v>0</v>
      </c>
    </row>
    <row r="100" spans="1:12" x14ac:dyDescent="0.25">
      <c r="A100" s="109" t="s">
        <v>53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</row>
    <row r="101" spans="1:12" x14ac:dyDescent="0.25">
      <c r="A101" s="111" t="s">
        <v>1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</row>
    <row r="102" spans="1:12" ht="60" x14ac:dyDescent="0.25">
      <c r="A102" s="32" t="s">
        <v>2</v>
      </c>
      <c r="B102" s="47" t="s">
        <v>3</v>
      </c>
      <c r="C102" s="47" t="s">
        <v>4</v>
      </c>
      <c r="D102" s="34" t="s">
        <v>32</v>
      </c>
      <c r="E102" s="47" t="s">
        <v>33</v>
      </c>
      <c r="F102" s="47" t="s">
        <v>6</v>
      </c>
      <c r="G102" s="112"/>
      <c r="H102" s="47" t="s">
        <v>7</v>
      </c>
      <c r="I102" s="34" t="s">
        <v>8</v>
      </c>
      <c r="J102" s="34" t="s">
        <v>9</v>
      </c>
      <c r="K102" s="35" t="s">
        <v>9</v>
      </c>
      <c r="L102" s="34" t="s">
        <v>10</v>
      </c>
    </row>
    <row r="103" spans="1:12" x14ac:dyDescent="0.25">
      <c r="A103" s="114" t="s">
        <v>40</v>
      </c>
      <c r="B103" s="126" t="s">
        <v>29</v>
      </c>
      <c r="C103" s="118" t="s">
        <v>71</v>
      </c>
      <c r="D103" s="66" t="s">
        <v>42</v>
      </c>
      <c r="E103" s="39" t="s">
        <v>46</v>
      </c>
      <c r="F103" s="68">
        <v>250000</v>
      </c>
      <c r="G103" s="112"/>
      <c r="H103" s="127" t="s">
        <v>11</v>
      </c>
      <c r="I103" s="129">
        <v>45504</v>
      </c>
      <c r="J103" s="36">
        <v>0</v>
      </c>
      <c r="K103" s="37">
        <f>ROUND(J103,4)</f>
        <v>0</v>
      </c>
      <c r="L103" s="38">
        <f>F103*J103</f>
        <v>0</v>
      </c>
    </row>
    <row r="104" spans="1:12" x14ac:dyDescent="0.25">
      <c r="A104" s="114"/>
      <c r="B104" s="126"/>
      <c r="C104" s="119"/>
      <c r="D104" s="40" t="s">
        <v>43</v>
      </c>
      <c r="E104" s="39" t="s">
        <v>47</v>
      </c>
      <c r="F104" s="68">
        <v>395750</v>
      </c>
      <c r="G104" s="112"/>
      <c r="H104" s="127"/>
      <c r="I104" s="130"/>
      <c r="J104" s="36">
        <v>0</v>
      </c>
      <c r="K104" s="41"/>
      <c r="L104" s="38">
        <f t="shared" ref="L104:L106" si="3">F104*J104</f>
        <v>0</v>
      </c>
    </row>
    <row r="105" spans="1:12" x14ac:dyDescent="0.25">
      <c r="A105" s="114"/>
      <c r="B105" s="126"/>
      <c r="C105" s="119"/>
      <c r="D105" s="40" t="s">
        <v>44</v>
      </c>
      <c r="E105" s="39" t="s">
        <v>34</v>
      </c>
      <c r="F105" s="44">
        <v>148750</v>
      </c>
      <c r="G105" s="112"/>
      <c r="H105" s="127"/>
      <c r="I105" s="130"/>
      <c r="J105" s="36">
        <v>0</v>
      </c>
      <c r="K105" s="41"/>
      <c r="L105" s="38">
        <f t="shared" si="3"/>
        <v>0</v>
      </c>
    </row>
    <row r="106" spans="1:12" x14ac:dyDescent="0.25">
      <c r="A106" s="114"/>
      <c r="B106" s="126"/>
      <c r="C106" s="120"/>
      <c r="D106" s="40" t="s">
        <v>45</v>
      </c>
      <c r="E106" s="67" t="s">
        <v>35</v>
      </c>
      <c r="F106" s="68">
        <v>24500</v>
      </c>
      <c r="G106" s="112"/>
      <c r="H106" s="127"/>
      <c r="I106" s="131"/>
      <c r="J106" s="36">
        <v>0</v>
      </c>
      <c r="K106" s="41"/>
      <c r="L106" s="38">
        <f t="shared" si="3"/>
        <v>0</v>
      </c>
    </row>
    <row r="107" spans="1:12" x14ac:dyDescent="0.25">
      <c r="A107" s="7"/>
      <c r="B107" s="8"/>
      <c r="C107" s="8"/>
      <c r="D107" s="8"/>
      <c r="E107" s="8"/>
      <c r="F107" s="9"/>
      <c r="G107" s="9"/>
      <c r="H107" s="9"/>
      <c r="I107" s="8"/>
      <c r="J107" s="8"/>
      <c r="K107" s="8"/>
      <c r="L107" s="8"/>
    </row>
    <row r="108" spans="1:12" ht="15.75" thickBot="1" x14ac:dyDescent="0.3">
      <c r="A108" s="128" t="s">
        <v>12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</row>
    <row r="109" spans="1:12" ht="60" x14ac:dyDescent="0.25">
      <c r="A109" s="25" t="s">
        <v>2</v>
      </c>
      <c r="B109" s="2" t="s">
        <v>3</v>
      </c>
      <c r="C109" s="2" t="s">
        <v>4</v>
      </c>
      <c r="D109" s="34" t="s">
        <v>32</v>
      </c>
      <c r="E109" s="47" t="s">
        <v>33</v>
      </c>
      <c r="F109" s="2" t="s">
        <v>6</v>
      </c>
      <c r="G109" s="10" t="s">
        <v>6</v>
      </c>
      <c r="H109" s="2" t="s">
        <v>7</v>
      </c>
      <c r="I109" s="3" t="s">
        <v>13</v>
      </c>
      <c r="J109" s="3" t="s">
        <v>9</v>
      </c>
      <c r="K109" s="4" t="s">
        <v>9</v>
      </c>
      <c r="L109" s="5" t="s">
        <v>14</v>
      </c>
    </row>
    <row r="110" spans="1:12" x14ac:dyDescent="0.25">
      <c r="A110" s="114" t="s">
        <v>40</v>
      </c>
      <c r="B110" s="126" t="s">
        <v>29</v>
      </c>
      <c r="C110" s="63"/>
      <c r="D110" s="76"/>
      <c r="E110" s="39" t="s">
        <v>46</v>
      </c>
      <c r="F110" s="68">
        <v>250000</v>
      </c>
      <c r="G110" s="49"/>
      <c r="H110" s="127" t="s">
        <v>11</v>
      </c>
      <c r="I110" s="74"/>
      <c r="J110" s="36">
        <v>0</v>
      </c>
      <c r="K110" s="48"/>
      <c r="L110" s="38">
        <f>F110*J110</f>
        <v>0</v>
      </c>
    </row>
    <row r="111" spans="1:12" x14ac:dyDescent="0.25">
      <c r="A111" s="114"/>
      <c r="B111" s="126"/>
      <c r="C111" s="76"/>
      <c r="D111" s="76"/>
      <c r="E111" s="39" t="s">
        <v>47</v>
      </c>
      <c r="F111" s="68">
        <v>395750</v>
      </c>
      <c r="G111" s="49"/>
      <c r="H111" s="127"/>
      <c r="I111" s="74"/>
      <c r="J111" s="36">
        <v>0</v>
      </c>
      <c r="K111" s="48"/>
      <c r="L111" s="38">
        <f>F111*J111</f>
        <v>0</v>
      </c>
    </row>
    <row r="112" spans="1:12" x14ac:dyDescent="0.25">
      <c r="A112" s="114"/>
      <c r="B112" s="126"/>
      <c r="C112" s="76"/>
      <c r="D112" s="76"/>
      <c r="E112" s="39" t="s">
        <v>34</v>
      </c>
      <c r="F112" s="44">
        <v>148750</v>
      </c>
      <c r="G112" s="49"/>
      <c r="H112" s="127"/>
      <c r="I112" s="74"/>
      <c r="J112" s="36">
        <v>0</v>
      </c>
      <c r="K112" s="48"/>
      <c r="L112" s="38">
        <f>F112*J112</f>
        <v>0</v>
      </c>
    </row>
    <row r="113" spans="1:12" ht="15.75" thickBot="1" x14ac:dyDescent="0.3">
      <c r="A113" s="114"/>
      <c r="B113" s="126"/>
      <c r="C113" s="76"/>
      <c r="D113" s="77"/>
      <c r="E113" s="67" t="s">
        <v>35</v>
      </c>
      <c r="F113" s="68">
        <v>24500</v>
      </c>
      <c r="G113" s="11">
        <f>ROUND(F113,0)</f>
        <v>24500</v>
      </c>
      <c r="H113" s="127"/>
      <c r="I113" s="74"/>
      <c r="J113" s="36">
        <v>0</v>
      </c>
      <c r="K113" s="6">
        <f>ROUND(J113,4)</f>
        <v>0</v>
      </c>
      <c r="L113" s="38">
        <f>F113*J113</f>
        <v>0</v>
      </c>
    </row>
    <row r="114" spans="1:12" ht="15.75" thickBot="1" x14ac:dyDescent="0.3"/>
    <row r="115" spans="1:12" ht="15.75" thickBot="1" x14ac:dyDescent="0.3">
      <c r="A115" s="100" t="s">
        <v>51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45"/>
      <c r="L115" s="31">
        <f>L110+L111+L112+L113-L103-L104-L105-L106</f>
        <v>0</v>
      </c>
    </row>
    <row r="118" spans="1:12" x14ac:dyDescent="0.25">
      <c r="A118" s="109" t="s">
        <v>59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x14ac:dyDescent="0.25">
      <c r="A119" s="111" t="s">
        <v>1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</row>
    <row r="120" spans="1:12" ht="60" x14ac:dyDescent="0.25">
      <c r="A120" s="32" t="s">
        <v>2</v>
      </c>
      <c r="B120" s="47" t="s">
        <v>3</v>
      </c>
      <c r="C120" s="47" t="s">
        <v>4</v>
      </c>
      <c r="D120" s="34" t="s">
        <v>32</v>
      </c>
      <c r="E120" s="47" t="s">
        <v>33</v>
      </c>
      <c r="F120" s="47" t="s">
        <v>6</v>
      </c>
      <c r="G120" s="112"/>
      <c r="H120" s="47" t="s">
        <v>7</v>
      </c>
      <c r="I120" s="34" t="s">
        <v>8</v>
      </c>
      <c r="J120" s="34" t="s">
        <v>9</v>
      </c>
      <c r="K120" s="35" t="s">
        <v>9</v>
      </c>
      <c r="L120" s="34" t="s">
        <v>10</v>
      </c>
    </row>
    <row r="121" spans="1:12" x14ac:dyDescent="0.25">
      <c r="A121" s="114" t="s">
        <v>60</v>
      </c>
      <c r="B121" s="115" t="s">
        <v>29</v>
      </c>
      <c r="C121" s="118" t="s">
        <v>74</v>
      </c>
      <c r="D121" s="66">
        <v>17255</v>
      </c>
      <c r="E121" s="70" t="s">
        <v>48</v>
      </c>
      <c r="F121" s="68">
        <v>6000</v>
      </c>
      <c r="G121" s="112"/>
      <c r="H121" s="121" t="s">
        <v>11</v>
      </c>
      <c r="I121" s="69">
        <v>45596</v>
      </c>
      <c r="J121" s="36">
        <v>0</v>
      </c>
      <c r="K121" s="37">
        <f>ROUND(J121,4)</f>
        <v>0</v>
      </c>
      <c r="L121" s="38">
        <f>F121*J121</f>
        <v>0</v>
      </c>
    </row>
    <row r="122" spans="1:12" x14ac:dyDescent="0.25">
      <c r="A122" s="114"/>
      <c r="B122" s="116"/>
      <c r="C122" s="119"/>
      <c r="D122" s="40">
        <v>17255</v>
      </c>
      <c r="E122" s="70" t="s">
        <v>48</v>
      </c>
      <c r="F122" s="68">
        <v>7000</v>
      </c>
      <c r="G122" s="112"/>
      <c r="H122" s="122"/>
      <c r="I122" s="69">
        <v>45657</v>
      </c>
      <c r="J122" s="36">
        <v>0</v>
      </c>
      <c r="K122" s="41"/>
      <c r="L122" s="38">
        <f t="shared" ref="L122:L127" si="4">F122*J122</f>
        <v>0</v>
      </c>
    </row>
    <row r="123" spans="1:12" x14ac:dyDescent="0.25">
      <c r="A123" s="114"/>
      <c r="B123" s="116"/>
      <c r="C123" s="119"/>
      <c r="D123" s="40">
        <v>12311</v>
      </c>
      <c r="E123" s="70" t="s">
        <v>46</v>
      </c>
      <c r="F123" s="68">
        <v>2000</v>
      </c>
      <c r="G123" s="112"/>
      <c r="H123" s="122"/>
      <c r="I123" s="69">
        <v>45473</v>
      </c>
      <c r="J123" s="36">
        <v>0</v>
      </c>
      <c r="K123" s="41"/>
      <c r="L123" s="38">
        <f t="shared" si="4"/>
        <v>0</v>
      </c>
    </row>
    <row r="124" spans="1:12" x14ac:dyDescent="0.25">
      <c r="A124" s="114"/>
      <c r="B124" s="116"/>
      <c r="C124" s="119"/>
      <c r="D124" s="40">
        <v>12311</v>
      </c>
      <c r="E124" s="70" t="s">
        <v>46</v>
      </c>
      <c r="F124" s="68">
        <v>5000</v>
      </c>
      <c r="G124" s="112"/>
      <c r="H124" s="122"/>
      <c r="I124" s="69">
        <v>45657</v>
      </c>
      <c r="J124" s="36">
        <v>0</v>
      </c>
      <c r="K124" s="41"/>
      <c r="L124" s="38">
        <f t="shared" si="4"/>
        <v>0</v>
      </c>
    </row>
    <row r="125" spans="1:12" x14ac:dyDescent="0.25">
      <c r="A125" s="114"/>
      <c r="B125" s="116"/>
      <c r="C125" s="119"/>
      <c r="D125" s="40">
        <v>17996</v>
      </c>
      <c r="E125" s="70" t="s">
        <v>34</v>
      </c>
      <c r="F125" s="68">
        <v>1000</v>
      </c>
      <c r="G125" s="112"/>
      <c r="H125" s="122"/>
      <c r="I125" s="94">
        <v>45473</v>
      </c>
      <c r="J125" s="36">
        <v>0</v>
      </c>
      <c r="K125" s="41"/>
      <c r="L125" s="38">
        <f>F125*J125</f>
        <v>0</v>
      </c>
    </row>
    <row r="126" spans="1:12" x14ac:dyDescent="0.25">
      <c r="A126" s="114"/>
      <c r="B126" s="116"/>
      <c r="C126" s="119"/>
      <c r="D126" s="40">
        <v>17996</v>
      </c>
      <c r="E126" s="70" t="s">
        <v>34</v>
      </c>
      <c r="F126" s="68">
        <v>1000</v>
      </c>
      <c r="G126" s="112"/>
      <c r="H126" s="122"/>
      <c r="I126" s="69">
        <v>45596</v>
      </c>
      <c r="J126" s="36">
        <v>0</v>
      </c>
      <c r="K126" s="41"/>
      <c r="L126" s="38">
        <f>F126*J126</f>
        <v>0</v>
      </c>
    </row>
    <row r="127" spans="1:12" x14ac:dyDescent="0.25">
      <c r="A127" s="114"/>
      <c r="B127" s="117"/>
      <c r="C127" s="120"/>
      <c r="D127" s="40">
        <v>12313</v>
      </c>
      <c r="E127" s="39" t="s">
        <v>35</v>
      </c>
      <c r="F127" s="44">
        <v>1000</v>
      </c>
      <c r="G127" s="112"/>
      <c r="H127" s="123"/>
      <c r="I127" s="69">
        <v>45657</v>
      </c>
      <c r="J127" s="36">
        <v>0</v>
      </c>
      <c r="K127" s="41"/>
      <c r="L127" s="38">
        <f t="shared" si="4"/>
        <v>0</v>
      </c>
    </row>
    <row r="128" spans="1:12" x14ac:dyDescent="0.25">
      <c r="A128" s="7"/>
      <c r="B128" s="8"/>
      <c r="C128" s="8"/>
      <c r="D128" s="8"/>
      <c r="E128" s="8"/>
      <c r="F128" s="9"/>
      <c r="G128" s="9"/>
      <c r="H128" s="9"/>
      <c r="I128" s="8"/>
      <c r="J128" s="8"/>
      <c r="K128" s="8"/>
      <c r="L128" s="8"/>
    </row>
    <row r="129" spans="1:12" x14ac:dyDescent="0.25">
      <c r="A129" s="113" t="s">
        <v>12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</row>
    <row r="130" spans="1:12" ht="60" x14ac:dyDescent="0.25">
      <c r="A130" s="52" t="s">
        <v>2</v>
      </c>
      <c r="B130" s="47" t="s">
        <v>3</v>
      </c>
      <c r="C130" s="47" t="s">
        <v>4</v>
      </c>
      <c r="D130" s="34" t="s">
        <v>32</v>
      </c>
      <c r="E130" s="47" t="s">
        <v>33</v>
      </c>
      <c r="F130" s="47" t="s">
        <v>6</v>
      </c>
      <c r="G130" s="53" t="s">
        <v>6</v>
      </c>
      <c r="H130" s="47" t="s">
        <v>7</v>
      </c>
      <c r="I130" s="34" t="s">
        <v>13</v>
      </c>
      <c r="J130" s="34" t="s">
        <v>9</v>
      </c>
      <c r="K130" s="35" t="s">
        <v>9</v>
      </c>
      <c r="L130" s="34" t="s">
        <v>14</v>
      </c>
    </row>
    <row r="131" spans="1:12" x14ac:dyDescent="0.25">
      <c r="A131" s="114" t="s">
        <v>60</v>
      </c>
      <c r="B131" s="126" t="s">
        <v>29</v>
      </c>
      <c r="C131" s="63"/>
      <c r="D131" s="63"/>
      <c r="E131" s="71" t="s">
        <v>48</v>
      </c>
      <c r="F131" s="72">
        <v>13000</v>
      </c>
      <c r="G131" s="53"/>
      <c r="H131" s="127" t="s">
        <v>11</v>
      </c>
      <c r="I131" s="74"/>
      <c r="J131" s="36">
        <v>0</v>
      </c>
      <c r="K131" s="41"/>
      <c r="L131" s="38">
        <f>F131*J131</f>
        <v>0</v>
      </c>
    </row>
    <row r="132" spans="1:12" x14ac:dyDescent="0.25">
      <c r="A132" s="114"/>
      <c r="B132" s="126"/>
      <c r="C132" s="76"/>
      <c r="D132" s="76"/>
      <c r="E132" s="39" t="s">
        <v>46</v>
      </c>
      <c r="F132" s="44">
        <v>7000</v>
      </c>
      <c r="G132" s="53"/>
      <c r="H132" s="127"/>
      <c r="I132" s="74"/>
      <c r="J132" s="36">
        <v>0</v>
      </c>
      <c r="K132" s="41"/>
      <c r="L132" s="38">
        <f>F132*J132</f>
        <v>0</v>
      </c>
    </row>
    <row r="133" spans="1:12" x14ac:dyDescent="0.25">
      <c r="A133" s="114"/>
      <c r="B133" s="126"/>
      <c r="C133" s="76"/>
      <c r="D133" s="76"/>
      <c r="E133" s="39" t="s">
        <v>34</v>
      </c>
      <c r="F133" s="44">
        <v>2000</v>
      </c>
      <c r="G133" s="53"/>
      <c r="H133" s="127"/>
      <c r="I133" s="74"/>
      <c r="J133" s="36">
        <v>0</v>
      </c>
      <c r="K133" s="41"/>
      <c r="L133" s="38">
        <f>F133*J133</f>
        <v>0</v>
      </c>
    </row>
    <row r="134" spans="1:12" x14ac:dyDescent="0.25">
      <c r="A134" s="114"/>
      <c r="B134" s="126"/>
      <c r="C134" s="76"/>
      <c r="D134" s="76"/>
      <c r="E134" s="39" t="s">
        <v>35</v>
      </c>
      <c r="F134" s="44">
        <v>1000</v>
      </c>
      <c r="G134" s="53"/>
      <c r="H134" s="127"/>
      <c r="I134" s="74"/>
      <c r="J134" s="36">
        <v>0</v>
      </c>
      <c r="K134" s="41"/>
      <c r="L134" s="38">
        <f t="shared" ref="L134" si="5">F134*J134</f>
        <v>0</v>
      </c>
    </row>
    <row r="135" spans="1:12" ht="15.75" thickBot="1" x14ac:dyDescent="0.3"/>
    <row r="136" spans="1:12" ht="15.75" thickBot="1" x14ac:dyDescent="0.3">
      <c r="A136" s="100" t="s">
        <v>61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45"/>
      <c r="L136" s="31">
        <f>L131+L132+L133+L134-L121-L122-L123-L124-L125-L126-L127</f>
        <v>0</v>
      </c>
    </row>
    <row r="139" spans="1:12" x14ac:dyDescent="0.25">
      <c r="A139" s="109" t="s">
        <v>62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2" x14ac:dyDescent="0.25">
      <c r="A140" s="111" t="s">
        <v>1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</row>
    <row r="141" spans="1:12" ht="60" x14ac:dyDescent="0.25">
      <c r="A141" s="32" t="s">
        <v>2</v>
      </c>
      <c r="B141" s="47" t="s">
        <v>3</v>
      </c>
      <c r="C141" s="47" t="s">
        <v>4</v>
      </c>
      <c r="D141" s="34" t="s">
        <v>32</v>
      </c>
      <c r="E141" s="47" t="s">
        <v>33</v>
      </c>
      <c r="F141" s="47" t="s">
        <v>6</v>
      </c>
      <c r="G141" s="112"/>
      <c r="H141" s="47" t="s">
        <v>7</v>
      </c>
      <c r="I141" s="34" t="s">
        <v>8</v>
      </c>
      <c r="J141" s="34" t="s">
        <v>9</v>
      </c>
      <c r="K141" s="35" t="s">
        <v>9</v>
      </c>
      <c r="L141" s="34" t="s">
        <v>10</v>
      </c>
    </row>
    <row r="142" spans="1:12" x14ac:dyDescent="0.25">
      <c r="A142" s="46" t="s">
        <v>63</v>
      </c>
      <c r="B142" s="64" t="s">
        <v>29</v>
      </c>
      <c r="C142" s="71" t="s">
        <v>73</v>
      </c>
      <c r="D142" s="66" t="s">
        <v>72</v>
      </c>
      <c r="E142" s="39" t="s">
        <v>46</v>
      </c>
      <c r="F142" s="44">
        <v>25000</v>
      </c>
      <c r="G142" s="112"/>
      <c r="H142" s="60" t="s">
        <v>11</v>
      </c>
      <c r="I142" s="95">
        <v>45473</v>
      </c>
      <c r="J142" s="36">
        <v>0</v>
      </c>
      <c r="K142" s="37">
        <f>ROUND(J142,4)</f>
        <v>0</v>
      </c>
      <c r="L142" s="38">
        <f>F142*J142</f>
        <v>0</v>
      </c>
    </row>
    <row r="143" spans="1:12" x14ac:dyDescent="0.25">
      <c r="G143" s="112"/>
    </row>
    <row r="144" spans="1:12" x14ac:dyDescent="0.25">
      <c r="A144" s="7"/>
      <c r="B144" s="8"/>
      <c r="C144" s="8"/>
      <c r="D144" s="8"/>
      <c r="E144" s="8"/>
      <c r="F144" s="9"/>
      <c r="G144" s="9"/>
      <c r="H144" s="9"/>
      <c r="I144" s="8"/>
      <c r="J144" s="8"/>
      <c r="K144" s="8"/>
      <c r="L144" s="8"/>
    </row>
    <row r="145" spans="1:12" x14ac:dyDescent="0.25">
      <c r="A145" s="113" t="s">
        <v>12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</row>
    <row r="146" spans="1:12" ht="60" x14ac:dyDescent="0.25">
      <c r="A146" s="52" t="s">
        <v>2</v>
      </c>
      <c r="B146" s="47" t="s">
        <v>3</v>
      </c>
      <c r="C146" s="47" t="s">
        <v>4</v>
      </c>
      <c r="D146" s="34" t="s">
        <v>32</v>
      </c>
      <c r="E146" s="47" t="s">
        <v>33</v>
      </c>
      <c r="F146" s="47" t="s">
        <v>6</v>
      </c>
      <c r="G146" s="53" t="s">
        <v>6</v>
      </c>
      <c r="H146" s="47" t="s">
        <v>7</v>
      </c>
      <c r="I146" s="34" t="s">
        <v>13</v>
      </c>
      <c r="J146" s="34" t="s">
        <v>9</v>
      </c>
      <c r="K146" s="35" t="s">
        <v>9</v>
      </c>
      <c r="L146" s="34" t="s">
        <v>14</v>
      </c>
    </row>
    <row r="147" spans="1:12" x14ac:dyDescent="0.25">
      <c r="A147" s="46" t="s">
        <v>63</v>
      </c>
      <c r="B147" s="64" t="s">
        <v>29</v>
      </c>
      <c r="C147" s="63"/>
      <c r="D147" s="55"/>
      <c r="E147" s="39" t="s">
        <v>46</v>
      </c>
      <c r="F147" s="44">
        <v>25000</v>
      </c>
      <c r="G147" s="56">
        <f>ROUND(F147,0)</f>
        <v>25000</v>
      </c>
      <c r="H147" s="57" t="s">
        <v>11</v>
      </c>
      <c r="I147" s="58"/>
      <c r="J147" s="36">
        <v>0</v>
      </c>
      <c r="K147" s="37">
        <f>ROUND(J147,4)</f>
        <v>0</v>
      </c>
      <c r="L147" s="38">
        <f>F147*J147</f>
        <v>0</v>
      </c>
    </row>
    <row r="148" spans="1:12" ht="15.75" thickBot="1" x14ac:dyDescent="0.3"/>
    <row r="149" spans="1:12" ht="15.75" thickBot="1" x14ac:dyDescent="0.3">
      <c r="A149" s="100" t="s">
        <v>64</v>
      </c>
      <c r="B149" s="101"/>
      <c r="C149" s="101"/>
      <c r="D149" s="101"/>
      <c r="E149" s="101"/>
      <c r="F149" s="101"/>
      <c r="G149" s="101"/>
      <c r="H149" s="101"/>
      <c r="I149" s="101"/>
      <c r="J149" s="101"/>
      <c r="K149" s="45"/>
      <c r="L149" s="31">
        <f>L147-L142</f>
        <v>0</v>
      </c>
    </row>
    <row r="152" spans="1:12" x14ac:dyDescent="0.25">
      <c r="A152" s="109" t="s">
        <v>76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5">
      <c r="A153" s="113" t="s">
        <v>12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</row>
    <row r="154" spans="1:12" ht="60" x14ac:dyDescent="0.25">
      <c r="A154" s="32" t="s">
        <v>2</v>
      </c>
      <c r="B154" s="78" t="s">
        <v>3</v>
      </c>
      <c r="C154" s="78" t="s">
        <v>4</v>
      </c>
      <c r="D154" s="34" t="s">
        <v>32</v>
      </c>
      <c r="E154" s="78" t="s">
        <v>33</v>
      </c>
      <c r="F154" s="78" t="s">
        <v>6</v>
      </c>
      <c r="G154" s="112"/>
      <c r="H154" s="78" t="s">
        <v>7</v>
      </c>
      <c r="I154" s="34" t="s">
        <v>8</v>
      </c>
      <c r="J154" s="34" t="s">
        <v>9</v>
      </c>
      <c r="K154" s="35" t="s">
        <v>9</v>
      </c>
      <c r="L154" s="34" t="s">
        <v>10</v>
      </c>
    </row>
    <row r="155" spans="1:12" x14ac:dyDescent="0.25">
      <c r="A155" s="114" t="s">
        <v>65</v>
      </c>
      <c r="B155" s="115" t="s">
        <v>77</v>
      </c>
      <c r="C155" s="91"/>
      <c r="D155" s="92"/>
      <c r="E155" s="91" t="s">
        <v>46</v>
      </c>
      <c r="F155" s="44">
        <v>40000</v>
      </c>
      <c r="G155" s="112"/>
      <c r="H155" s="127" t="s">
        <v>11</v>
      </c>
      <c r="I155" s="92"/>
      <c r="J155" s="36">
        <v>0</v>
      </c>
      <c r="K155" s="93"/>
      <c r="L155" s="38">
        <f>F155*J155</f>
        <v>0</v>
      </c>
    </row>
    <row r="156" spans="1:12" x14ac:dyDescent="0.25">
      <c r="A156" s="114"/>
      <c r="B156" s="116"/>
      <c r="C156" s="91"/>
      <c r="D156" s="92"/>
      <c r="E156" s="91" t="s">
        <v>34</v>
      </c>
      <c r="F156" s="44">
        <v>40000</v>
      </c>
      <c r="G156" s="112"/>
      <c r="H156" s="127"/>
      <c r="I156" s="92"/>
      <c r="J156" s="36">
        <v>0</v>
      </c>
      <c r="K156" s="93"/>
      <c r="L156" s="38">
        <f>F156*J156</f>
        <v>0</v>
      </c>
    </row>
    <row r="157" spans="1:12" x14ac:dyDescent="0.25">
      <c r="A157" s="114"/>
      <c r="B157" s="116"/>
      <c r="C157" s="91"/>
      <c r="D157" s="92"/>
      <c r="E157" s="91" t="s">
        <v>47</v>
      </c>
      <c r="F157" s="44">
        <v>40000</v>
      </c>
      <c r="G157" s="112"/>
      <c r="H157" s="127"/>
      <c r="I157" s="92"/>
      <c r="J157" s="36">
        <v>0</v>
      </c>
      <c r="K157" s="93"/>
      <c r="L157" s="38">
        <f>F157*J157</f>
        <v>0</v>
      </c>
    </row>
    <row r="158" spans="1:12" x14ac:dyDescent="0.25">
      <c r="A158" s="114"/>
      <c r="B158" s="117"/>
      <c r="C158" s="71"/>
      <c r="D158" s="66"/>
      <c r="E158" s="79" t="s">
        <v>35</v>
      </c>
      <c r="F158" s="44">
        <v>40000</v>
      </c>
      <c r="G158" s="112"/>
      <c r="H158" s="127"/>
      <c r="I158" s="43"/>
      <c r="J158" s="36">
        <v>0</v>
      </c>
      <c r="K158" s="37">
        <f>ROUND(J155,4)</f>
        <v>0</v>
      </c>
      <c r="L158" s="38">
        <f>F158*J158</f>
        <v>0</v>
      </c>
    </row>
    <row r="159" spans="1:12" ht="15.75" thickBot="1" x14ac:dyDescent="0.3">
      <c r="G159" s="112"/>
    </row>
    <row r="160" spans="1:12" ht="15.75" thickBot="1" x14ac:dyDescent="0.3">
      <c r="A160" s="100" t="s">
        <v>75</v>
      </c>
      <c r="B160" s="101"/>
      <c r="C160" s="101"/>
      <c r="D160" s="101"/>
      <c r="E160" s="101"/>
      <c r="F160" s="101"/>
      <c r="G160" s="101"/>
      <c r="H160" s="101"/>
      <c r="I160" s="101"/>
      <c r="J160" s="101"/>
      <c r="L160" s="31">
        <f>L155+L156+L157+L158</f>
        <v>0</v>
      </c>
    </row>
    <row r="162" spans="1:12" ht="15.75" thickBot="1" x14ac:dyDescent="0.3"/>
    <row r="163" spans="1:12" ht="15.75" thickBot="1" x14ac:dyDescent="0.3">
      <c r="A163" s="124" t="s">
        <v>28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28"/>
      <c r="L163" s="29">
        <f>L19+L31+L43+L61+L79+L97+L115+L136+L149+L160</f>
        <v>0</v>
      </c>
    </row>
    <row r="165" spans="1:12" x14ac:dyDescent="0.25">
      <c r="A165" t="s">
        <v>19</v>
      </c>
    </row>
    <row r="166" spans="1:12" x14ac:dyDescent="0.25">
      <c r="A166" s="24"/>
      <c r="B166" t="s">
        <v>20</v>
      </c>
      <c r="C166" s="27" t="s">
        <v>21</v>
      </c>
      <c r="D166" s="27"/>
      <c r="E166" s="27"/>
      <c r="F166" s="27"/>
      <c r="G166" s="27"/>
    </row>
    <row r="169" spans="1:12" x14ac:dyDescent="0.25">
      <c r="C169" s="26" t="s">
        <v>22</v>
      </c>
      <c r="D169" s="26"/>
      <c r="E169" s="26"/>
      <c r="F169" s="26"/>
      <c r="G169" s="26"/>
    </row>
  </sheetData>
  <mergeCells count="106">
    <mergeCell ref="A9:L9"/>
    <mergeCell ref="A1:B1"/>
    <mergeCell ref="A3:J3"/>
    <mergeCell ref="A4:J4"/>
    <mergeCell ref="A14:L14"/>
    <mergeCell ref="A6:L6"/>
    <mergeCell ref="A8:L8"/>
    <mergeCell ref="A46:L46"/>
    <mergeCell ref="A47:L47"/>
    <mergeCell ref="A27:L27"/>
    <mergeCell ref="A31:J31"/>
    <mergeCell ref="A34:L34"/>
    <mergeCell ref="A35:L35"/>
    <mergeCell ref="C16:C17"/>
    <mergeCell ref="B16:B17"/>
    <mergeCell ref="A16:A17"/>
    <mergeCell ref="H11:H12"/>
    <mergeCell ref="I11:I12"/>
    <mergeCell ref="H16:H17"/>
    <mergeCell ref="D11:D12"/>
    <mergeCell ref="A11:A12"/>
    <mergeCell ref="B11:B12"/>
    <mergeCell ref="C11:C12"/>
    <mergeCell ref="A19:J19"/>
    <mergeCell ref="A22:L22"/>
    <mergeCell ref="A163:J163"/>
    <mergeCell ref="G10:G12"/>
    <mergeCell ref="G48:G52"/>
    <mergeCell ref="A23:L23"/>
    <mergeCell ref="G24:G25"/>
    <mergeCell ref="A129:L129"/>
    <mergeCell ref="C121:C127"/>
    <mergeCell ref="G36:G37"/>
    <mergeCell ref="A39:L39"/>
    <mergeCell ref="A43:J43"/>
    <mergeCell ref="A118:L118"/>
    <mergeCell ref="A119:L119"/>
    <mergeCell ref="A72:L72"/>
    <mergeCell ref="A74:A77"/>
    <mergeCell ref="B74:B77"/>
    <mergeCell ref="H74:H77"/>
    <mergeCell ref="A79:J79"/>
    <mergeCell ref="A82:L82"/>
    <mergeCell ref="A83:L83"/>
    <mergeCell ref="G84:G88"/>
    <mergeCell ref="A85:A88"/>
    <mergeCell ref="B85:B88"/>
    <mergeCell ref="H85:H88"/>
    <mergeCell ref="A49:A52"/>
    <mergeCell ref="B49:B52"/>
    <mergeCell ref="H49:H52"/>
    <mergeCell ref="I49:I52"/>
    <mergeCell ref="A56:A59"/>
    <mergeCell ref="B56:B59"/>
    <mergeCell ref="H56:H59"/>
    <mergeCell ref="A131:A134"/>
    <mergeCell ref="B131:B134"/>
    <mergeCell ref="H67:H70"/>
    <mergeCell ref="H131:H134"/>
    <mergeCell ref="A64:L64"/>
    <mergeCell ref="A65:L65"/>
    <mergeCell ref="G66:G70"/>
    <mergeCell ref="A67:A70"/>
    <mergeCell ref="B67:B70"/>
    <mergeCell ref="I67:I70"/>
    <mergeCell ref="G120:G127"/>
    <mergeCell ref="A121:A127"/>
    <mergeCell ref="B121:B127"/>
    <mergeCell ref="I103:I106"/>
    <mergeCell ref="I85:I88"/>
    <mergeCell ref="A90:L90"/>
    <mergeCell ref="A92:A95"/>
    <mergeCell ref="B92:B95"/>
    <mergeCell ref="H92:H95"/>
    <mergeCell ref="A54:L54"/>
    <mergeCell ref="A145:L145"/>
    <mergeCell ref="A149:J149"/>
    <mergeCell ref="A136:J136"/>
    <mergeCell ref="A139:L139"/>
    <mergeCell ref="A140:L140"/>
    <mergeCell ref="G141:G143"/>
    <mergeCell ref="A61:J61"/>
    <mergeCell ref="A152:L152"/>
    <mergeCell ref="A153:L153"/>
    <mergeCell ref="G154:G159"/>
    <mergeCell ref="A155:A158"/>
    <mergeCell ref="B155:B158"/>
    <mergeCell ref="H155:H158"/>
    <mergeCell ref="A160:J160"/>
    <mergeCell ref="H121:H127"/>
    <mergeCell ref="C49:C52"/>
    <mergeCell ref="C67:C70"/>
    <mergeCell ref="C85:C88"/>
    <mergeCell ref="C103:C106"/>
    <mergeCell ref="A108:L108"/>
    <mergeCell ref="A110:A113"/>
    <mergeCell ref="B110:B113"/>
    <mergeCell ref="H110:H113"/>
    <mergeCell ref="A115:J115"/>
    <mergeCell ref="A97:J97"/>
    <mergeCell ref="A100:L100"/>
    <mergeCell ref="A101:L101"/>
    <mergeCell ref="G102:G106"/>
    <mergeCell ref="A103:A106"/>
    <mergeCell ref="B103:B106"/>
    <mergeCell ref="H103:H106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8b8d0753380c0e7a21593f672b967368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3056951e353d7cd9b94517041bf5f96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5AFB0-A3E2-4BA6-9132-FC19C7D82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4D9446-3B82-4983-938E-E7238BEFD932}">
  <ds:schemaRefs>
    <ds:schemaRef ds:uri="bb13e6ca-d7fc-478d-809f-9ed7c4ee7391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75f1af22-b8d8-4a17-91a7-4f2e132de472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2024-09-17T08:15:32Z</cp:lastPrinted>
  <dcterms:created xsi:type="dcterms:W3CDTF">2023-03-30T06:36:54Z</dcterms:created>
  <dcterms:modified xsi:type="dcterms:W3CDTF">2024-09-17T08:22:36Z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